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-40" yWindow="0" windowWidth="25020" windowHeight="15440" tabRatio="670" activeTab="3"/>
  </bookViews>
  <sheets>
    <sheet name="Entrar Dades" sheetId="1" r:id="rId1"/>
    <sheet name="Imprimir Resultats" sheetId="5" r:id="rId2"/>
    <sheet name="Gràfics" sheetId="6" r:id="rId3"/>
    <sheet name="Imprimir Respostes" sheetId="7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J39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5" i="5"/>
  <c r="K5" i="5"/>
  <c r="H4" i="1"/>
  <c r="X4" i="1"/>
  <c r="H5" i="1"/>
  <c r="X5" i="1"/>
  <c r="H6" i="1"/>
  <c r="X6" i="1"/>
  <c r="H7" i="1"/>
  <c r="X7" i="1"/>
  <c r="H8" i="1"/>
  <c r="X8" i="1"/>
  <c r="H9" i="1"/>
  <c r="X9" i="1"/>
  <c r="H10" i="1"/>
  <c r="X10" i="1"/>
  <c r="H11" i="1"/>
  <c r="X11" i="1"/>
  <c r="H12" i="1"/>
  <c r="X12" i="1"/>
  <c r="H13" i="1"/>
  <c r="X13" i="1"/>
  <c r="H14" i="1"/>
  <c r="X14" i="1"/>
  <c r="H15" i="1"/>
  <c r="X15" i="1"/>
  <c r="H16" i="1"/>
  <c r="X16" i="1"/>
  <c r="H17" i="1"/>
  <c r="X17" i="1"/>
  <c r="H18" i="1"/>
  <c r="X18" i="1"/>
  <c r="H19" i="1"/>
  <c r="X19" i="1"/>
  <c r="H20" i="1"/>
  <c r="X20" i="1"/>
  <c r="H21" i="1"/>
  <c r="X21" i="1"/>
  <c r="H22" i="1"/>
  <c r="X22" i="1"/>
  <c r="H23" i="1"/>
  <c r="X23" i="1"/>
  <c r="H24" i="1"/>
  <c r="X24" i="1"/>
  <c r="H25" i="1"/>
  <c r="X25" i="1"/>
  <c r="H26" i="1"/>
  <c r="X26" i="1"/>
  <c r="H27" i="1"/>
  <c r="X27" i="1"/>
  <c r="H28" i="1"/>
  <c r="X28" i="1"/>
  <c r="H29" i="1"/>
  <c r="X29" i="1"/>
  <c r="H30" i="1"/>
  <c r="X30" i="1"/>
  <c r="H31" i="1"/>
  <c r="X31" i="1"/>
  <c r="H32" i="1"/>
  <c r="X32" i="1"/>
  <c r="H33" i="1"/>
  <c r="X33" i="1"/>
  <c r="H34" i="1"/>
  <c r="X34" i="1"/>
  <c r="H35" i="1"/>
  <c r="X35" i="1"/>
  <c r="H36" i="1"/>
  <c r="X36" i="1"/>
  <c r="H37" i="1"/>
  <c r="X37" i="1"/>
  <c r="H38" i="1"/>
  <c r="X38" i="1"/>
  <c r="X41" i="1"/>
  <c r="L41" i="5"/>
  <c r="D4" i="1"/>
  <c r="AG4" i="1"/>
  <c r="D5" i="1"/>
  <c r="AG5" i="1"/>
  <c r="D6" i="1"/>
  <c r="AG6" i="1"/>
  <c r="D7" i="1"/>
  <c r="AG7" i="1"/>
  <c r="D8" i="1"/>
  <c r="AG8" i="1"/>
  <c r="D9" i="1"/>
  <c r="AG9" i="1"/>
  <c r="D10" i="1"/>
  <c r="AG10" i="1"/>
  <c r="D11" i="1"/>
  <c r="AG11" i="1"/>
  <c r="D12" i="1"/>
  <c r="AG12" i="1"/>
  <c r="D13" i="1"/>
  <c r="AG13" i="1"/>
  <c r="D14" i="1"/>
  <c r="AG14" i="1"/>
  <c r="D15" i="1"/>
  <c r="AG15" i="1"/>
  <c r="D16" i="1"/>
  <c r="AG16" i="1"/>
  <c r="D17" i="1"/>
  <c r="AG17" i="1"/>
  <c r="D18" i="1"/>
  <c r="AG18" i="1"/>
  <c r="D19" i="1"/>
  <c r="AG19" i="1"/>
  <c r="D20" i="1"/>
  <c r="AG20" i="1"/>
  <c r="D21" i="1"/>
  <c r="AG21" i="1"/>
  <c r="D22" i="1"/>
  <c r="AG22" i="1"/>
  <c r="D23" i="1"/>
  <c r="AG23" i="1"/>
  <c r="D24" i="1"/>
  <c r="AG24" i="1"/>
  <c r="D25" i="1"/>
  <c r="AG25" i="1"/>
  <c r="D26" i="1"/>
  <c r="AG26" i="1"/>
  <c r="D27" i="1"/>
  <c r="AG27" i="1"/>
  <c r="D28" i="1"/>
  <c r="AG28" i="1"/>
  <c r="D29" i="1"/>
  <c r="AG29" i="1"/>
  <c r="D30" i="1"/>
  <c r="AG30" i="1"/>
  <c r="D31" i="1"/>
  <c r="AG31" i="1"/>
  <c r="D32" i="1"/>
  <c r="AG32" i="1"/>
  <c r="D33" i="1"/>
  <c r="AG33" i="1"/>
  <c r="D34" i="1"/>
  <c r="AG34" i="1"/>
  <c r="D35" i="1"/>
  <c r="AG35" i="1"/>
  <c r="D36" i="1"/>
  <c r="AG36" i="1"/>
  <c r="D37" i="1"/>
  <c r="AG37" i="1"/>
  <c r="D38" i="1"/>
  <c r="AG38" i="1"/>
  <c r="AG41" i="1"/>
  <c r="T41" i="5"/>
  <c r="C4" i="1"/>
  <c r="AF4" i="1"/>
  <c r="AF5" i="1"/>
  <c r="C6" i="1"/>
  <c r="AF6" i="1"/>
  <c r="C7" i="1"/>
  <c r="AF7" i="1"/>
  <c r="C8" i="1"/>
  <c r="AF8" i="1"/>
  <c r="C9" i="1"/>
  <c r="AF9" i="1"/>
  <c r="C10" i="1"/>
  <c r="AF10" i="1"/>
  <c r="C11" i="1"/>
  <c r="AF11" i="1"/>
  <c r="C12" i="1"/>
  <c r="AF12" i="1"/>
  <c r="C13" i="1"/>
  <c r="AF13" i="1"/>
  <c r="C14" i="1"/>
  <c r="AF14" i="1"/>
  <c r="C15" i="1"/>
  <c r="AF15" i="1"/>
  <c r="C16" i="1"/>
  <c r="AF16" i="1"/>
  <c r="C17" i="1"/>
  <c r="AF17" i="1"/>
  <c r="C18" i="1"/>
  <c r="AF18" i="1"/>
  <c r="C19" i="1"/>
  <c r="AF19" i="1"/>
  <c r="C20" i="1"/>
  <c r="AF20" i="1"/>
  <c r="C21" i="1"/>
  <c r="AF21" i="1"/>
  <c r="C22" i="1"/>
  <c r="AF22" i="1"/>
  <c r="C23" i="1"/>
  <c r="AF23" i="1"/>
  <c r="C24" i="1"/>
  <c r="AF24" i="1"/>
  <c r="C25" i="1"/>
  <c r="AF25" i="1"/>
  <c r="C26" i="1"/>
  <c r="AF26" i="1"/>
  <c r="C27" i="1"/>
  <c r="AF27" i="1"/>
  <c r="C28" i="1"/>
  <c r="AF28" i="1"/>
  <c r="C29" i="1"/>
  <c r="AF29" i="1"/>
  <c r="C30" i="1"/>
  <c r="AF30" i="1"/>
  <c r="C31" i="1"/>
  <c r="AF31" i="1"/>
  <c r="C32" i="1"/>
  <c r="AF32" i="1"/>
  <c r="C33" i="1"/>
  <c r="AF33" i="1"/>
  <c r="C34" i="1"/>
  <c r="AF34" i="1"/>
  <c r="C35" i="1"/>
  <c r="AF35" i="1"/>
  <c r="C36" i="1"/>
  <c r="AF36" i="1"/>
  <c r="C37" i="1"/>
  <c r="AF37" i="1"/>
  <c r="C38" i="1"/>
  <c r="AF38" i="1"/>
  <c r="AF41" i="1"/>
  <c r="S41" i="5"/>
  <c r="AG40" i="1"/>
  <c r="T40" i="5"/>
  <c r="AF40" i="1"/>
  <c r="S40" i="5"/>
  <c r="X40" i="1"/>
  <c r="L40" i="5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C41" i="1"/>
  <c r="C42" i="1"/>
  <c r="AI38" i="1"/>
  <c r="BQ38" i="1"/>
  <c r="BR38" i="1"/>
  <c r="D41" i="1"/>
  <c r="D42" i="1"/>
  <c r="AJ38" i="1"/>
  <c r="BS38" i="1"/>
  <c r="BT38" i="1"/>
  <c r="BU38" i="1"/>
  <c r="AE38" i="1"/>
  <c r="R39" i="5"/>
  <c r="AK38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41" i="1"/>
  <c r="AK42" i="1"/>
  <c r="AM38" i="1"/>
  <c r="BM38" i="1"/>
  <c r="BO38" i="1"/>
  <c r="BN38" i="1"/>
  <c r="BP38" i="1"/>
  <c r="AD38" i="1"/>
  <c r="Q39" i="5"/>
  <c r="BI38" i="1"/>
  <c r="BJ38" i="1"/>
  <c r="BK38" i="1"/>
  <c r="BL38" i="1"/>
  <c r="AC38" i="1"/>
  <c r="P39" i="5"/>
  <c r="AL38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41" i="1"/>
  <c r="AL42" i="1"/>
  <c r="AN38" i="1"/>
  <c r="BE38" i="1"/>
  <c r="BG38" i="1"/>
  <c r="BF38" i="1"/>
  <c r="BH38" i="1"/>
  <c r="AB38" i="1"/>
  <c r="O39" i="5"/>
  <c r="AI37" i="1"/>
  <c r="BQ37" i="1"/>
  <c r="BR37" i="1"/>
  <c r="AJ37" i="1"/>
  <c r="BS37" i="1"/>
  <c r="BT37" i="1"/>
  <c r="BU37" i="1"/>
  <c r="AE37" i="1"/>
  <c r="R38" i="5"/>
  <c r="AM37" i="1"/>
  <c r="BM37" i="1"/>
  <c r="BO37" i="1"/>
  <c r="BN37" i="1"/>
  <c r="BP37" i="1"/>
  <c r="AD37" i="1"/>
  <c r="Q38" i="5"/>
  <c r="BI37" i="1"/>
  <c r="BJ37" i="1"/>
  <c r="BK37" i="1"/>
  <c r="BL37" i="1"/>
  <c r="AC37" i="1"/>
  <c r="P38" i="5"/>
  <c r="AN37" i="1"/>
  <c r="BE37" i="1"/>
  <c r="BG37" i="1"/>
  <c r="BF37" i="1"/>
  <c r="BH37" i="1"/>
  <c r="AB37" i="1"/>
  <c r="O38" i="5"/>
  <c r="AI36" i="1"/>
  <c r="BQ36" i="1"/>
  <c r="BR36" i="1"/>
  <c r="AJ36" i="1"/>
  <c r="BS36" i="1"/>
  <c r="BT36" i="1"/>
  <c r="BU36" i="1"/>
  <c r="AE36" i="1"/>
  <c r="R37" i="5"/>
  <c r="AM36" i="1"/>
  <c r="BM36" i="1"/>
  <c r="BO36" i="1"/>
  <c r="BN36" i="1"/>
  <c r="BP36" i="1"/>
  <c r="AD36" i="1"/>
  <c r="Q37" i="5"/>
  <c r="BI36" i="1"/>
  <c r="BJ36" i="1"/>
  <c r="BK36" i="1"/>
  <c r="BL36" i="1"/>
  <c r="AC36" i="1"/>
  <c r="P37" i="5"/>
  <c r="AN36" i="1"/>
  <c r="BE36" i="1"/>
  <c r="BG36" i="1"/>
  <c r="BF36" i="1"/>
  <c r="BH36" i="1"/>
  <c r="AB36" i="1"/>
  <c r="O37" i="5"/>
  <c r="AI35" i="1"/>
  <c r="BQ35" i="1"/>
  <c r="BR35" i="1"/>
  <c r="AJ35" i="1"/>
  <c r="BS35" i="1"/>
  <c r="BT35" i="1"/>
  <c r="BU35" i="1"/>
  <c r="AE35" i="1"/>
  <c r="R36" i="5"/>
  <c r="AM35" i="1"/>
  <c r="BM35" i="1"/>
  <c r="BO35" i="1"/>
  <c r="BN35" i="1"/>
  <c r="BP35" i="1"/>
  <c r="AD35" i="1"/>
  <c r="Q36" i="5"/>
  <c r="BI35" i="1"/>
  <c r="BJ35" i="1"/>
  <c r="BK35" i="1"/>
  <c r="BL35" i="1"/>
  <c r="AC35" i="1"/>
  <c r="P36" i="5"/>
  <c r="AN35" i="1"/>
  <c r="BE35" i="1"/>
  <c r="BG35" i="1"/>
  <c r="BF35" i="1"/>
  <c r="BH35" i="1"/>
  <c r="AB35" i="1"/>
  <c r="O36" i="5"/>
  <c r="AI34" i="1"/>
  <c r="BQ34" i="1"/>
  <c r="BR34" i="1"/>
  <c r="AJ34" i="1"/>
  <c r="BS34" i="1"/>
  <c r="BT34" i="1"/>
  <c r="BU34" i="1"/>
  <c r="AE34" i="1"/>
  <c r="R35" i="5"/>
  <c r="AM34" i="1"/>
  <c r="BM34" i="1"/>
  <c r="BO34" i="1"/>
  <c r="BN34" i="1"/>
  <c r="BP34" i="1"/>
  <c r="AD34" i="1"/>
  <c r="Q35" i="5"/>
  <c r="BI34" i="1"/>
  <c r="BJ34" i="1"/>
  <c r="BK34" i="1"/>
  <c r="BL34" i="1"/>
  <c r="AC34" i="1"/>
  <c r="P35" i="5"/>
  <c r="AN34" i="1"/>
  <c r="BE34" i="1"/>
  <c r="BG34" i="1"/>
  <c r="BF34" i="1"/>
  <c r="BH34" i="1"/>
  <c r="AB34" i="1"/>
  <c r="O35" i="5"/>
  <c r="AI33" i="1"/>
  <c r="BQ33" i="1"/>
  <c r="BR33" i="1"/>
  <c r="AJ33" i="1"/>
  <c r="BS33" i="1"/>
  <c r="BT33" i="1"/>
  <c r="BU33" i="1"/>
  <c r="AE33" i="1"/>
  <c r="R34" i="5"/>
  <c r="AM33" i="1"/>
  <c r="BM33" i="1"/>
  <c r="BO33" i="1"/>
  <c r="BN33" i="1"/>
  <c r="BP33" i="1"/>
  <c r="AD33" i="1"/>
  <c r="Q34" i="5"/>
  <c r="BI33" i="1"/>
  <c r="BJ33" i="1"/>
  <c r="BK33" i="1"/>
  <c r="BL33" i="1"/>
  <c r="AC33" i="1"/>
  <c r="P34" i="5"/>
  <c r="AN33" i="1"/>
  <c r="BE33" i="1"/>
  <c r="BG33" i="1"/>
  <c r="BF33" i="1"/>
  <c r="BH33" i="1"/>
  <c r="AB33" i="1"/>
  <c r="O34" i="5"/>
  <c r="AI32" i="1"/>
  <c r="BQ32" i="1"/>
  <c r="BR32" i="1"/>
  <c r="AJ32" i="1"/>
  <c r="BS32" i="1"/>
  <c r="BT32" i="1"/>
  <c r="BU32" i="1"/>
  <c r="AE32" i="1"/>
  <c r="R33" i="5"/>
  <c r="AM32" i="1"/>
  <c r="BM32" i="1"/>
  <c r="BO32" i="1"/>
  <c r="BN32" i="1"/>
  <c r="BP32" i="1"/>
  <c r="AD32" i="1"/>
  <c r="Q33" i="5"/>
  <c r="BI32" i="1"/>
  <c r="BJ32" i="1"/>
  <c r="BK32" i="1"/>
  <c r="BL32" i="1"/>
  <c r="AC32" i="1"/>
  <c r="P33" i="5"/>
  <c r="AN32" i="1"/>
  <c r="BE32" i="1"/>
  <c r="BG32" i="1"/>
  <c r="BF32" i="1"/>
  <c r="BH32" i="1"/>
  <c r="AB32" i="1"/>
  <c r="O33" i="5"/>
  <c r="AI31" i="1"/>
  <c r="BQ31" i="1"/>
  <c r="BR31" i="1"/>
  <c r="AJ31" i="1"/>
  <c r="BS31" i="1"/>
  <c r="BT31" i="1"/>
  <c r="BU31" i="1"/>
  <c r="AE31" i="1"/>
  <c r="R32" i="5"/>
  <c r="AM31" i="1"/>
  <c r="BM31" i="1"/>
  <c r="BO31" i="1"/>
  <c r="BN31" i="1"/>
  <c r="BP31" i="1"/>
  <c r="AD31" i="1"/>
  <c r="Q32" i="5"/>
  <c r="BI31" i="1"/>
  <c r="BJ31" i="1"/>
  <c r="BK31" i="1"/>
  <c r="BL31" i="1"/>
  <c r="AC31" i="1"/>
  <c r="P32" i="5"/>
  <c r="AN31" i="1"/>
  <c r="BE31" i="1"/>
  <c r="BG31" i="1"/>
  <c r="BF31" i="1"/>
  <c r="BH31" i="1"/>
  <c r="AB31" i="1"/>
  <c r="O32" i="5"/>
  <c r="AI30" i="1"/>
  <c r="BQ30" i="1"/>
  <c r="BR30" i="1"/>
  <c r="AJ30" i="1"/>
  <c r="BS30" i="1"/>
  <c r="BT30" i="1"/>
  <c r="BU30" i="1"/>
  <c r="AE30" i="1"/>
  <c r="R31" i="5"/>
  <c r="AM30" i="1"/>
  <c r="BM30" i="1"/>
  <c r="BO30" i="1"/>
  <c r="BN30" i="1"/>
  <c r="BP30" i="1"/>
  <c r="AD30" i="1"/>
  <c r="Q31" i="5"/>
  <c r="BI30" i="1"/>
  <c r="BJ30" i="1"/>
  <c r="BK30" i="1"/>
  <c r="BL30" i="1"/>
  <c r="AC30" i="1"/>
  <c r="P31" i="5"/>
  <c r="AN30" i="1"/>
  <c r="BE30" i="1"/>
  <c r="BG30" i="1"/>
  <c r="BF30" i="1"/>
  <c r="BH30" i="1"/>
  <c r="AB30" i="1"/>
  <c r="O31" i="5"/>
  <c r="AI29" i="1"/>
  <c r="BQ29" i="1"/>
  <c r="BR29" i="1"/>
  <c r="AJ29" i="1"/>
  <c r="BS29" i="1"/>
  <c r="BT29" i="1"/>
  <c r="BU29" i="1"/>
  <c r="AE29" i="1"/>
  <c r="R30" i="5"/>
  <c r="AM29" i="1"/>
  <c r="BM29" i="1"/>
  <c r="BO29" i="1"/>
  <c r="BN29" i="1"/>
  <c r="BP29" i="1"/>
  <c r="AD29" i="1"/>
  <c r="Q30" i="5"/>
  <c r="BI29" i="1"/>
  <c r="BJ29" i="1"/>
  <c r="BK29" i="1"/>
  <c r="BL29" i="1"/>
  <c r="AC29" i="1"/>
  <c r="P30" i="5"/>
  <c r="AN29" i="1"/>
  <c r="BE29" i="1"/>
  <c r="BG29" i="1"/>
  <c r="BF29" i="1"/>
  <c r="BH29" i="1"/>
  <c r="AB29" i="1"/>
  <c r="O30" i="5"/>
  <c r="AI28" i="1"/>
  <c r="BQ28" i="1"/>
  <c r="BR28" i="1"/>
  <c r="AJ28" i="1"/>
  <c r="BS28" i="1"/>
  <c r="BT28" i="1"/>
  <c r="BU28" i="1"/>
  <c r="AE28" i="1"/>
  <c r="R29" i="5"/>
  <c r="AM28" i="1"/>
  <c r="BM28" i="1"/>
  <c r="BO28" i="1"/>
  <c r="BN28" i="1"/>
  <c r="BP28" i="1"/>
  <c r="AD28" i="1"/>
  <c r="Q29" i="5"/>
  <c r="BI28" i="1"/>
  <c r="BJ28" i="1"/>
  <c r="BK28" i="1"/>
  <c r="BL28" i="1"/>
  <c r="AC28" i="1"/>
  <c r="P29" i="5"/>
  <c r="AN28" i="1"/>
  <c r="BE28" i="1"/>
  <c r="BG28" i="1"/>
  <c r="BF28" i="1"/>
  <c r="BH28" i="1"/>
  <c r="AB28" i="1"/>
  <c r="O29" i="5"/>
  <c r="AI27" i="1"/>
  <c r="BQ27" i="1"/>
  <c r="BR27" i="1"/>
  <c r="AJ27" i="1"/>
  <c r="BS27" i="1"/>
  <c r="BT27" i="1"/>
  <c r="BU27" i="1"/>
  <c r="AE27" i="1"/>
  <c r="R28" i="5"/>
  <c r="AM27" i="1"/>
  <c r="BM27" i="1"/>
  <c r="BO27" i="1"/>
  <c r="BN27" i="1"/>
  <c r="BP27" i="1"/>
  <c r="AD27" i="1"/>
  <c r="Q28" i="5"/>
  <c r="BI27" i="1"/>
  <c r="BJ27" i="1"/>
  <c r="BK27" i="1"/>
  <c r="BL27" i="1"/>
  <c r="AC27" i="1"/>
  <c r="P28" i="5"/>
  <c r="AN27" i="1"/>
  <c r="BE27" i="1"/>
  <c r="BG27" i="1"/>
  <c r="BF27" i="1"/>
  <c r="BH27" i="1"/>
  <c r="AB27" i="1"/>
  <c r="O28" i="5"/>
  <c r="AI26" i="1"/>
  <c r="BQ26" i="1"/>
  <c r="BR26" i="1"/>
  <c r="AJ26" i="1"/>
  <c r="BS26" i="1"/>
  <c r="BT26" i="1"/>
  <c r="BU26" i="1"/>
  <c r="AE26" i="1"/>
  <c r="R27" i="5"/>
  <c r="AM26" i="1"/>
  <c r="BM26" i="1"/>
  <c r="BO26" i="1"/>
  <c r="BN26" i="1"/>
  <c r="BP26" i="1"/>
  <c r="AD26" i="1"/>
  <c r="Q27" i="5"/>
  <c r="BI26" i="1"/>
  <c r="BJ26" i="1"/>
  <c r="BK26" i="1"/>
  <c r="BL26" i="1"/>
  <c r="AC26" i="1"/>
  <c r="P27" i="5"/>
  <c r="AN26" i="1"/>
  <c r="BE26" i="1"/>
  <c r="BG26" i="1"/>
  <c r="BF26" i="1"/>
  <c r="BH26" i="1"/>
  <c r="AB26" i="1"/>
  <c r="O27" i="5"/>
  <c r="AI25" i="1"/>
  <c r="BQ25" i="1"/>
  <c r="BR25" i="1"/>
  <c r="AJ25" i="1"/>
  <c r="BS25" i="1"/>
  <c r="BT25" i="1"/>
  <c r="BU25" i="1"/>
  <c r="AE25" i="1"/>
  <c r="R26" i="5"/>
  <c r="AM25" i="1"/>
  <c r="BM25" i="1"/>
  <c r="BO25" i="1"/>
  <c r="BN25" i="1"/>
  <c r="BP25" i="1"/>
  <c r="AD25" i="1"/>
  <c r="Q26" i="5"/>
  <c r="BI25" i="1"/>
  <c r="BJ25" i="1"/>
  <c r="BK25" i="1"/>
  <c r="BL25" i="1"/>
  <c r="AC25" i="1"/>
  <c r="P26" i="5"/>
  <c r="AN25" i="1"/>
  <c r="BE25" i="1"/>
  <c r="BG25" i="1"/>
  <c r="BF25" i="1"/>
  <c r="BH25" i="1"/>
  <c r="AB25" i="1"/>
  <c r="O26" i="5"/>
  <c r="AI24" i="1"/>
  <c r="BQ24" i="1"/>
  <c r="BR24" i="1"/>
  <c r="AJ24" i="1"/>
  <c r="BS24" i="1"/>
  <c r="BT24" i="1"/>
  <c r="BU24" i="1"/>
  <c r="AE24" i="1"/>
  <c r="R25" i="5"/>
  <c r="AM24" i="1"/>
  <c r="BM24" i="1"/>
  <c r="BO24" i="1"/>
  <c r="BN24" i="1"/>
  <c r="BP24" i="1"/>
  <c r="AD24" i="1"/>
  <c r="Q25" i="5"/>
  <c r="BI24" i="1"/>
  <c r="BJ24" i="1"/>
  <c r="BK24" i="1"/>
  <c r="BL24" i="1"/>
  <c r="AC24" i="1"/>
  <c r="P25" i="5"/>
  <c r="AN24" i="1"/>
  <c r="BE24" i="1"/>
  <c r="BG24" i="1"/>
  <c r="BF24" i="1"/>
  <c r="BH24" i="1"/>
  <c r="AB24" i="1"/>
  <c r="O25" i="5"/>
  <c r="AI23" i="1"/>
  <c r="BQ23" i="1"/>
  <c r="BR23" i="1"/>
  <c r="AJ23" i="1"/>
  <c r="BS23" i="1"/>
  <c r="BT23" i="1"/>
  <c r="BU23" i="1"/>
  <c r="AE23" i="1"/>
  <c r="R24" i="5"/>
  <c r="AM23" i="1"/>
  <c r="BM23" i="1"/>
  <c r="BO23" i="1"/>
  <c r="BN23" i="1"/>
  <c r="BP23" i="1"/>
  <c r="AD23" i="1"/>
  <c r="Q24" i="5"/>
  <c r="BI23" i="1"/>
  <c r="BJ23" i="1"/>
  <c r="BK23" i="1"/>
  <c r="BL23" i="1"/>
  <c r="AC23" i="1"/>
  <c r="P24" i="5"/>
  <c r="AN23" i="1"/>
  <c r="BE23" i="1"/>
  <c r="BG23" i="1"/>
  <c r="BF23" i="1"/>
  <c r="BH23" i="1"/>
  <c r="AB23" i="1"/>
  <c r="O24" i="5"/>
  <c r="AI22" i="1"/>
  <c r="BQ22" i="1"/>
  <c r="BR22" i="1"/>
  <c r="AJ22" i="1"/>
  <c r="BS22" i="1"/>
  <c r="BT22" i="1"/>
  <c r="BU22" i="1"/>
  <c r="AE22" i="1"/>
  <c r="R23" i="5"/>
  <c r="AM22" i="1"/>
  <c r="BM22" i="1"/>
  <c r="BO22" i="1"/>
  <c r="BN22" i="1"/>
  <c r="BP22" i="1"/>
  <c r="AD22" i="1"/>
  <c r="Q23" i="5"/>
  <c r="BI22" i="1"/>
  <c r="BJ22" i="1"/>
  <c r="BK22" i="1"/>
  <c r="BL22" i="1"/>
  <c r="AC22" i="1"/>
  <c r="P23" i="5"/>
  <c r="AN22" i="1"/>
  <c r="BE22" i="1"/>
  <c r="BG22" i="1"/>
  <c r="BF22" i="1"/>
  <c r="BH22" i="1"/>
  <c r="AB22" i="1"/>
  <c r="O23" i="5"/>
  <c r="AI21" i="1"/>
  <c r="BQ21" i="1"/>
  <c r="BR21" i="1"/>
  <c r="AJ21" i="1"/>
  <c r="BS21" i="1"/>
  <c r="BT21" i="1"/>
  <c r="BU21" i="1"/>
  <c r="AE21" i="1"/>
  <c r="R22" i="5"/>
  <c r="AM21" i="1"/>
  <c r="BM21" i="1"/>
  <c r="BO21" i="1"/>
  <c r="BN21" i="1"/>
  <c r="BP21" i="1"/>
  <c r="AD21" i="1"/>
  <c r="Q22" i="5"/>
  <c r="BI21" i="1"/>
  <c r="BJ21" i="1"/>
  <c r="BK21" i="1"/>
  <c r="BL21" i="1"/>
  <c r="AC21" i="1"/>
  <c r="P22" i="5"/>
  <c r="AN21" i="1"/>
  <c r="BE21" i="1"/>
  <c r="BG21" i="1"/>
  <c r="BF21" i="1"/>
  <c r="BH21" i="1"/>
  <c r="AB21" i="1"/>
  <c r="O22" i="5"/>
  <c r="AI20" i="1"/>
  <c r="BQ20" i="1"/>
  <c r="BR20" i="1"/>
  <c r="AJ20" i="1"/>
  <c r="BS20" i="1"/>
  <c r="BT20" i="1"/>
  <c r="BU20" i="1"/>
  <c r="AE20" i="1"/>
  <c r="R21" i="5"/>
  <c r="AM20" i="1"/>
  <c r="BM20" i="1"/>
  <c r="BO20" i="1"/>
  <c r="BN20" i="1"/>
  <c r="BP20" i="1"/>
  <c r="AD20" i="1"/>
  <c r="Q21" i="5"/>
  <c r="BI20" i="1"/>
  <c r="BJ20" i="1"/>
  <c r="BK20" i="1"/>
  <c r="BL20" i="1"/>
  <c r="AC20" i="1"/>
  <c r="P21" i="5"/>
  <c r="AN20" i="1"/>
  <c r="BE20" i="1"/>
  <c r="BG20" i="1"/>
  <c r="BF20" i="1"/>
  <c r="BH20" i="1"/>
  <c r="AB20" i="1"/>
  <c r="O21" i="5"/>
  <c r="AI19" i="1"/>
  <c r="BQ19" i="1"/>
  <c r="BR19" i="1"/>
  <c r="AJ19" i="1"/>
  <c r="BS19" i="1"/>
  <c r="BT19" i="1"/>
  <c r="BU19" i="1"/>
  <c r="AE19" i="1"/>
  <c r="R20" i="5"/>
  <c r="AM19" i="1"/>
  <c r="BM19" i="1"/>
  <c r="BO19" i="1"/>
  <c r="BN19" i="1"/>
  <c r="BP19" i="1"/>
  <c r="AD19" i="1"/>
  <c r="Q20" i="5"/>
  <c r="BI19" i="1"/>
  <c r="BJ19" i="1"/>
  <c r="BK19" i="1"/>
  <c r="BL19" i="1"/>
  <c r="AC19" i="1"/>
  <c r="P20" i="5"/>
  <c r="AN19" i="1"/>
  <c r="BE19" i="1"/>
  <c r="BG19" i="1"/>
  <c r="BF19" i="1"/>
  <c r="BH19" i="1"/>
  <c r="AB19" i="1"/>
  <c r="O20" i="5"/>
  <c r="AI18" i="1"/>
  <c r="BQ18" i="1"/>
  <c r="BR18" i="1"/>
  <c r="AJ18" i="1"/>
  <c r="BS18" i="1"/>
  <c r="BT18" i="1"/>
  <c r="BU18" i="1"/>
  <c r="AE18" i="1"/>
  <c r="R19" i="5"/>
  <c r="AM18" i="1"/>
  <c r="BM18" i="1"/>
  <c r="BO18" i="1"/>
  <c r="BN18" i="1"/>
  <c r="BP18" i="1"/>
  <c r="AD18" i="1"/>
  <c r="Q19" i="5"/>
  <c r="BI18" i="1"/>
  <c r="BJ18" i="1"/>
  <c r="BK18" i="1"/>
  <c r="BL18" i="1"/>
  <c r="AC18" i="1"/>
  <c r="P19" i="5"/>
  <c r="AN18" i="1"/>
  <c r="BE18" i="1"/>
  <c r="BG18" i="1"/>
  <c r="BF18" i="1"/>
  <c r="BH18" i="1"/>
  <c r="AB18" i="1"/>
  <c r="O19" i="5"/>
  <c r="AI17" i="1"/>
  <c r="BQ17" i="1"/>
  <c r="BR17" i="1"/>
  <c r="AJ17" i="1"/>
  <c r="BS17" i="1"/>
  <c r="BT17" i="1"/>
  <c r="BU17" i="1"/>
  <c r="AE17" i="1"/>
  <c r="R18" i="5"/>
  <c r="AM17" i="1"/>
  <c r="BM17" i="1"/>
  <c r="BO17" i="1"/>
  <c r="BN17" i="1"/>
  <c r="BP17" i="1"/>
  <c r="AD17" i="1"/>
  <c r="Q18" i="5"/>
  <c r="BI17" i="1"/>
  <c r="BJ17" i="1"/>
  <c r="BK17" i="1"/>
  <c r="BL17" i="1"/>
  <c r="AC17" i="1"/>
  <c r="P18" i="5"/>
  <c r="AN17" i="1"/>
  <c r="BE17" i="1"/>
  <c r="BG17" i="1"/>
  <c r="BF17" i="1"/>
  <c r="BH17" i="1"/>
  <c r="AB17" i="1"/>
  <c r="O18" i="5"/>
  <c r="AI16" i="1"/>
  <c r="BQ16" i="1"/>
  <c r="BR16" i="1"/>
  <c r="AJ16" i="1"/>
  <c r="BS16" i="1"/>
  <c r="BT16" i="1"/>
  <c r="BU16" i="1"/>
  <c r="AE16" i="1"/>
  <c r="R17" i="5"/>
  <c r="AM16" i="1"/>
  <c r="BM16" i="1"/>
  <c r="BO16" i="1"/>
  <c r="BN16" i="1"/>
  <c r="BP16" i="1"/>
  <c r="AD16" i="1"/>
  <c r="Q17" i="5"/>
  <c r="BI16" i="1"/>
  <c r="BJ16" i="1"/>
  <c r="BK16" i="1"/>
  <c r="BL16" i="1"/>
  <c r="AC16" i="1"/>
  <c r="P17" i="5"/>
  <c r="AN16" i="1"/>
  <c r="BE16" i="1"/>
  <c r="BG16" i="1"/>
  <c r="BF16" i="1"/>
  <c r="BH16" i="1"/>
  <c r="AB16" i="1"/>
  <c r="O17" i="5"/>
  <c r="AI15" i="1"/>
  <c r="BQ15" i="1"/>
  <c r="BR15" i="1"/>
  <c r="AJ15" i="1"/>
  <c r="BS15" i="1"/>
  <c r="BT15" i="1"/>
  <c r="BU15" i="1"/>
  <c r="AE15" i="1"/>
  <c r="R16" i="5"/>
  <c r="AM15" i="1"/>
  <c r="BM15" i="1"/>
  <c r="BO15" i="1"/>
  <c r="BN15" i="1"/>
  <c r="BP15" i="1"/>
  <c r="AD15" i="1"/>
  <c r="Q16" i="5"/>
  <c r="BI15" i="1"/>
  <c r="BJ15" i="1"/>
  <c r="BK15" i="1"/>
  <c r="BL15" i="1"/>
  <c r="AC15" i="1"/>
  <c r="P16" i="5"/>
  <c r="AN15" i="1"/>
  <c r="BE15" i="1"/>
  <c r="BG15" i="1"/>
  <c r="BF15" i="1"/>
  <c r="BH15" i="1"/>
  <c r="AB15" i="1"/>
  <c r="O16" i="5"/>
  <c r="AI14" i="1"/>
  <c r="BQ14" i="1"/>
  <c r="BR14" i="1"/>
  <c r="AJ14" i="1"/>
  <c r="BS14" i="1"/>
  <c r="BT14" i="1"/>
  <c r="BU14" i="1"/>
  <c r="AE14" i="1"/>
  <c r="R15" i="5"/>
  <c r="AM14" i="1"/>
  <c r="BM14" i="1"/>
  <c r="BO14" i="1"/>
  <c r="BN14" i="1"/>
  <c r="BP14" i="1"/>
  <c r="AD14" i="1"/>
  <c r="Q15" i="5"/>
  <c r="BI14" i="1"/>
  <c r="BJ14" i="1"/>
  <c r="BK14" i="1"/>
  <c r="BL14" i="1"/>
  <c r="AC14" i="1"/>
  <c r="P15" i="5"/>
  <c r="AN14" i="1"/>
  <c r="BE14" i="1"/>
  <c r="BG14" i="1"/>
  <c r="BF14" i="1"/>
  <c r="BH14" i="1"/>
  <c r="AB14" i="1"/>
  <c r="O15" i="5"/>
  <c r="AI13" i="1"/>
  <c r="BQ13" i="1"/>
  <c r="BR13" i="1"/>
  <c r="AJ13" i="1"/>
  <c r="BS13" i="1"/>
  <c r="BT13" i="1"/>
  <c r="BU13" i="1"/>
  <c r="AE13" i="1"/>
  <c r="R14" i="5"/>
  <c r="AM13" i="1"/>
  <c r="BM13" i="1"/>
  <c r="BO13" i="1"/>
  <c r="BN13" i="1"/>
  <c r="BP13" i="1"/>
  <c r="AD13" i="1"/>
  <c r="Q14" i="5"/>
  <c r="BI13" i="1"/>
  <c r="BJ13" i="1"/>
  <c r="BK13" i="1"/>
  <c r="BL13" i="1"/>
  <c r="AC13" i="1"/>
  <c r="P14" i="5"/>
  <c r="AN13" i="1"/>
  <c r="BE13" i="1"/>
  <c r="BG13" i="1"/>
  <c r="BF13" i="1"/>
  <c r="BH13" i="1"/>
  <c r="AB13" i="1"/>
  <c r="O14" i="5"/>
  <c r="AI12" i="1"/>
  <c r="BQ12" i="1"/>
  <c r="BR12" i="1"/>
  <c r="AJ12" i="1"/>
  <c r="BS12" i="1"/>
  <c r="BT12" i="1"/>
  <c r="BU12" i="1"/>
  <c r="AE12" i="1"/>
  <c r="R13" i="5"/>
  <c r="AM12" i="1"/>
  <c r="BM12" i="1"/>
  <c r="BO12" i="1"/>
  <c r="BN12" i="1"/>
  <c r="BP12" i="1"/>
  <c r="AD12" i="1"/>
  <c r="Q13" i="5"/>
  <c r="BI12" i="1"/>
  <c r="BJ12" i="1"/>
  <c r="BK12" i="1"/>
  <c r="BL12" i="1"/>
  <c r="AC12" i="1"/>
  <c r="P13" i="5"/>
  <c r="AN12" i="1"/>
  <c r="BE12" i="1"/>
  <c r="BG12" i="1"/>
  <c r="BF12" i="1"/>
  <c r="BH12" i="1"/>
  <c r="AB12" i="1"/>
  <c r="O13" i="5"/>
  <c r="AI11" i="1"/>
  <c r="BQ11" i="1"/>
  <c r="BR11" i="1"/>
  <c r="AJ11" i="1"/>
  <c r="BS11" i="1"/>
  <c r="BT11" i="1"/>
  <c r="BU11" i="1"/>
  <c r="AE11" i="1"/>
  <c r="R12" i="5"/>
  <c r="AM11" i="1"/>
  <c r="BM11" i="1"/>
  <c r="BO11" i="1"/>
  <c r="BN11" i="1"/>
  <c r="BP11" i="1"/>
  <c r="AD11" i="1"/>
  <c r="Q12" i="5"/>
  <c r="BI11" i="1"/>
  <c r="BJ11" i="1"/>
  <c r="BK11" i="1"/>
  <c r="BL11" i="1"/>
  <c r="AC11" i="1"/>
  <c r="P12" i="5"/>
  <c r="AN11" i="1"/>
  <c r="BE11" i="1"/>
  <c r="BG11" i="1"/>
  <c r="BF11" i="1"/>
  <c r="BH11" i="1"/>
  <c r="AB11" i="1"/>
  <c r="O12" i="5"/>
  <c r="AI10" i="1"/>
  <c r="BQ10" i="1"/>
  <c r="BR10" i="1"/>
  <c r="AJ10" i="1"/>
  <c r="BS10" i="1"/>
  <c r="BT10" i="1"/>
  <c r="BU10" i="1"/>
  <c r="AE10" i="1"/>
  <c r="R11" i="5"/>
  <c r="AM10" i="1"/>
  <c r="BM10" i="1"/>
  <c r="BO10" i="1"/>
  <c r="BN10" i="1"/>
  <c r="BP10" i="1"/>
  <c r="AD10" i="1"/>
  <c r="Q11" i="5"/>
  <c r="BI10" i="1"/>
  <c r="BJ10" i="1"/>
  <c r="BK10" i="1"/>
  <c r="BL10" i="1"/>
  <c r="AC10" i="1"/>
  <c r="P11" i="5"/>
  <c r="AN10" i="1"/>
  <c r="BE10" i="1"/>
  <c r="BG10" i="1"/>
  <c r="BF10" i="1"/>
  <c r="BH10" i="1"/>
  <c r="AB10" i="1"/>
  <c r="O11" i="5"/>
  <c r="AI9" i="1"/>
  <c r="BQ9" i="1"/>
  <c r="BR9" i="1"/>
  <c r="AJ9" i="1"/>
  <c r="BS9" i="1"/>
  <c r="BT9" i="1"/>
  <c r="BU9" i="1"/>
  <c r="AE9" i="1"/>
  <c r="R10" i="5"/>
  <c r="AM9" i="1"/>
  <c r="BM9" i="1"/>
  <c r="BO9" i="1"/>
  <c r="BN9" i="1"/>
  <c r="BP9" i="1"/>
  <c r="AD9" i="1"/>
  <c r="Q10" i="5"/>
  <c r="BI9" i="1"/>
  <c r="BJ9" i="1"/>
  <c r="BK9" i="1"/>
  <c r="BL9" i="1"/>
  <c r="AC9" i="1"/>
  <c r="P10" i="5"/>
  <c r="AN9" i="1"/>
  <c r="BE9" i="1"/>
  <c r="BG9" i="1"/>
  <c r="BF9" i="1"/>
  <c r="BH9" i="1"/>
  <c r="AB9" i="1"/>
  <c r="O10" i="5"/>
  <c r="AI8" i="1"/>
  <c r="BQ8" i="1"/>
  <c r="BR8" i="1"/>
  <c r="AJ8" i="1"/>
  <c r="BS8" i="1"/>
  <c r="BT8" i="1"/>
  <c r="BU8" i="1"/>
  <c r="AE8" i="1"/>
  <c r="R9" i="5"/>
  <c r="AM8" i="1"/>
  <c r="BM8" i="1"/>
  <c r="BO8" i="1"/>
  <c r="BN8" i="1"/>
  <c r="BP8" i="1"/>
  <c r="AD8" i="1"/>
  <c r="Q9" i="5"/>
  <c r="BI8" i="1"/>
  <c r="BJ8" i="1"/>
  <c r="BK8" i="1"/>
  <c r="BL8" i="1"/>
  <c r="AC8" i="1"/>
  <c r="P9" i="5"/>
  <c r="AN8" i="1"/>
  <c r="BE8" i="1"/>
  <c r="BG8" i="1"/>
  <c r="BF8" i="1"/>
  <c r="BH8" i="1"/>
  <c r="AB8" i="1"/>
  <c r="O9" i="5"/>
  <c r="AI7" i="1"/>
  <c r="BQ7" i="1"/>
  <c r="BR7" i="1"/>
  <c r="AJ7" i="1"/>
  <c r="BS7" i="1"/>
  <c r="BT7" i="1"/>
  <c r="BU7" i="1"/>
  <c r="AE7" i="1"/>
  <c r="R8" i="5"/>
  <c r="AM7" i="1"/>
  <c r="BM7" i="1"/>
  <c r="BO7" i="1"/>
  <c r="BN7" i="1"/>
  <c r="BP7" i="1"/>
  <c r="AD7" i="1"/>
  <c r="Q8" i="5"/>
  <c r="BI7" i="1"/>
  <c r="BJ7" i="1"/>
  <c r="BK7" i="1"/>
  <c r="BL7" i="1"/>
  <c r="AC7" i="1"/>
  <c r="P8" i="5"/>
  <c r="AN7" i="1"/>
  <c r="BE7" i="1"/>
  <c r="BG7" i="1"/>
  <c r="BF7" i="1"/>
  <c r="BH7" i="1"/>
  <c r="AB7" i="1"/>
  <c r="O8" i="5"/>
  <c r="AI6" i="1"/>
  <c r="BQ6" i="1"/>
  <c r="BR6" i="1"/>
  <c r="AJ6" i="1"/>
  <c r="BS6" i="1"/>
  <c r="BT6" i="1"/>
  <c r="BU6" i="1"/>
  <c r="AE6" i="1"/>
  <c r="R7" i="5"/>
  <c r="AM6" i="1"/>
  <c r="BM6" i="1"/>
  <c r="BO6" i="1"/>
  <c r="BN6" i="1"/>
  <c r="BP6" i="1"/>
  <c r="AD6" i="1"/>
  <c r="Q7" i="5"/>
  <c r="BI6" i="1"/>
  <c r="BJ6" i="1"/>
  <c r="BK6" i="1"/>
  <c r="BL6" i="1"/>
  <c r="AC6" i="1"/>
  <c r="P7" i="5"/>
  <c r="AN6" i="1"/>
  <c r="BE6" i="1"/>
  <c r="BG6" i="1"/>
  <c r="BF6" i="1"/>
  <c r="BH6" i="1"/>
  <c r="AB6" i="1"/>
  <c r="O7" i="5"/>
  <c r="AI5" i="1"/>
  <c r="BQ5" i="1"/>
  <c r="BR5" i="1"/>
  <c r="AJ5" i="1"/>
  <c r="BS5" i="1"/>
  <c r="BT5" i="1"/>
  <c r="BU5" i="1"/>
  <c r="AE5" i="1"/>
  <c r="R6" i="5"/>
  <c r="AM5" i="1"/>
  <c r="BM5" i="1"/>
  <c r="BO5" i="1"/>
  <c r="BN5" i="1"/>
  <c r="BP5" i="1"/>
  <c r="AD5" i="1"/>
  <c r="Q6" i="5"/>
  <c r="BI5" i="1"/>
  <c r="BJ5" i="1"/>
  <c r="BK5" i="1"/>
  <c r="BL5" i="1"/>
  <c r="AC5" i="1"/>
  <c r="P6" i="5"/>
  <c r="AN5" i="1"/>
  <c r="BE5" i="1"/>
  <c r="BG5" i="1"/>
  <c r="BF5" i="1"/>
  <c r="BH5" i="1"/>
  <c r="AB5" i="1"/>
  <c r="O6" i="5"/>
  <c r="AI4" i="1"/>
  <c r="BQ4" i="1"/>
  <c r="BR4" i="1"/>
  <c r="AJ4" i="1"/>
  <c r="BS4" i="1"/>
  <c r="BT4" i="1"/>
  <c r="BU4" i="1"/>
  <c r="AE4" i="1"/>
  <c r="R5" i="5"/>
  <c r="AM4" i="1"/>
  <c r="BM4" i="1"/>
  <c r="BO4" i="1"/>
  <c r="BN4" i="1"/>
  <c r="BP4" i="1"/>
  <c r="AD4" i="1"/>
  <c r="Q5" i="5"/>
  <c r="BI4" i="1"/>
  <c r="BJ4" i="1"/>
  <c r="BK4" i="1"/>
  <c r="BL4" i="1"/>
  <c r="AC4" i="1"/>
  <c r="P5" i="5"/>
  <c r="AN4" i="1"/>
  <c r="BE4" i="1"/>
  <c r="BG4" i="1"/>
  <c r="BF4" i="1"/>
  <c r="BH4" i="1"/>
  <c r="AB4" i="1"/>
  <c r="O5" i="5"/>
  <c r="BA5" i="1"/>
  <c r="BB5" i="1"/>
  <c r="BC5" i="1"/>
  <c r="BD5" i="1"/>
  <c r="AA5" i="1"/>
  <c r="N6" i="5"/>
  <c r="BA6" i="1"/>
  <c r="BB6" i="1"/>
  <c r="BC6" i="1"/>
  <c r="BD6" i="1"/>
  <c r="AA6" i="1"/>
  <c r="N7" i="5"/>
  <c r="BA7" i="1"/>
  <c r="BB7" i="1"/>
  <c r="BC7" i="1"/>
  <c r="BD7" i="1"/>
  <c r="AA7" i="1"/>
  <c r="N8" i="5"/>
  <c r="BA8" i="1"/>
  <c r="BB8" i="1"/>
  <c r="BC8" i="1"/>
  <c r="BD8" i="1"/>
  <c r="AA8" i="1"/>
  <c r="N9" i="5"/>
  <c r="BA9" i="1"/>
  <c r="BB9" i="1"/>
  <c r="BC9" i="1"/>
  <c r="BD9" i="1"/>
  <c r="AA9" i="1"/>
  <c r="N10" i="5"/>
  <c r="BA10" i="1"/>
  <c r="BB10" i="1"/>
  <c r="BC10" i="1"/>
  <c r="BD10" i="1"/>
  <c r="AA10" i="1"/>
  <c r="N11" i="5"/>
  <c r="BA11" i="1"/>
  <c r="BB11" i="1"/>
  <c r="BC11" i="1"/>
  <c r="BD11" i="1"/>
  <c r="AA11" i="1"/>
  <c r="N12" i="5"/>
  <c r="BA12" i="1"/>
  <c r="BB12" i="1"/>
  <c r="BC12" i="1"/>
  <c r="BD12" i="1"/>
  <c r="AA12" i="1"/>
  <c r="N13" i="5"/>
  <c r="BA13" i="1"/>
  <c r="BB13" i="1"/>
  <c r="BC13" i="1"/>
  <c r="BD13" i="1"/>
  <c r="AA13" i="1"/>
  <c r="N14" i="5"/>
  <c r="BA14" i="1"/>
  <c r="BB14" i="1"/>
  <c r="BC14" i="1"/>
  <c r="BD14" i="1"/>
  <c r="AA14" i="1"/>
  <c r="N15" i="5"/>
  <c r="BA15" i="1"/>
  <c r="BB15" i="1"/>
  <c r="BC15" i="1"/>
  <c r="BD15" i="1"/>
  <c r="AA15" i="1"/>
  <c r="N16" i="5"/>
  <c r="BA16" i="1"/>
  <c r="BB16" i="1"/>
  <c r="BC16" i="1"/>
  <c r="BD16" i="1"/>
  <c r="AA16" i="1"/>
  <c r="N17" i="5"/>
  <c r="BA17" i="1"/>
  <c r="BB17" i="1"/>
  <c r="BC17" i="1"/>
  <c r="BD17" i="1"/>
  <c r="AA17" i="1"/>
  <c r="N18" i="5"/>
  <c r="BA18" i="1"/>
  <c r="BB18" i="1"/>
  <c r="BC18" i="1"/>
  <c r="BD18" i="1"/>
  <c r="AA18" i="1"/>
  <c r="N19" i="5"/>
  <c r="BA19" i="1"/>
  <c r="BB19" i="1"/>
  <c r="BC19" i="1"/>
  <c r="BD19" i="1"/>
  <c r="AA19" i="1"/>
  <c r="N20" i="5"/>
  <c r="BA20" i="1"/>
  <c r="BB20" i="1"/>
  <c r="BC20" i="1"/>
  <c r="BD20" i="1"/>
  <c r="AA20" i="1"/>
  <c r="N21" i="5"/>
  <c r="BA21" i="1"/>
  <c r="BB21" i="1"/>
  <c r="BC21" i="1"/>
  <c r="BD21" i="1"/>
  <c r="AA21" i="1"/>
  <c r="N22" i="5"/>
  <c r="BA22" i="1"/>
  <c r="BB22" i="1"/>
  <c r="BC22" i="1"/>
  <c r="BD22" i="1"/>
  <c r="AA22" i="1"/>
  <c r="N23" i="5"/>
  <c r="BA23" i="1"/>
  <c r="BB23" i="1"/>
  <c r="BC23" i="1"/>
  <c r="BD23" i="1"/>
  <c r="AA23" i="1"/>
  <c r="N24" i="5"/>
  <c r="BA24" i="1"/>
  <c r="BB24" i="1"/>
  <c r="BC24" i="1"/>
  <c r="BD24" i="1"/>
  <c r="AA24" i="1"/>
  <c r="N25" i="5"/>
  <c r="BA25" i="1"/>
  <c r="BB25" i="1"/>
  <c r="BC25" i="1"/>
  <c r="BD25" i="1"/>
  <c r="AA25" i="1"/>
  <c r="N26" i="5"/>
  <c r="BA26" i="1"/>
  <c r="BB26" i="1"/>
  <c r="BC26" i="1"/>
  <c r="BD26" i="1"/>
  <c r="AA26" i="1"/>
  <c r="N27" i="5"/>
  <c r="BA27" i="1"/>
  <c r="BB27" i="1"/>
  <c r="BC27" i="1"/>
  <c r="BD27" i="1"/>
  <c r="AA27" i="1"/>
  <c r="N28" i="5"/>
  <c r="BA28" i="1"/>
  <c r="BB28" i="1"/>
  <c r="BC28" i="1"/>
  <c r="BD28" i="1"/>
  <c r="AA28" i="1"/>
  <c r="N29" i="5"/>
  <c r="BA29" i="1"/>
  <c r="BB29" i="1"/>
  <c r="BC29" i="1"/>
  <c r="BD29" i="1"/>
  <c r="AA29" i="1"/>
  <c r="N30" i="5"/>
  <c r="BA30" i="1"/>
  <c r="BB30" i="1"/>
  <c r="BC30" i="1"/>
  <c r="BD30" i="1"/>
  <c r="AA30" i="1"/>
  <c r="N31" i="5"/>
  <c r="BA31" i="1"/>
  <c r="BB31" i="1"/>
  <c r="BC31" i="1"/>
  <c r="BD31" i="1"/>
  <c r="AA31" i="1"/>
  <c r="N32" i="5"/>
  <c r="BA32" i="1"/>
  <c r="BB32" i="1"/>
  <c r="BC32" i="1"/>
  <c r="BD32" i="1"/>
  <c r="AA32" i="1"/>
  <c r="N33" i="5"/>
  <c r="BA33" i="1"/>
  <c r="BB33" i="1"/>
  <c r="BC33" i="1"/>
  <c r="BD33" i="1"/>
  <c r="AA33" i="1"/>
  <c r="N34" i="5"/>
  <c r="BA34" i="1"/>
  <c r="BB34" i="1"/>
  <c r="BC34" i="1"/>
  <c r="BD34" i="1"/>
  <c r="AA34" i="1"/>
  <c r="N35" i="5"/>
  <c r="BA35" i="1"/>
  <c r="BB35" i="1"/>
  <c r="BC35" i="1"/>
  <c r="BD35" i="1"/>
  <c r="AA35" i="1"/>
  <c r="N36" i="5"/>
  <c r="BA36" i="1"/>
  <c r="BB36" i="1"/>
  <c r="BC36" i="1"/>
  <c r="BD36" i="1"/>
  <c r="AA36" i="1"/>
  <c r="N37" i="5"/>
  <c r="BA37" i="1"/>
  <c r="BB37" i="1"/>
  <c r="BC37" i="1"/>
  <c r="BD37" i="1"/>
  <c r="AA37" i="1"/>
  <c r="N38" i="5"/>
  <c r="BA38" i="1"/>
  <c r="BB38" i="1"/>
  <c r="BC38" i="1"/>
  <c r="BD38" i="1"/>
  <c r="AA38" i="1"/>
  <c r="N39" i="5"/>
  <c r="BA4" i="1"/>
  <c r="BB4" i="1"/>
  <c r="BC4" i="1"/>
  <c r="BD4" i="1"/>
  <c r="AA4" i="1"/>
  <c r="N5" i="5"/>
  <c r="H41" i="1"/>
  <c r="H42" i="1"/>
  <c r="AU38" i="1"/>
  <c r="Y38" i="1"/>
  <c r="M39" i="5"/>
  <c r="AU5" i="1"/>
  <c r="Y5" i="1"/>
  <c r="M6" i="5"/>
  <c r="AU6" i="1"/>
  <c r="Y6" i="1"/>
  <c r="M7" i="5"/>
  <c r="AU7" i="1"/>
  <c r="Y7" i="1"/>
  <c r="M8" i="5"/>
  <c r="AU8" i="1"/>
  <c r="Y8" i="1"/>
  <c r="M9" i="5"/>
  <c r="AU9" i="1"/>
  <c r="Y9" i="1"/>
  <c r="M10" i="5"/>
  <c r="AU10" i="1"/>
  <c r="Y10" i="1"/>
  <c r="M11" i="5"/>
  <c r="AU11" i="1"/>
  <c r="Y11" i="1"/>
  <c r="M12" i="5"/>
  <c r="AU12" i="1"/>
  <c r="Y12" i="1"/>
  <c r="M13" i="5"/>
  <c r="AU13" i="1"/>
  <c r="Y13" i="1"/>
  <c r="M14" i="5"/>
  <c r="AU14" i="1"/>
  <c r="Y14" i="1"/>
  <c r="M15" i="5"/>
  <c r="AU15" i="1"/>
  <c r="Y15" i="1"/>
  <c r="M16" i="5"/>
  <c r="AU16" i="1"/>
  <c r="Y16" i="1"/>
  <c r="M17" i="5"/>
  <c r="AU17" i="1"/>
  <c r="Y17" i="1"/>
  <c r="M18" i="5"/>
  <c r="AU18" i="1"/>
  <c r="Y18" i="1"/>
  <c r="M19" i="5"/>
  <c r="AU19" i="1"/>
  <c r="Y19" i="1"/>
  <c r="M20" i="5"/>
  <c r="AU20" i="1"/>
  <c r="Y20" i="1"/>
  <c r="M21" i="5"/>
  <c r="AU21" i="1"/>
  <c r="Y21" i="1"/>
  <c r="M22" i="5"/>
  <c r="AU22" i="1"/>
  <c r="Y22" i="1"/>
  <c r="M23" i="5"/>
  <c r="AU23" i="1"/>
  <c r="Y23" i="1"/>
  <c r="M24" i="5"/>
  <c r="AU24" i="1"/>
  <c r="Y24" i="1"/>
  <c r="M25" i="5"/>
  <c r="AU25" i="1"/>
  <c r="Y25" i="1"/>
  <c r="M26" i="5"/>
  <c r="AU26" i="1"/>
  <c r="Y26" i="1"/>
  <c r="M27" i="5"/>
  <c r="AU27" i="1"/>
  <c r="Y27" i="1"/>
  <c r="M28" i="5"/>
  <c r="AU28" i="1"/>
  <c r="Y28" i="1"/>
  <c r="M29" i="5"/>
  <c r="AU29" i="1"/>
  <c r="Y29" i="1"/>
  <c r="M30" i="5"/>
  <c r="AU30" i="1"/>
  <c r="Y30" i="1"/>
  <c r="M31" i="5"/>
  <c r="AU31" i="1"/>
  <c r="Y31" i="1"/>
  <c r="M32" i="5"/>
  <c r="AU32" i="1"/>
  <c r="Y32" i="1"/>
  <c r="M33" i="5"/>
  <c r="AU33" i="1"/>
  <c r="Y33" i="1"/>
  <c r="M34" i="5"/>
  <c r="AU34" i="1"/>
  <c r="Y34" i="1"/>
  <c r="M35" i="5"/>
  <c r="AU35" i="1"/>
  <c r="Y35" i="1"/>
  <c r="M36" i="5"/>
  <c r="AU36" i="1"/>
  <c r="Y36" i="1"/>
  <c r="M37" i="5"/>
  <c r="AU37" i="1"/>
  <c r="Y37" i="1"/>
  <c r="M38" i="5"/>
  <c r="AU4" i="1"/>
  <c r="Y4" i="1"/>
  <c r="M5" i="5"/>
  <c r="L39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5" i="5"/>
  <c r="F4" i="1"/>
  <c r="G4" i="1"/>
  <c r="L4" i="1"/>
  <c r="F5" i="1"/>
  <c r="G5" i="1"/>
  <c r="L5" i="1"/>
  <c r="F6" i="1"/>
  <c r="G6" i="1"/>
  <c r="L6" i="1"/>
  <c r="F7" i="1"/>
  <c r="G7" i="1"/>
  <c r="L7" i="1"/>
  <c r="F8" i="1"/>
  <c r="G8" i="1"/>
  <c r="L8" i="1"/>
  <c r="F9" i="1"/>
  <c r="G9" i="1"/>
  <c r="L9" i="1"/>
  <c r="F10" i="1"/>
  <c r="G10" i="1"/>
  <c r="L10" i="1"/>
  <c r="F11" i="1"/>
  <c r="G11" i="1"/>
  <c r="L11" i="1"/>
  <c r="F12" i="1"/>
  <c r="G12" i="1"/>
  <c r="L12" i="1"/>
  <c r="F13" i="1"/>
  <c r="G13" i="1"/>
  <c r="L13" i="1"/>
  <c r="F14" i="1"/>
  <c r="G14" i="1"/>
  <c r="L14" i="1"/>
  <c r="F15" i="1"/>
  <c r="G15" i="1"/>
  <c r="L15" i="1"/>
  <c r="F16" i="1"/>
  <c r="G16" i="1"/>
  <c r="L16" i="1"/>
  <c r="F17" i="1"/>
  <c r="G17" i="1"/>
  <c r="L17" i="1"/>
  <c r="F18" i="1"/>
  <c r="G18" i="1"/>
  <c r="L18" i="1"/>
  <c r="F19" i="1"/>
  <c r="G19" i="1"/>
  <c r="L19" i="1"/>
  <c r="F20" i="1"/>
  <c r="G20" i="1"/>
  <c r="L20" i="1"/>
  <c r="F21" i="1"/>
  <c r="G21" i="1"/>
  <c r="L21" i="1"/>
  <c r="F22" i="1"/>
  <c r="G22" i="1"/>
  <c r="L22" i="1"/>
  <c r="F23" i="1"/>
  <c r="G23" i="1"/>
  <c r="L23" i="1"/>
  <c r="F24" i="1"/>
  <c r="G24" i="1"/>
  <c r="L24" i="1"/>
  <c r="F25" i="1"/>
  <c r="G25" i="1"/>
  <c r="L25" i="1"/>
  <c r="F26" i="1"/>
  <c r="G26" i="1"/>
  <c r="L26" i="1"/>
  <c r="F27" i="1"/>
  <c r="G27" i="1"/>
  <c r="L27" i="1"/>
  <c r="F28" i="1"/>
  <c r="G28" i="1"/>
  <c r="L28" i="1"/>
  <c r="F29" i="1"/>
  <c r="G29" i="1"/>
  <c r="L29" i="1"/>
  <c r="F30" i="1"/>
  <c r="G30" i="1"/>
  <c r="L30" i="1"/>
  <c r="F31" i="1"/>
  <c r="G31" i="1"/>
  <c r="L31" i="1"/>
  <c r="F32" i="1"/>
  <c r="G32" i="1"/>
  <c r="L32" i="1"/>
  <c r="F33" i="1"/>
  <c r="G33" i="1"/>
  <c r="L33" i="1"/>
  <c r="F34" i="1"/>
  <c r="G34" i="1"/>
  <c r="L34" i="1"/>
  <c r="F35" i="1"/>
  <c r="G35" i="1"/>
  <c r="L35" i="1"/>
  <c r="F36" i="1"/>
  <c r="G36" i="1"/>
  <c r="L36" i="1"/>
  <c r="F37" i="1"/>
  <c r="G37" i="1"/>
  <c r="L37" i="1"/>
  <c r="F38" i="1"/>
  <c r="G38" i="1"/>
  <c r="L38" i="1"/>
  <c r="L40" i="1"/>
  <c r="N3" i="5"/>
  <c r="H3" i="5"/>
  <c r="L3" i="5"/>
  <c r="AX38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41" i="1"/>
  <c r="AX42" i="1"/>
  <c r="AY38" i="1"/>
  <c r="O38" i="1"/>
  <c r="AY37" i="1"/>
  <c r="O37" i="1"/>
  <c r="AY36" i="1"/>
  <c r="O36" i="1"/>
  <c r="AY35" i="1"/>
  <c r="O35" i="1"/>
  <c r="AY34" i="1"/>
  <c r="O34" i="1"/>
  <c r="AY33" i="1"/>
  <c r="O33" i="1"/>
  <c r="AY32" i="1"/>
  <c r="O32" i="1"/>
  <c r="AY31" i="1"/>
  <c r="O31" i="1"/>
  <c r="AY30" i="1"/>
  <c r="O30" i="1"/>
  <c r="AY29" i="1"/>
  <c r="O29" i="1"/>
  <c r="AY28" i="1"/>
  <c r="O28" i="1"/>
  <c r="AY27" i="1"/>
  <c r="O27" i="1"/>
  <c r="AY26" i="1"/>
  <c r="O26" i="1"/>
  <c r="AY25" i="1"/>
  <c r="O25" i="1"/>
  <c r="AY24" i="1"/>
  <c r="O24" i="1"/>
  <c r="AY23" i="1"/>
  <c r="O23" i="1"/>
  <c r="AY22" i="1"/>
  <c r="O22" i="1"/>
  <c r="AY21" i="1"/>
  <c r="O21" i="1"/>
  <c r="AY20" i="1"/>
  <c r="O20" i="1"/>
  <c r="AY19" i="1"/>
  <c r="O19" i="1"/>
  <c r="AY18" i="1"/>
  <c r="O18" i="1"/>
  <c r="AY17" i="1"/>
  <c r="O17" i="1"/>
  <c r="AY16" i="1"/>
  <c r="O16" i="1"/>
  <c r="AY15" i="1"/>
  <c r="O15" i="1"/>
  <c r="AY14" i="1"/>
  <c r="O14" i="1"/>
  <c r="AY13" i="1"/>
  <c r="O13" i="1"/>
  <c r="AY12" i="1"/>
  <c r="O12" i="1"/>
  <c r="AY11" i="1"/>
  <c r="O11" i="1"/>
  <c r="AY10" i="1"/>
  <c r="O10" i="1"/>
  <c r="AY9" i="1"/>
  <c r="O9" i="1"/>
  <c r="AY8" i="1"/>
  <c r="O8" i="1"/>
  <c r="AY7" i="1"/>
  <c r="O7" i="1"/>
  <c r="AY6" i="1"/>
  <c r="O6" i="1"/>
  <c r="AY5" i="1"/>
  <c r="O5" i="1"/>
  <c r="AY4" i="1"/>
  <c r="O4" i="1"/>
  <c r="E3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1" i="1"/>
  <c r="E42" i="1"/>
  <c r="AR38" i="1"/>
  <c r="T38" i="1"/>
  <c r="AR37" i="1"/>
  <c r="T37" i="1"/>
  <c r="AR36" i="1"/>
  <c r="T36" i="1"/>
  <c r="AR35" i="1"/>
  <c r="T35" i="1"/>
  <c r="AR34" i="1"/>
  <c r="T34" i="1"/>
  <c r="AR33" i="1"/>
  <c r="T33" i="1"/>
  <c r="AR32" i="1"/>
  <c r="T32" i="1"/>
  <c r="AR31" i="1"/>
  <c r="T31" i="1"/>
  <c r="AR30" i="1"/>
  <c r="T30" i="1"/>
  <c r="AR29" i="1"/>
  <c r="T29" i="1"/>
  <c r="AR28" i="1"/>
  <c r="T28" i="1"/>
  <c r="AR27" i="1"/>
  <c r="T27" i="1"/>
  <c r="AR26" i="1"/>
  <c r="T26" i="1"/>
  <c r="AR25" i="1"/>
  <c r="T25" i="1"/>
  <c r="AR24" i="1"/>
  <c r="T24" i="1"/>
  <c r="AR23" i="1"/>
  <c r="T23" i="1"/>
  <c r="AR22" i="1"/>
  <c r="T22" i="1"/>
  <c r="AR21" i="1"/>
  <c r="T21" i="1"/>
  <c r="AR20" i="1"/>
  <c r="T20" i="1"/>
  <c r="AR19" i="1"/>
  <c r="T19" i="1"/>
  <c r="AR18" i="1"/>
  <c r="T18" i="1"/>
  <c r="AR17" i="1"/>
  <c r="T17" i="1"/>
  <c r="AR16" i="1"/>
  <c r="T16" i="1"/>
  <c r="AR15" i="1"/>
  <c r="T15" i="1"/>
  <c r="AR14" i="1"/>
  <c r="T14" i="1"/>
  <c r="AR13" i="1"/>
  <c r="T13" i="1"/>
  <c r="AR12" i="1"/>
  <c r="T12" i="1"/>
  <c r="AR11" i="1"/>
  <c r="T11" i="1"/>
  <c r="AR10" i="1"/>
  <c r="T10" i="1"/>
  <c r="AR9" i="1"/>
  <c r="T9" i="1"/>
  <c r="AR8" i="1"/>
  <c r="T8" i="1"/>
  <c r="AR7" i="1"/>
  <c r="T7" i="1"/>
  <c r="AR6" i="1"/>
  <c r="T6" i="1"/>
  <c r="AR5" i="1"/>
  <c r="T5" i="1"/>
  <c r="AR4" i="1"/>
  <c r="T4" i="1"/>
  <c r="G41" i="1"/>
  <c r="G42" i="1"/>
  <c r="AT38" i="1"/>
  <c r="Q38" i="1"/>
  <c r="AT37" i="1"/>
  <c r="Q37" i="1"/>
  <c r="AT36" i="1"/>
  <c r="Q36" i="1"/>
  <c r="AT35" i="1"/>
  <c r="Q35" i="1"/>
  <c r="AT34" i="1"/>
  <c r="Q34" i="1"/>
  <c r="AT33" i="1"/>
  <c r="Q33" i="1"/>
  <c r="AT32" i="1"/>
  <c r="Q32" i="1"/>
  <c r="AT31" i="1"/>
  <c r="Q31" i="1"/>
  <c r="AT30" i="1"/>
  <c r="Q30" i="1"/>
  <c r="AT29" i="1"/>
  <c r="Q29" i="1"/>
  <c r="AT28" i="1"/>
  <c r="Q28" i="1"/>
  <c r="AT27" i="1"/>
  <c r="Q27" i="1"/>
  <c r="AT26" i="1"/>
  <c r="Q26" i="1"/>
  <c r="AT25" i="1"/>
  <c r="Q25" i="1"/>
  <c r="AT24" i="1"/>
  <c r="Q24" i="1"/>
  <c r="AT23" i="1"/>
  <c r="Q23" i="1"/>
  <c r="AT22" i="1"/>
  <c r="Q22" i="1"/>
  <c r="AT21" i="1"/>
  <c r="Q21" i="1"/>
  <c r="AT20" i="1"/>
  <c r="Q20" i="1"/>
  <c r="AT19" i="1"/>
  <c r="Q19" i="1"/>
  <c r="AT18" i="1"/>
  <c r="Q18" i="1"/>
  <c r="AT17" i="1"/>
  <c r="Q17" i="1"/>
  <c r="AT16" i="1"/>
  <c r="Q16" i="1"/>
  <c r="AT15" i="1"/>
  <c r="Q15" i="1"/>
  <c r="AT14" i="1"/>
  <c r="Q14" i="1"/>
  <c r="AT13" i="1"/>
  <c r="Q13" i="1"/>
  <c r="AT12" i="1"/>
  <c r="Q12" i="1"/>
  <c r="AT11" i="1"/>
  <c r="Q11" i="1"/>
  <c r="AT10" i="1"/>
  <c r="Q10" i="1"/>
  <c r="AT9" i="1"/>
  <c r="Q9" i="1"/>
  <c r="AT8" i="1"/>
  <c r="Q8" i="1"/>
  <c r="AT7" i="1"/>
  <c r="Q7" i="1"/>
  <c r="AT6" i="1"/>
  <c r="Q6" i="1"/>
  <c r="AT5" i="1"/>
  <c r="Q5" i="1"/>
  <c r="AT4" i="1"/>
  <c r="Q4" i="1"/>
  <c r="F41" i="1"/>
  <c r="F42" i="1"/>
  <c r="AS38" i="1"/>
  <c r="P38" i="1"/>
  <c r="AS37" i="1"/>
  <c r="P37" i="1"/>
  <c r="AS36" i="1"/>
  <c r="P36" i="1"/>
  <c r="AS35" i="1"/>
  <c r="P35" i="1"/>
  <c r="AS34" i="1"/>
  <c r="P34" i="1"/>
  <c r="AS33" i="1"/>
  <c r="P33" i="1"/>
  <c r="AS32" i="1"/>
  <c r="P32" i="1"/>
  <c r="AS31" i="1"/>
  <c r="P31" i="1"/>
  <c r="AS30" i="1"/>
  <c r="P30" i="1"/>
  <c r="AS29" i="1"/>
  <c r="P29" i="1"/>
  <c r="AS28" i="1"/>
  <c r="P28" i="1"/>
  <c r="AS27" i="1"/>
  <c r="P27" i="1"/>
  <c r="AS26" i="1"/>
  <c r="P26" i="1"/>
  <c r="AS25" i="1"/>
  <c r="P25" i="1"/>
  <c r="AS24" i="1"/>
  <c r="P24" i="1"/>
  <c r="AS23" i="1"/>
  <c r="P23" i="1"/>
  <c r="AS22" i="1"/>
  <c r="P22" i="1"/>
  <c r="AS21" i="1"/>
  <c r="P21" i="1"/>
  <c r="AS20" i="1"/>
  <c r="P20" i="1"/>
  <c r="AS19" i="1"/>
  <c r="P19" i="1"/>
  <c r="AS18" i="1"/>
  <c r="P18" i="1"/>
  <c r="AS17" i="1"/>
  <c r="P17" i="1"/>
  <c r="AS16" i="1"/>
  <c r="P16" i="1"/>
  <c r="AS15" i="1"/>
  <c r="P15" i="1"/>
  <c r="AS14" i="1"/>
  <c r="P14" i="1"/>
  <c r="AS13" i="1"/>
  <c r="P13" i="1"/>
  <c r="AS12" i="1"/>
  <c r="P12" i="1"/>
  <c r="AS11" i="1"/>
  <c r="P11" i="1"/>
  <c r="AS10" i="1"/>
  <c r="P10" i="1"/>
  <c r="AS9" i="1"/>
  <c r="P9" i="1"/>
  <c r="AS8" i="1"/>
  <c r="P8" i="1"/>
  <c r="AS7" i="1"/>
  <c r="P7" i="1"/>
  <c r="AS6" i="1"/>
  <c r="P6" i="1"/>
  <c r="AS5" i="1"/>
  <c r="P5" i="1"/>
  <c r="AS4" i="1"/>
  <c r="P4" i="1"/>
  <c r="I3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41" i="1"/>
  <c r="I42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V4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P6" i="1"/>
  <c r="AP5" i="1"/>
  <c r="AP4" i="1"/>
  <c r="AP42" i="1"/>
  <c r="AP41" i="1"/>
  <c r="AJ42" i="1"/>
  <c r="AJ41" i="1"/>
  <c r="AI42" i="1"/>
  <c r="AI41" i="1"/>
  <c r="AY42" i="1"/>
  <c r="AV42" i="1"/>
  <c r="AU42" i="1"/>
  <c r="AT42" i="1"/>
  <c r="AS42" i="1"/>
  <c r="AR42" i="1"/>
  <c r="AQ42" i="1"/>
  <c r="AN42" i="1"/>
  <c r="AM42" i="1"/>
  <c r="AY41" i="1"/>
  <c r="AV41" i="1"/>
  <c r="AU41" i="1"/>
  <c r="AT41" i="1"/>
  <c r="AS41" i="1"/>
  <c r="AR41" i="1"/>
  <c r="AQ41" i="1"/>
  <c r="AN41" i="1"/>
  <c r="AM41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4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L2" i="5"/>
  <c r="B2" i="7"/>
  <c r="B3" i="7"/>
  <c r="M5" i="1"/>
  <c r="S5" i="1"/>
  <c r="M6" i="1"/>
  <c r="S6" i="1"/>
  <c r="M7" i="1"/>
  <c r="S7" i="1"/>
  <c r="M8" i="1"/>
  <c r="S8" i="1"/>
  <c r="M9" i="1"/>
  <c r="S9" i="1"/>
  <c r="M10" i="1"/>
  <c r="S10" i="1"/>
  <c r="M11" i="1"/>
  <c r="S11" i="1"/>
  <c r="M12" i="1"/>
  <c r="S12" i="1"/>
  <c r="M13" i="1"/>
  <c r="S13" i="1"/>
  <c r="M14" i="1"/>
  <c r="S14" i="1"/>
  <c r="M15" i="1"/>
  <c r="S15" i="1"/>
  <c r="M16" i="1"/>
  <c r="S16" i="1"/>
  <c r="M17" i="1"/>
  <c r="S17" i="1"/>
  <c r="M18" i="1"/>
  <c r="S18" i="1"/>
  <c r="M19" i="1"/>
  <c r="S19" i="1"/>
  <c r="M20" i="1"/>
  <c r="S20" i="1"/>
  <c r="M21" i="1"/>
  <c r="S21" i="1"/>
  <c r="M22" i="1"/>
  <c r="S22" i="1"/>
  <c r="M23" i="1"/>
  <c r="S23" i="1"/>
  <c r="M24" i="1"/>
  <c r="S24" i="1"/>
  <c r="M25" i="1"/>
  <c r="S25" i="1"/>
  <c r="M26" i="1"/>
  <c r="S26" i="1"/>
  <c r="M27" i="1"/>
  <c r="S27" i="1"/>
  <c r="M28" i="1"/>
  <c r="S28" i="1"/>
  <c r="M29" i="1"/>
  <c r="S29" i="1"/>
  <c r="M30" i="1"/>
  <c r="S30" i="1"/>
  <c r="M31" i="1"/>
  <c r="S31" i="1"/>
  <c r="M32" i="1"/>
  <c r="S32" i="1"/>
  <c r="M33" i="1"/>
  <c r="S33" i="1"/>
  <c r="M34" i="1"/>
  <c r="S34" i="1"/>
  <c r="M35" i="1"/>
  <c r="S35" i="1"/>
  <c r="M36" i="1"/>
  <c r="S36" i="1"/>
  <c r="M37" i="1"/>
  <c r="S37" i="1"/>
  <c r="M38" i="1"/>
  <c r="S38" i="1"/>
  <c r="S4" i="1"/>
  <c r="M4" i="1"/>
  <c r="S41" i="1"/>
  <c r="N41" i="1"/>
  <c r="M41" i="1"/>
  <c r="L41" i="1"/>
  <c r="S40" i="1"/>
  <c r="N40" i="1"/>
  <c r="M40" i="1"/>
  <c r="B2" i="5"/>
  <c r="C39" i="1"/>
  <c r="D39" i="1"/>
  <c r="E39" i="1"/>
  <c r="F39" i="1"/>
  <c r="G39" i="1"/>
  <c r="H39" i="1"/>
  <c r="I39" i="1"/>
  <c r="C40" i="1"/>
  <c r="D40" i="1"/>
  <c r="E40" i="1"/>
  <c r="F40" i="1"/>
  <c r="G40" i="1"/>
  <c r="H40" i="1"/>
  <c r="I40" i="1"/>
  <c r="C44" i="1"/>
  <c r="D44" i="1"/>
  <c r="E44" i="1"/>
  <c r="F44" i="1"/>
  <c r="G44" i="1"/>
  <c r="H44" i="1"/>
  <c r="I44" i="1"/>
  <c r="D45" i="1"/>
  <c r="E45" i="1"/>
  <c r="F45" i="1"/>
  <c r="G45" i="1"/>
  <c r="H45" i="1"/>
  <c r="I45" i="1"/>
  <c r="E46" i="1"/>
  <c r="F46" i="1"/>
  <c r="G46" i="1"/>
  <c r="H46" i="1"/>
  <c r="I46" i="1"/>
  <c r="F47" i="1"/>
  <c r="G47" i="1"/>
  <c r="H47" i="1"/>
  <c r="I47" i="1"/>
  <c r="G48" i="1"/>
  <c r="H48" i="1"/>
  <c r="I48" i="1"/>
  <c r="H49" i="1"/>
  <c r="I49" i="1"/>
  <c r="I50" i="1"/>
  <c r="A57" i="1"/>
  <c r="B57" i="1"/>
  <c r="A60" i="1"/>
  <c r="B60" i="1"/>
  <c r="A63" i="1"/>
  <c r="B63" i="1"/>
  <c r="A66" i="1"/>
  <c r="B66" i="1"/>
  <c r="A69" i="1"/>
  <c r="B69" i="1"/>
  <c r="A72" i="1"/>
  <c r="B72" i="1"/>
  <c r="A75" i="1"/>
  <c r="B75" i="1"/>
  <c r="A78" i="1"/>
  <c r="B78" i="1"/>
  <c r="A81" i="1"/>
  <c r="B81" i="1"/>
  <c r="A84" i="1"/>
  <c r="B84" i="1"/>
  <c r="A87" i="1"/>
  <c r="B87" i="1"/>
  <c r="A90" i="1"/>
  <c r="B90" i="1"/>
  <c r="A93" i="1"/>
  <c r="B93" i="1"/>
  <c r="A96" i="1"/>
  <c r="B96" i="1"/>
  <c r="A99" i="1"/>
  <c r="B99" i="1"/>
  <c r="A102" i="1"/>
  <c r="B102" i="1"/>
  <c r="A105" i="1"/>
  <c r="B105" i="1"/>
  <c r="A108" i="1"/>
  <c r="B108" i="1"/>
  <c r="A111" i="1"/>
  <c r="B111" i="1"/>
  <c r="A114" i="1"/>
  <c r="B114" i="1"/>
  <c r="A117" i="1"/>
  <c r="B117" i="1"/>
  <c r="A120" i="1"/>
  <c r="B120" i="1"/>
  <c r="A123" i="1"/>
  <c r="B123" i="1"/>
  <c r="A126" i="1"/>
  <c r="B126" i="1"/>
  <c r="A129" i="1"/>
  <c r="B129" i="1"/>
  <c r="A132" i="1"/>
  <c r="B132" i="1"/>
  <c r="A135" i="1"/>
  <c r="B135" i="1"/>
  <c r="A138" i="1"/>
  <c r="B138" i="1"/>
  <c r="A141" i="1"/>
  <c r="B141" i="1"/>
  <c r="A144" i="1"/>
  <c r="B144" i="1"/>
  <c r="A147" i="1"/>
  <c r="B147" i="1"/>
  <c r="A150" i="1"/>
  <c r="B150" i="1"/>
  <c r="A153" i="1"/>
  <c r="B153" i="1"/>
  <c r="A156" i="1"/>
  <c r="B156" i="1"/>
  <c r="A159" i="1"/>
  <c r="B159" i="1"/>
  <c r="B4" i="7"/>
  <c r="C4" i="7"/>
  <c r="D4" i="7"/>
  <c r="E4" i="7"/>
  <c r="H4" i="7"/>
  <c r="I4" i="7"/>
  <c r="C5" i="7"/>
  <c r="D5" i="7"/>
  <c r="E5" i="7"/>
  <c r="H5" i="7"/>
  <c r="I5" i="7"/>
  <c r="C6" i="7"/>
  <c r="D6" i="7"/>
  <c r="E6" i="7"/>
  <c r="H6" i="7"/>
  <c r="I6" i="7"/>
  <c r="B7" i="7"/>
  <c r="C7" i="7"/>
  <c r="D7" i="7"/>
  <c r="E7" i="7"/>
  <c r="H7" i="7"/>
  <c r="I7" i="7"/>
  <c r="C8" i="7"/>
  <c r="D8" i="7"/>
  <c r="E8" i="7"/>
  <c r="H8" i="7"/>
  <c r="I8" i="7"/>
  <c r="C9" i="7"/>
  <c r="D9" i="7"/>
  <c r="E9" i="7"/>
  <c r="H9" i="7"/>
  <c r="I9" i="7"/>
  <c r="B10" i="7"/>
  <c r="C10" i="7"/>
  <c r="D10" i="7"/>
  <c r="E10" i="7"/>
  <c r="H10" i="7"/>
  <c r="I10" i="7"/>
  <c r="C11" i="7"/>
  <c r="D11" i="7"/>
  <c r="E11" i="7"/>
  <c r="H11" i="7"/>
  <c r="I11" i="7"/>
  <c r="C12" i="7"/>
  <c r="D12" i="7"/>
  <c r="E12" i="7"/>
  <c r="H12" i="7"/>
  <c r="I12" i="7"/>
  <c r="B13" i="7"/>
  <c r="C13" i="7"/>
  <c r="D13" i="7"/>
  <c r="E13" i="7"/>
  <c r="H13" i="7"/>
  <c r="I13" i="7"/>
  <c r="C14" i="7"/>
  <c r="D14" i="7"/>
  <c r="E14" i="7"/>
  <c r="H14" i="7"/>
  <c r="I14" i="7"/>
  <c r="C15" i="7"/>
  <c r="D15" i="7"/>
  <c r="E15" i="7"/>
  <c r="H15" i="7"/>
  <c r="I15" i="7"/>
  <c r="B16" i="7"/>
  <c r="C16" i="7"/>
  <c r="D16" i="7"/>
  <c r="E16" i="7"/>
  <c r="H16" i="7"/>
  <c r="I16" i="7"/>
  <c r="C17" i="7"/>
  <c r="D17" i="7"/>
  <c r="E17" i="7"/>
  <c r="H17" i="7"/>
  <c r="I17" i="7"/>
  <c r="C18" i="7"/>
  <c r="D18" i="7"/>
  <c r="E18" i="7"/>
  <c r="H18" i="7"/>
  <c r="I18" i="7"/>
  <c r="B19" i="7"/>
  <c r="C19" i="7"/>
  <c r="D19" i="7"/>
  <c r="E19" i="7"/>
  <c r="H19" i="7"/>
  <c r="I19" i="7"/>
  <c r="C20" i="7"/>
  <c r="D20" i="7"/>
  <c r="E20" i="7"/>
  <c r="H20" i="7"/>
  <c r="I20" i="7"/>
  <c r="C21" i="7"/>
  <c r="D21" i="7"/>
  <c r="E21" i="7"/>
  <c r="H21" i="7"/>
  <c r="I21" i="7"/>
  <c r="B22" i="7"/>
  <c r="C22" i="7"/>
  <c r="D22" i="7"/>
  <c r="E22" i="7"/>
  <c r="H22" i="7"/>
  <c r="I22" i="7"/>
  <c r="C23" i="7"/>
  <c r="D23" i="7"/>
  <c r="E23" i="7"/>
  <c r="H23" i="7"/>
  <c r="I23" i="7"/>
  <c r="C24" i="7"/>
  <c r="D24" i="7"/>
  <c r="E24" i="7"/>
  <c r="H24" i="7"/>
  <c r="I24" i="7"/>
  <c r="B25" i="7"/>
  <c r="C25" i="7"/>
  <c r="D25" i="7"/>
  <c r="E25" i="7"/>
  <c r="H25" i="7"/>
  <c r="I25" i="7"/>
  <c r="C26" i="7"/>
  <c r="D26" i="7"/>
  <c r="E26" i="7"/>
  <c r="H26" i="7"/>
  <c r="I26" i="7"/>
  <c r="C27" i="7"/>
  <c r="D27" i="7"/>
  <c r="E27" i="7"/>
  <c r="H27" i="7"/>
  <c r="I27" i="7"/>
  <c r="B28" i="7"/>
  <c r="C28" i="7"/>
  <c r="D28" i="7"/>
  <c r="E28" i="7"/>
  <c r="H28" i="7"/>
  <c r="I28" i="7"/>
  <c r="C29" i="7"/>
  <c r="D29" i="7"/>
  <c r="E29" i="7"/>
  <c r="H29" i="7"/>
  <c r="I29" i="7"/>
  <c r="C30" i="7"/>
  <c r="D30" i="7"/>
  <c r="E30" i="7"/>
  <c r="H30" i="7"/>
  <c r="I30" i="7"/>
  <c r="B31" i="7"/>
  <c r="C31" i="7"/>
  <c r="D31" i="7"/>
  <c r="E31" i="7"/>
  <c r="H31" i="7"/>
  <c r="I31" i="7"/>
  <c r="C32" i="7"/>
  <c r="D32" i="7"/>
  <c r="E32" i="7"/>
  <c r="H32" i="7"/>
  <c r="I32" i="7"/>
  <c r="C33" i="7"/>
  <c r="D33" i="7"/>
  <c r="E33" i="7"/>
  <c r="H33" i="7"/>
  <c r="I33" i="7"/>
  <c r="B34" i="7"/>
  <c r="C34" i="7"/>
  <c r="D34" i="7"/>
  <c r="E34" i="7"/>
  <c r="H34" i="7"/>
  <c r="I34" i="7"/>
  <c r="C35" i="7"/>
  <c r="D35" i="7"/>
  <c r="E35" i="7"/>
  <c r="H35" i="7"/>
  <c r="I35" i="7"/>
  <c r="C36" i="7"/>
  <c r="D36" i="7"/>
  <c r="E36" i="7"/>
  <c r="H36" i="7"/>
  <c r="I36" i="7"/>
  <c r="B37" i="7"/>
  <c r="C37" i="7"/>
  <c r="D37" i="7"/>
  <c r="E37" i="7"/>
  <c r="H37" i="7"/>
  <c r="I37" i="7"/>
  <c r="C38" i="7"/>
  <c r="D38" i="7"/>
  <c r="E38" i="7"/>
  <c r="H38" i="7"/>
  <c r="I38" i="7"/>
  <c r="C39" i="7"/>
  <c r="D39" i="7"/>
  <c r="E39" i="7"/>
  <c r="H39" i="7"/>
  <c r="I39" i="7"/>
  <c r="B40" i="7"/>
  <c r="C40" i="7"/>
  <c r="D40" i="7"/>
  <c r="E40" i="7"/>
  <c r="H40" i="7"/>
  <c r="I40" i="7"/>
  <c r="C41" i="7"/>
  <c r="D41" i="7"/>
  <c r="E41" i="7"/>
  <c r="H41" i="7"/>
  <c r="I41" i="7"/>
  <c r="C42" i="7"/>
  <c r="D42" i="7"/>
  <c r="E42" i="7"/>
  <c r="H42" i="7"/>
  <c r="I42" i="7"/>
  <c r="B43" i="7"/>
  <c r="C43" i="7"/>
  <c r="D43" i="7"/>
  <c r="E43" i="7"/>
  <c r="H43" i="7"/>
  <c r="I43" i="7"/>
  <c r="C44" i="7"/>
  <c r="D44" i="7"/>
  <c r="E44" i="7"/>
  <c r="H44" i="7"/>
  <c r="I44" i="7"/>
  <c r="C45" i="7"/>
  <c r="D45" i="7"/>
  <c r="E45" i="7"/>
  <c r="H45" i="7"/>
  <c r="I45" i="7"/>
  <c r="B46" i="7"/>
  <c r="C46" i="7"/>
  <c r="D46" i="7"/>
  <c r="E46" i="7"/>
  <c r="H46" i="7"/>
  <c r="I46" i="7"/>
  <c r="C47" i="7"/>
  <c r="D47" i="7"/>
  <c r="E47" i="7"/>
  <c r="H47" i="7"/>
  <c r="I47" i="7"/>
  <c r="C48" i="7"/>
  <c r="D48" i="7"/>
  <c r="E48" i="7"/>
  <c r="H48" i="7"/>
  <c r="I48" i="7"/>
  <c r="B49" i="7"/>
  <c r="C49" i="7"/>
  <c r="D49" i="7"/>
  <c r="E49" i="7"/>
  <c r="H49" i="7"/>
  <c r="I49" i="7"/>
  <c r="C50" i="7"/>
  <c r="D50" i="7"/>
  <c r="E50" i="7"/>
  <c r="H50" i="7"/>
  <c r="I50" i="7"/>
  <c r="C51" i="7"/>
  <c r="D51" i="7"/>
  <c r="E51" i="7"/>
  <c r="H51" i="7"/>
  <c r="I51" i="7"/>
  <c r="B52" i="7"/>
  <c r="C52" i="7"/>
  <c r="D52" i="7"/>
  <c r="E52" i="7"/>
  <c r="H52" i="7"/>
  <c r="I52" i="7"/>
  <c r="C53" i="7"/>
  <c r="D53" i="7"/>
  <c r="E53" i="7"/>
  <c r="H53" i="7"/>
  <c r="I53" i="7"/>
  <c r="C54" i="7"/>
  <c r="D54" i="7"/>
  <c r="E54" i="7"/>
  <c r="H54" i="7"/>
  <c r="I54" i="7"/>
  <c r="B55" i="7"/>
  <c r="C55" i="7"/>
  <c r="D55" i="7"/>
  <c r="E55" i="7"/>
  <c r="H55" i="7"/>
  <c r="I55" i="7"/>
  <c r="C56" i="7"/>
  <c r="D56" i="7"/>
  <c r="E56" i="7"/>
  <c r="H56" i="7"/>
  <c r="I56" i="7"/>
  <c r="C57" i="7"/>
  <c r="D57" i="7"/>
  <c r="E57" i="7"/>
  <c r="H57" i="7"/>
  <c r="I57" i="7"/>
  <c r="B58" i="7"/>
  <c r="C58" i="7"/>
  <c r="D58" i="7"/>
  <c r="E58" i="7"/>
  <c r="H58" i="7"/>
  <c r="I58" i="7"/>
  <c r="C59" i="7"/>
  <c r="D59" i="7"/>
  <c r="E59" i="7"/>
  <c r="H59" i="7"/>
  <c r="I59" i="7"/>
  <c r="C60" i="7"/>
  <c r="D60" i="7"/>
  <c r="E60" i="7"/>
  <c r="H60" i="7"/>
  <c r="I60" i="7"/>
  <c r="B61" i="7"/>
  <c r="C61" i="7"/>
  <c r="D61" i="7"/>
  <c r="E61" i="7"/>
  <c r="H61" i="7"/>
  <c r="I61" i="7"/>
  <c r="C62" i="7"/>
  <c r="D62" i="7"/>
  <c r="E62" i="7"/>
  <c r="H62" i="7"/>
  <c r="I62" i="7"/>
  <c r="C63" i="7"/>
  <c r="D63" i="7"/>
  <c r="E63" i="7"/>
  <c r="H63" i="7"/>
  <c r="I63" i="7"/>
  <c r="B64" i="7"/>
  <c r="C64" i="7"/>
  <c r="D64" i="7"/>
  <c r="E64" i="7"/>
  <c r="H64" i="7"/>
  <c r="I64" i="7"/>
  <c r="C65" i="7"/>
  <c r="D65" i="7"/>
  <c r="E65" i="7"/>
  <c r="H65" i="7"/>
  <c r="I65" i="7"/>
  <c r="C66" i="7"/>
  <c r="D66" i="7"/>
  <c r="E66" i="7"/>
  <c r="H66" i="7"/>
  <c r="I66" i="7"/>
  <c r="B67" i="7"/>
  <c r="C67" i="7"/>
  <c r="D67" i="7"/>
  <c r="E67" i="7"/>
  <c r="H67" i="7"/>
  <c r="I67" i="7"/>
  <c r="C68" i="7"/>
  <c r="D68" i="7"/>
  <c r="E68" i="7"/>
  <c r="H68" i="7"/>
  <c r="I68" i="7"/>
  <c r="C69" i="7"/>
  <c r="D69" i="7"/>
  <c r="E69" i="7"/>
  <c r="H69" i="7"/>
  <c r="I69" i="7"/>
  <c r="B70" i="7"/>
  <c r="C70" i="7"/>
  <c r="D70" i="7"/>
  <c r="E70" i="7"/>
  <c r="H70" i="7"/>
  <c r="I70" i="7"/>
  <c r="C71" i="7"/>
  <c r="D71" i="7"/>
  <c r="E71" i="7"/>
  <c r="H71" i="7"/>
  <c r="I71" i="7"/>
  <c r="C72" i="7"/>
  <c r="D72" i="7"/>
  <c r="E72" i="7"/>
  <c r="H72" i="7"/>
  <c r="I72" i="7"/>
  <c r="B73" i="7"/>
  <c r="C73" i="7"/>
  <c r="D73" i="7"/>
  <c r="E73" i="7"/>
  <c r="H73" i="7"/>
  <c r="I73" i="7"/>
  <c r="C74" i="7"/>
  <c r="D74" i="7"/>
  <c r="E74" i="7"/>
  <c r="H74" i="7"/>
  <c r="I74" i="7"/>
  <c r="C75" i="7"/>
  <c r="D75" i="7"/>
  <c r="E75" i="7"/>
  <c r="H75" i="7"/>
  <c r="I75" i="7"/>
  <c r="B76" i="7"/>
  <c r="C76" i="7"/>
  <c r="D76" i="7"/>
  <c r="E76" i="7"/>
  <c r="H76" i="7"/>
  <c r="I76" i="7"/>
  <c r="C77" i="7"/>
  <c r="D77" i="7"/>
  <c r="E77" i="7"/>
  <c r="H77" i="7"/>
  <c r="I77" i="7"/>
  <c r="C78" i="7"/>
  <c r="D78" i="7"/>
  <c r="E78" i="7"/>
  <c r="H78" i="7"/>
  <c r="I78" i="7"/>
  <c r="B79" i="7"/>
  <c r="C79" i="7"/>
  <c r="D79" i="7"/>
  <c r="E79" i="7"/>
  <c r="H79" i="7"/>
  <c r="I79" i="7"/>
  <c r="C80" i="7"/>
  <c r="D80" i="7"/>
  <c r="E80" i="7"/>
  <c r="H80" i="7"/>
  <c r="I80" i="7"/>
  <c r="C81" i="7"/>
  <c r="D81" i="7"/>
  <c r="E81" i="7"/>
  <c r="H81" i="7"/>
  <c r="I81" i="7"/>
  <c r="B82" i="7"/>
  <c r="C82" i="7"/>
  <c r="D82" i="7"/>
  <c r="E82" i="7"/>
  <c r="H82" i="7"/>
  <c r="I82" i="7"/>
  <c r="C83" i="7"/>
  <c r="D83" i="7"/>
  <c r="E83" i="7"/>
  <c r="H83" i="7"/>
  <c r="I83" i="7"/>
  <c r="C84" i="7"/>
  <c r="D84" i="7"/>
  <c r="E84" i="7"/>
  <c r="H84" i="7"/>
  <c r="I84" i="7"/>
  <c r="B85" i="7"/>
  <c r="C85" i="7"/>
  <c r="D85" i="7"/>
  <c r="E85" i="7"/>
  <c r="H85" i="7"/>
  <c r="I85" i="7"/>
  <c r="C86" i="7"/>
  <c r="D86" i="7"/>
  <c r="E86" i="7"/>
  <c r="H86" i="7"/>
  <c r="I86" i="7"/>
  <c r="C87" i="7"/>
  <c r="D87" i="7"/>
  <c r="E87" i="7"/>
  <c r="H87" i="7"/>
  <c r="I87" i="7"/>
  <c r="B88" i="7"/>
  <c r="C88" i="7"/>
  <c r="D88" i="7"/>
  <c r="E88" i="7"/>
  <c r="H88" i="7"/>
  <c r="I88" i="7"/>
  <c r="C89" i="7"/>
  <c r="D89" i="7"/>
  <c r="E89" i="7"/>
  <c r="H89" i="7"/>
  <c r="I89" i="7"/>
  <c r="C90" i="7"/>
  <c r="D90" i="7"/>
  <c r="E90" i="7"/>
  <c r="H90" i="7"/>
  <c r="I90" i="7"/>
  <c r="B91" i="7"/>
  <c r="C91" i="7"/>
  <c r="D91" i="7"/>
  <c r="E91" i="7"/>
  <c r="H91" i="7"/>
  <c r="I91" i="7"/>
  <c r="C92" i="7"/>
  <c r="D92" i="7"/>
  <c r="E92" i="7"/>
  <c r="H92" i="7"/>
  <c r="I92" i="7"/>
  <c r="C93" i="7"/>
  <c r="D93" i="7"/>
  <c r="E93" i="7"/>
  <c r="H93" i="7"/>
  <c r="I93" i="7"/>
  <c r="B94" i="7"/>
  <c r="C94" i="7"/>
  <c r="D94" i="7"/>
  <c r="E94" i="7"/>
  <c r="H94" i="7"/>
  <c r="I94" i="7"/>
  <c r="C95" i="7"/>
  <c r="D95" i="7"/>
  <c r="E95" i="7"/>
  <c r="H95" i="7"/>
  <c r="I95" i="7"/>
  <c r="C96" i="7"/>
  <c r="D96" i="7"/>
  <c r="E96" i="7"/>
  <c r="H96" i="7"/>
  <c r="I96" i="7"/>
  <c r="B97" i="7"/>
  <c r="C97" i="7"/>
  <c r="D97" i="7"/>
  <c r="E97" i="7"/>
  <c r="H97" i="7"/>
  <c r="I97" i="7"/>
  <c r="C98" i="7"/>
  <c r="D98" i="7"/>
  <c r="E98" i="7"/>
  <c r="H98" i="7"/>
  <c r="I98" i="7"/>
  <c r="C99" i="7"/>
  <c r="D99" i="7"/>
  <c r="E99" i="7"/>
  <c r="H99" i="7"/>
  <c r="I99" i="7"/>
  <c r="B100" i="7"/>
  <c r="C100" i="7"/>
  <c r="D100" i="7"/>
  <c r="E100" i="7"/>
  <c r="H100" i="7"/>
  <c r="I100" i="7"/>
  <c r="C101" i="7"/>
  <c r="D101" i="7"/>
  <c r="E101" i="7"/>
  <c r="H101" i="7"/>
  <c r="I101" i="7"/>
  <c r="C102" i="7"/>
  <c r="D102" i="7"/>
  <c r="E102" i="7"/>
  <c r="H102" i="7"/>
  <c r="I102" i="7"/>
  <c r="B103" i="7"/>
  <c r="C103" i="7"/>
  <c r="D103" i="7"/>
  <c r="E103" i="7"/>
  <c r="H103" i="7"/>
  <c r="I103" i="7"/>
  <c r="C104" i="7"/>
  <c r="D104" i="7"/>
  <c r="E104" i="7"/>
  <c r="H104" i="7"/>
  <c r="I104" i="7"/>
  <c r="C105" i="7"/>
  <c r="D105" i="7"/>
  <c r="E105" i="7"/>
  <c r="H105" i="7"/>
  <c r="I105" i="7"/>
  <c r="B106" i="7"/>
  <c r="C106" i="7"/>
  <c r="D106" i="7"/>
  <c r="E106" i="7"/>
  <c r="H106" i="7"/>
  <c r="I106" i="7"/>
  <c r="C107" i="7"/>
  <c r="D107" i="7"/>
  <c r="E107" i="7"/>
  <c r="H107" i="7"/>
  <c r="I107" i="7"/>
  <c r="C108" i="7"/>
  <c r="D108" i="7"/>
  <c r="E108" i="7"/>
  <c r="H108" i="7"/>
  <c r="I108" i="7"/>
  <c r="B3" i="5"/>
  <c r="K3" i="5"/>
  <c r="B4" i="5"/>
  <c r="C4" i="5"/>
  <c r="D4" i="5"/>
  <c r="E4" i="5"/>
  <c r="F4" i="5"/>
  <c r="G4" i="5"/>
  <c r="H4" i="5"/>
  <c r="I4" i="5"/>
  <c r="B5" i="5"/>
  <c r="C5" i="5"/>
  <c r="D5" i="5"/>
  <c r="E5" i="5"/>
  <c r="F5" i="5"/>
  <c r="G5" i="5"/>
  <c r="H5" i="5"/>
  <c r="I5" i="5"/>
  <c r="B6" i="5"/>
  <c r="C6" i="5"/>
  <c r="D6" i="5"/>
  <c r="E6" i="5"/>
  <c r="F6" i="5"/>
  <c r="G6" i="5"/>
  <c r="H6" i="5"/>
  <c r="I6" i="5"/>
  <c r="K6" i="5"/>
  <c r="B7" i="5"/>
  <c r="C7" i="5"/>
  <c r="D7" i="5"/>
  <c r="E7" i="5"/>
  <c r="F7" i="5"/>
  <c r="G7" i="5"/>
  <c r="H7" i="5"/>
  <c r="I7" i="5"/>
  <c r="K7" i="5"/>
  <c r="B8" i="5"/>
  <c r="C8" i="5"/>
  <c r="D8" i="5"/>
  <c r="E8" i="5"/>
  <c r="F8" i="5"/>
  <c r="G8" i="5"/>
  <c r="H8" i="5"/>
  <c r="I8" i="5"/>
  <c r="K8" i="5"/>
  <c r="B9" i="5"/>
  <c r="C9" i="5"/>
  <c r="D9" i="5"/>
  <c r="E9" i="5"/>
  <c r="F9" i="5"/>
  <c r="G9" i="5"/>
  <c r="H9" i="5"/>
  <c r="I9" i="5"/>
  <c r="K9" i="5"/>
  <c r="B10" i="5"/>
  <c r="C10" i="5"/>
  <c r="D10" i="5"/>
  <c r="E10" i="5"/>
  <c r="F10" i="5"/>
  <c r="G10" i="5"/>
  <c r="H10" i="5"/>
  <c r="I10" i="5"/>
  <c r="K10" i="5"/>
  <c r="B11" i="5"/>
  <c r="C11" i="5"/>
  <c r="D11" i="5"/>
  <c r="E11" i="5"/>
  <c r="F11" i="5"/>
  <c r="G11" i="5"/>
  <c r="H11" i="5"/>
  <c r="I11" i="5"/>
  <c r="K11" i="5"/>
  <c r="B12" i="5"/>
  <c r="C12" i="5"/>
  <c r="D12" i="5"/>
  <c r="E12" i="5"/>
  <c r="F12" i="5"/>
  <c r="G12" i="5"/>
  <c r="H12" i="5"/>
  <c r="I12" i="5"/>
  <c r="K12" i="5"/>
  <c r="B13" i="5"/>
  <c r="C13" i="5"/>
  <c r="D13" i="5"/>
  <c r="E13" i="5"/>
  <c r="F13" i="5"/>
  <c r="G13" i="5"/>
  <c r="H13" i="5"/>
  <c r="I13" i="5"/>
  <c r="K13" i="5"/>
  <c r="B14" i="5"/>
  <c r="C14" i="5"/>
  <c r="D14" i="5"/>
  <c r="E14" i="5"/>
  <c r="F14" i="5"/>
  <c r="G14" i="5"/>
  <c r="H14" i="5"/>
  <c r="I14" i="5"/>
  <c r="K14" i="5"/>
  <c r="B15" i="5"/>
  <c r="C15" i="5"/>
  <c r="D15" i="5"/>
  <c r="E15" i="5"/>
  <c r="F15" i="5"/>
  <c r="G15" i="5"/>
  <c r="H15" i="5"/>
  <c r="I15" i="5"/>
  <c r="K15" i="5"/>
  <c r="B16" i="5"/>
  <c r="C16" i="5"/>
  <c r="D16" i="5"/>
  <c r="E16" i="5"/>
  <c r="F16" i="5"/>
  <c r="G16" i="5"/>
  <c r="H16" i="5"/>
  <c r="I16" i="5"/>
  <c r="K16" i="5"/>
  <c r="B17" i="5"/>
  <c r="C17" i="5"/>
  <c r="D17" i="5"/>
  <c r="E17" i="5"/>
  <c r="F17" i="5"/>
  <c r="G17" i="5"/>
  <c r="H17" i="5"/>
  <c r="I17" i="5"/>
  <c r="K17" i="5"/>
  <c r="B18" i="5"/>
  <c r="C18" i="5"/>
  <c r="D18" i="5"/>
  <c r="E18" i="5"/>
  <c r="F18" i="5"/>
  <c r="G18" i="5"/>
  <c r="H18" i="5"/>
  <c r="I18" i="5"/>
  <c r="K18" i="5"/>
  <c r="B19" i="5"/>
  <c r="C19" i="5"/>
  <c r="D19" i="5"/>
  <c r="E19" i="5"/>
  <c r="F19" i="5"/>
  <c r="G19" i="5"/>
  <c r="H19" i="5"/>
  <c r="I19" i="5"/>
  <c r="K19" i="5"/>
  <c r="B20" i="5"/>
  <c r="C20" i="5"/>
  <c r="D20" i="5"/>
  <c r="E20" i="5"/>
  <c r="F20" i="5"/>
  <c r="G20" i="5"/>
  <c r="H20" i="5"/>
  <c r="I20" i="5"/>
  <c r="K20" i="5"/>
  <c r="B21" i="5"/>
  <c r="C21" i="5"/>
  <c r="D21" i="5"/>
  <c r="E21" i="5"/>
  <c r="F21" i="5"/>
  <c r="G21" i="5"/>
  <c r="H21" i="5"/>
  <c r="I21" i="5"/>
  <c r="K21" i="5"/>
  <c r="B22" i="5"/>
  <c r="C22" i="5"/>
  <c r="D22" i="5"/>
  <c r="E22" i="5"/>
  <c r="F22" i="5"/>
  <c r="G22" i="5"/>
  <c r="H22" i="5"/>
  <c r="I22" i="5"/>
  <c r="K22" i="5"/>
  <c r="B23" i="5"/>
  <c r="C23" i="5"/>
  <c r="D23" i="5"/>
  <c r="E23" i="5"/>
  <c r="F23" i="5"/>
  <c r="G23" i="5"/>
  <c r="H23" i="5"/>
  <c r="I23" i="5"/>
  <c r="K23" i="5"/>
  <c r="B24" i="5"/>
  <c r="C24" i="5"/>
  <c r="D24" i="5"/>
  <c r="E24" i="5"/>
  <c r="F24" i="5"/>
  <c r="G24" i="5"/>
  <c r="H24" i="5"/>
  <c r="I24" i="5"/>
  <c r="K24" i="5"/>
  <c r="B25" i="5"/>
  <c r="C25" i="5"/>
  <c r="D25" i="5"/>
  <c r="E25" i="5"/>
  <c r="F25" i="5"/>
  <c r="G25" i="5"/>
  <c r="H25" i="5"/>
  <c r="I25" i="5"/>
  <c r="K25" i="5"/>
  <c r="B26" i="5"/>
  <c r="C26" i="5"/>
  <c r="D26" i="5"/>
  <c r="E26" i="5"/>
  <c r="F26" i="5"/>
  <c r="G26" i="5"/>
  <c r="H26" i="5"/>
  <c r="I26" i="5"/>
  <c r="K26" i="5"/>
  <c r="B27" i="5"/>
  <c r="C27" i="5"/>
  <c r="D27" i="5"/>
  <c r="E27" i="5"/>
  <c r="F27" i="5"/>
  <c r="G27" i="5"/>
  <c r="H27" i="5"/>
  <c r="I27" i="5"/>
  <c r="K27" i="5"/>
  <c r="B28" i="5"/>
  <c r="C28" i="5"/>
  <c r="D28" i="5"/>
  <c r="E28" i="5"/>
  <c r="F28" i="5"/>
  <c r="G28" i="5"/>
  <c r="H28" i="5"/>
  <c r="I28" i="5"/>
  <c r="K28" i="5"/>
  <c r="B29" i="5"/>
  <c r="C29" i="5"/>
  <c r="D29" i="5"/>
  <c r="E29" i="5"/>
  <c r="F29" i="5"/>
  <c r="G29" i="5"/>
  <c r="H29" i="5"/>
  <c r="I29" i="5"/>
  <c r="K29" i="5"/>
  <c r="B30" i="5"/>
  <c r="C30" i="5"/>
  <c r="D30" i="5"/>
  <c r="E30" i="5"/>
  <c r="F30" i="5"/>
  <c r="G30" i="5"/>
  <c r="H30" i="5"/>
  <c r="I30" i="5"/>
  <c r="K30" i="5"/>
  <c r="B31" i="5"/>
  <c r="C31" i="5"/>
  <c r="D31" i="5"/>
  <c r="E31" i="5"/>
  <c r="F31" i="5"/>
  <c r="G31" i="5"/>
  <c r="H31" i="5"/>
  <c r="I31" i="5"/>
  <c r="K31" i="5"/>
  <c r="B32" i="5"/>
  <c r="C32" i="5"/>
  <c r="D32" i="5"/>
  <c r="E32" i="5"/>
  <c r="F32" i="5"/>
  <c r="G32" i="5"/>
  <c r="H32" i="5"/>
  <c r="I32" i="5"/>
  <c r="K32" i="5"/>
  <c r="B33" i="5"/>
  <c r="C33" i="5"/>
  <c r="D33" i="5"/>
  <c r="E33" i="5"/>
  <c r="F33" i="5"/>
  <c r="G33" i="5"/>
  <c r="H33" i="5"/>
  <c r="I33" i="5"/>
  <c r="K33" i="5"/>
  <c r="B34" i="5"/>
  <c r="C34" i="5"/>
  <c r="D34" i="5"/>
  <c r="E34" i="5"/>
  <c r="F34" i="5"/>
  <c r="G34" i="5"/>
  <c r="H34" i="5"/>
  <c r="I34" i="5"/>
  <c r="K34" i="5"/>
  <c r="B35" i="5"/>
  <c r="C35" i="5"/>
  <c r="D35" i="5"/>
  <c r="E35" i="5"/>
  <c r="F35" i="5"/>
  <c r="G35" i="5"/>
  <c r="H35" i="5"/>
  <c r="I35" i="5"/>
  <c r="K35" i="5"/>
  <c r="B36" i="5"/>
  <c r="C36" i="5"/>
  <c r="D36" i="5"/>
  <c r="E36" i="5"/>
  <c r="F36" i="5"/>
  <c r="G36" i="5"/>
  <c r="H36" i="5"/>
  <c r="I36" i="5"/>
  <c r="K36" i="5"/>
  <c r="B37" i="5"/>
  <c r="C37" i="5"/>
  <c r="D37" i="5"/>
  <c r="E37" i="5"/>
  <c r="F37" i="5"/>
  <c r="G37" i="5"/>
  <c r="H37" i="5"/>
  <c r="I37" i="5"/>
  <c r="K37" i="5"/>
  <c r="B38" i="5"/>
  <c r="C38" i="5"/>
  <c r="D38" i="5"/>
  <c r="E38" i="5"/>
  <c r="F38" i="5"/>
  <c r="G38" i="5"/>
  <c r="H38" i="5"/>
  <c r="I38" i="5"/>
  <c r="K38" i="5"/>
  <c r="B39" i="5"/>
  <c r="C39" i="5"/>
  <c r="D39" i="5"/>
  <c r="E39" i="5"/>
  <c r="F39" i="5"/>
  <c r="G39" i="5"/>
  <c r="H39" i="5"/>
  <c r="I39" i="5"/>
  <c r="K39" i="5"/>
  <c r="B40" i="5"/>
  <c r="C40" i="5"/>
  <c r="D40" i="5"/>
  <c r="H40" i="5"/>
  <c r="B41" i="5"/>
  <c r="C41" i="5"/>
  <c r="D41" i="5"/>
  <c r="H41" i="5"/>
</calcChain>
</file>

<file path=xl/sharedStrings.xml><?xml version="1.0" encoding="utf-8"?>
<sst xmlns="http://schemas.openxmlformats.org/spreadsheetml/2006/main" count="98" uniqueCount="63">
  <si>
    <t>Soc +</t>
  </si>
  <si>
    <t>Soc -</t>
  </si>
  <si>
    <t>Pro</t>
  </si>
  <si>
    <t>Agressivitat</t>
  </si>
  <si>
    <t>Pros</t>
  </si>
  <si>
    <t>Rebutjat</t>
  </si>
  <si>
    <t>Ignorat</t>
  </si>
  <si>
    <t>Controvertit</t>
  </si>
  <si>
    <t>Z Soc +</t>
  </si>
  <si>
    <t>Z Soc -</t>
  </si>
  <si>
    <t>Impac</t>
  </si>
  <si>
    <t>Prefer</t>
  </si>
  <si>
    <t>Z Impac</t>
  </si>
  <si>
    <t>Z Prefer</t>
  </si>
  <si>
    <t>Z1</t>
  </si>
  <si>
    <t>Z2</t>
  </si>
  <si>
    <t>Z3</t>
  </si>
  <si>
    <t>Z4</t>
  </si>
  <si>
    <t>Z5</t>
  </si>
  <si>
    <t>Z6</t>
  </si>
  <si>
    <t>Pop</t>
  </si>
  <si>
    <t>Reb</t>
  </si>
  <si>
    <t>Ign</t>
  </si>
  <si>
    <t>Con</t>
  </si>
  <si>
    <t>Nor</t>
  </si>
  <si>
    <t>Mitjana</t>
  </si>
  <si>
    <t>Popular</t>
  </si>
  <si>
    <t>Prosocialitat</t>
  </si>
  <si>
    <t>Estatus sociomètric</t>
  </si>
  <si>
    <t>AF</t>
  </si>
  <si>
    <t>AV</t>
  </si>
  <si>
    <t>Amics</t>
  </si>
  <si>
    <t>Tot A</t>
  </si>
  <si>
    <t>Z Tot A</t>
  </si>
  <si>
    <t>Normal</t>
  </si>
  <si>
    <t>Total Agressivitat</t>
  </si>
  <si>
    <t>Agressivitat Física</t>
  </si>
  <si>
    <t>Agressivitat Verbal</t>
  </si>
  <si>
    <t>Alumnes</t>
  </si>
  <si>
    <t>Prosocial</t>
  </si>
  <si>
    <t>Tries positives</t>
  </si>
  <si>
    <t>Tries negatives</t>
  </si>
  <si>
    <t>M'agrada (+)</t>
  </si>
  <si>
    <t>No m'agrada (-)</t>
  </si>
  <si>
    <t>Ajuda (Prosocial)</t>
  </si>
  <si>
    <t>Insulta (Ag Verbal)</t>
  </si>
  <si>
    <t>mitjana</t>
  </si>
  <si>
    <t>desviació estándar</t>
  </si>
  <si>
    <t>Desviació estándar</t>
  </si>
  <si>
    <t>Recompte puntuació 0</t>
  </si>
  <si>
    <t>Total nominacions</t>
  </si>
  <si>
    <t>3. Entra les respostes dels alumnes: en el full estan en vertical i aquí les has d'entrar en horitzontal</t>
  </si>
  <si>
    <t>Nom alumnes (suprimeix les files que sobrin)</t>
  </si>
  <si>
    <t>Norma</t>
  </si>
  <si>
    <t>Normatiu</t>
  </si>
  <si>
    <t xml:space="preserve">Centre i grup: </t>
  </si>
  <si>
    <t xml:space="preserve">Data: </t>
  </si>
  <si>
    <t>V</t>
  </si>
  <si>
    <t>Victimització Física</t>
  </si>
  <si>
    <t>Z7</t>
  </si>
  <si>
    <t>Victimit</t>
  </si>
  <si>
    <t>Victimització</t>
  </si>
  <si>
    <t>Pica (Ag Física)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</si>
</sst>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name val="Arial Narrow"/>
      <family val="2"/>
    </font>
    <font>
      <sz val="12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0"/>
      <name val="Arial Narrow"/>
    </font>
    <font>
      <b/>
      <sz val="14"/>
      <name val="Arial Narrow"/>
    </font>
    <font>
      <b/>
      <sz val="10"/>
      <name val="Arial Narrow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5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3" fillId="0" borderId="0" xfId="0" applyFont="1" applyFill="1" applyBorder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1" fillId="4" borderId="0" xfId="0" applyFont="1" applyFill="1"/>
    <xf numFmtId="0" fontId="1" fillId="2" borderId="0" xfId="0" applyFont="1" applyFill="1"/>
    <xf numFmtId="0" fontId="2" fillId="0" borderId="0" xfId="0" applyFont="1" applyFill="1" applyBorder="1"/>
    <xf numFmtId="0" fontId="0" fillId="5" borderId="0" xfId="0" applyFill="1"/>
    <xf numFmtId="0" fontId="1" fillId="5" borderId="0" xfId="0" applyFont="1" applyFill="1"/>
    <xf numFmtId="0" fontId="0" fillId="0" borderId="1" xfId="0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0" fillId="6" borderId="0" xfId="0" applyFill="1"/>
    <xf numFmtId="1" fontId="0" fillId="6" borderId="0" xfId="0" applyNumberFormat="1" applyFill="1"/>
    <xf numFmtId="2" fontId="0" fillId="0" borderId="0" xfId="0" applyNumberFormat="1" applyFill="1"/>
    <xf numFmtId="0" fontId="0" fillId="3" borderId="0" xfId="0" applyFill="1"/>
    <xf numFmtId="0" fontId="0" fillId="4" borderId="0" xfId="0" applyFill="1"/>
    <xf numFmtId="0" fontId="0" fillId="0" borderId="2" xfId="0" applyFill="1" applyBorder="1"/>
    <xf numFmtId="1" fontId="0" fillId="0" borderId="0" xfId="0" applyNumberFormat="1" applyFill="1"/>
    <xf numFmtId="2" fontId="1" fillId="0" borderId="0" xfId="0" applyNumberFormat="1" applyFont="1" applyFill="1"/>
    <xf numFmtId="0" fontId="0" fillId="0" borderId="0" xfId="0" applyFill="1" applyAlignment="1">
      <alignment horizontal="center"/>
    </xf>
    <xf numFmtId="2" fontId="1" fillId="0" borderId="0" xfId="0" applyNumberFormat="1" applyFont="1" applyFill="1" applyBorder="1"/>
    <xf numFmtId="0" fontId="0" fillId="0" borderId="0" xfId="0" applyFill="1" applyAlignment="1">
      <alignment horizontal="right"/>
    </xf>
    <xf numFmtId="2" fontId="0" fillId="0" borderId="0" xfId="0" applyNumberFormat="1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Alignment="1">
      <alignment horizontal="right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right"/>
    </xf>
    <xf numFmtId="1" fontId="1" fillId="0" borderId="0" xfId="0" applyNumberFormat="1" applyFont="1" applyFill="1"/>
    <xf numFmtId="0" fontId="1" fillId="6" borderId="0" xfId="0" applyFont="1" applyFill="1"/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2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7" borderId="0" xfId="0" applyFill="1" applyBorder="1"/>
    <xf numFmtId="16" fontId="0" fillId="0" borderId="0" xfId="0" applyNumberFormat="1" applyFill="1"/>
    <xf numFmtId="2" fontId="1" fillId="0" borderId="3" xfId="0" applyNumberFormat="1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7" xfId="0" applyFont="1" applyFill="1" applyBorder="1"/>
    <xf numFmtId="0" fontId="3" fillId="0" borderId="8" xfId="0" applyFont="1" applyFill="1" applyBorder="1"/>
    <xf numFmtId="2" fontId="0" fillId="0" borderId="9" xfId="0" applyNumberFormat="1" applyFill="1" applyBorder="1"/>
    <xf numFmtId="2" fontId="1" fillId="0" borderId="10" xfId="0" applyNumberFormat="1" applyFont="1" applyFill="1" applyBorder="1"/>
    <xf numFmtId="2" fontId="3" fillId="0" borderId="11" xfId="0" applyNumberFormat="1" applyFont="1" applyFill="1" applyBorder="1"/>
    <xf numFmtId="0" fontId="1" fillId="0" borderId="2" xfId="0" applyFont="1" applyFill="1" applyBorder="1"/>
    <xf numFmtId="0" fontId="3" fillId="0" borderId="2" xfId="0" applyFont="1" applyFill="1" applyBorder="1"/>
    <xf numFmtId="0" fontId="2" fillId="0" borderId="5" xfId="0" applyFont="1" applyFill="1" applyBorder="1"/>
    <xf numFmtId="16" fontId="2" fillId="0" borderId="10" xfId="0" applyNumberFormat="1" applyFont="1" applyFill="1" applyBorder="1"/>
    <xf numFmtId="16" fontId="0" fillId="0" borderId="3" xfId="0" applyNumberFormat="1" applyFill="1" applyBorder="1"/>
    <xf numFmtId="0" fontId="0" fillId="0" borderId="3" xfId="0" applyFill="1" applyBorder="1"/>
    <xf numFmtId="0" fontId="2" fillId="0" borderId="3" xfId="0" applyFont="1" applyFill="1" applyBorder="1"/>
    <xf numFmtId="0" fontId="4" fillId="0" borderId="11" xfId="0" applyFont="1" applyFill="1" applyBorder="1"/>
    <xf numFmtId="0" fontId="0" fillId="0" borderId="12" xfId="0" applyFill="1" applyBorder="1"/>
    <xf numFmtId="0" fontId="0" fillId="0" borderId="2" xfId="0" applyFill="1" applyBorder="1" applyAlignment="1">
      <alignment horizontal="center"/>
    </xf>
    <xf numFmtId="0" fontId="0" fillId="0" borderId="6" xfId="0" applyBorder="1"/>
    <xf numFmtId="0" fontId="2" fillId="0" borderId="6" xfId="0" applyFont="1" applyFill="1" applyBorder="1"/>
    <xf numFmtId="0" fontId="0" fillId="0" borderId="3" xfId="0" applyBorder="1"/>
    <xf numFmtId="0" fontId="0" fillId="0" borderId="11" xfId="0" applyBorder="1"/>
    <xf numFmtId="0" fontId="0" fillId="0" borderId="13" xfId="0" applyFill="1" applyBorder="1"/>
    <xf numFmtId="0" fontId="0" fillId="0" borderId="7" xfId="0" applyFill="1" applyBorder="1"/>
    <xf numFmtId="2" fontId="0" fillId="0" borderId="8" xfId="0" applyNumberFormat="1" applyFill="1" applyBorder="1"/>
    <xf numFmtId="2" fontId="1" fillId="0" borderId="11" xfId="0" applyNumberFormat="1" applyFont="1" applyFill="1" applyBorder="1"/>
    <xf numFmtId="0" fontId="0" fillId="0" borderId="14" xfId="0" applyFill="1" applyBorder="1"/>
    <xf numFmtId="0" fontId="0" fillId="0" borderId="0" xfId="0" applyBorder="1"/>
    <xf numFmtId="2" fontId="0" fillId="4" borderId="0" xfId="0" applyNumberFormat="1" applyFill="1"/>
    <xf numFmtId="0" fontId="0" fillId="2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0" fillId="0" borderId="1" xfId="0" applyNumberFormat="1" applyFill="1" applyBorder="1"/>
    <xf numFmtId="1" fontId="1" fillId="0" borderId="1" xfId="0" applyNumberFormat="1" applyFont="1" applyFill="1" applyBorder="1"/>
    <xf numFmtId="1" fontId="0" fillId="0" borderId="1" xfId="0" applyNumberFormat="1" applyBorder="1"/>
    <xf numFmtId="1" fontId="0" fillId="0" borderId="17" xfId="0" applyNumberFormat="1" applyBorder="1"/>
    <xf numFmtId="1" fontId="0" fillId="9" borderId="15" xfId="0" applyNumberFormat="1" applyFill="1" applyBorder="1"/>
    <xf numFmtId="1" fontId="0" fillId="9" borderId="16" xfId="0" applyNumberFormat="1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0" xfId="0" applyFont="1" applyFill="1" applyBorder="1" applyAlignment="1">
      <alignment textRotation="90"/>
    </xf>
    <xf numFmtId="0" fontId="0" fillId="2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2" borderId="1" xfId="0" applyFont="1" applyFill="1" applyBorder="1"/>
    <xf numFmtId="0" fontId="5" fillId="9" borderId="13" xfId="0" applyFont="1" applyFill="1" applyBorder="1"/>
    <xf numFmtId="0" fontId="5" fillId="9" borderId="9" xfId="0" applyFont="1" applyFill="1" applyBorder="1"/>
    <xf numFmtId="0" fontId="5" fillId="9" borderId="8" xfId="0" applyFont="1" applyFill="1" applyBorder="1"/>
    <xf numFmtId="0" fontId="5" fillId="0" borderId="13" xfId="0" applyFont="1" applyFill="1" applyBorder="1"/>
    <xf numFmtId="0" fontId="5" fillId="0" borderId="9" xfId="0" applyFont="1" applyFill="1" applyBorder="1"/>
    <xf numFmtId="0" fontId="5" fillId="0" borderId="8" xfId="0" applyFont="1" applyFill="1" applyBorder="1"/>
    <xf numFmtId="0" fontId="5" fillId="9" borderId="2" xfId="0" applyFont="1" applyFill="1" applyBorder="1"/>
    <xf numFmtId="0" fontId="5" fillId="9" borderId="10" xfId="0" applyFont="1" applyFill="1" applyBorder="1"/>
    <xf numFmtId="0" fontId="5" fillId="9" borderId="11" xfId="0" applyFont="1" applyFill="1" applyBorder="1"/>
    <xf numFmtId="0" fontId="10" fillId="7" borderId="0" xfId="0" applyFont="1" applyFill="1"/>
    <xf numFmtId="0" fontId="12" fillId="0" borderId="21" xfId="0" applyFont="1" applyBorder="1" applyAlignment="1">
      <alignment horizont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6" fillId="0" borderId="0" xfId="0" applyFont="1" applyBorder="1" applyAlignment="1">
      <alignment shrinkToFit="1"/>
    </xf>
    <xf numFmtId="2" fontId="6" fillId="9" borderId="22" xfId="0" applyNumberFormat="1" applyFont="1" applyFill="1" applyBorder="1" applyAlignment="1">
      <alignment shrinkToFit="1"/>
    </xf>
    <xf numFmtId="2" fontId="6" fillId="0" borderId="2" xfId="0" applyNumberFormat="1" applyFont="1" applyBorder="1" applyAlignment="1">
      <alignment shrinkToFit="1"/>
    </xf>
    <xf numFmtId="0" fontId="6" fillId="0" borderId="0" xfId="0" applyFont="1" applyBorder="1" applyAlignment="1">
      <alignment horizontal="center" shrinkToFit="1"/>
    </xf>
    <xf numFmtId="2" fontId="6" fillId="9" borderId="23" xfId="0" applyNumberFormat="1" applyFont="1" applyFill="1" applyBorder="1" applyAlignment="1">
      <alignment shrinkToFit="1"/>
    </xf>
    <xf numFmtId="0" fontId="6" fillId="0" borderId="0" xfId="0" applyFont="1" applyAlignment="1">
      <alignment shrinkToFit="1"/>
    </xf>
    <xf numFmtId="2" fontId="6" fillId="9" borderId="16" xfId="0" applyNumberFormat="1" applyFont="1" applyFill="1" applyBorder="1" applyAlignment="1">
      <alignment shrinkToFit="1"/>
    </xf>
    <xf numFmtId="2" fontId="6" fillId="0" borderId="17" xfId="0" applyNumberFormat="1" applyFont="1" applyBorder="1" applyAlignment="1">
      <alignment shrinkToFit="1"/>
    </xf>
    <xf numFmtId="2" fontId="6" fillId="0" borderId="0" xfId="0" applyNumberFormat="1" applyFont="1" applyBorder="1" applyAlignment="1">
      <alignment horizontal="center" shrinkToFit="1"/>
    </xf>
    <xf numFmtId="2" fontId="6" fillId="9" borderId="24" xfId="0" applyNumberFormat="1" applyFont="1" applyFill="1" applyBorder="1" applyAlignment="1">
      <alignment shrinkToFi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textRotation="90"/>
    </xf>
    <xf numFmtId="1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14" borderId="0" xfId="0" applyFill="1"/>
    <xf numFmtId="0" fontId="0" fillId="14" borderId="1" xfId="0" applyFill="1" applyBorder="1"/>
    <xf numFmtId="0" fontId="0" fillId="15" borderId="0" xfId="0" applyFill="1"/>
    <xf numFmtId="2" fontId="0" fillId="0" borderId="0" xfId="0" applyNumberFormat="1" applyBorder="1"/>
    <xf numFmtId="2" fontId="0" fillId="0" borderId="3" xfId="0" applyNumberFormat="1" applyBorder="1"/>
    <xf numFmtId="0" fontId="0" fillId="16" borderId="0" xfId="0" applyFill="1"/>
    <xf numFmtId="0" fontId="0" fillId="16" borderId="1" xfId="0" applyFill="1" applyBorder="1"/>
    <xf numFmtId="0" fontId="0" fillId="0" borderId="22" xfId="0" applyBorder="1"/>
    <xf numFmtId="0" fontId="6" fillId="0" borderId="0" xfId="0" applyFont="1" applyAlignment="1">
      <alignment horizontal="center" shrinkToFit="1"/>
    </xf>
    <xf numFmtId="0" fontId="0" fillId="0" borderId="2" xfId="0" applyFont="1" applyFill="1" applyBorder="1"/>
    <xf numFmtId="0" fontId="12" fillId="0" borderId="0" xfId="0" applyFont="1" applyBorder="1" applyAlignment="1" applyProtection="1">
      <alignment horizontal="center"/>
      <protection locked="0"/>
    </xf>
    <xf numFmtId="0" fontId="0" fillId="0" borderId="31" xfId="0" applyBorder="1"/>
    <xf numFmtId="0" fontId="0" fillId="0" borderId="30" xfId="0" applyBorder="1"/>
    <xf numFmtId="0" fontId="0" fillId="0" borderId="32" xfId="0" applyBorder="1"/>
    <xf numFmtId="1" fontId="0" fillId="9" borderId="22" xfId="0" applyNumberFormat="1" applyFill="1" applyBorder="1"/>
    <xf numFmtId="1" fontId="0" fillId="0" borderId="2" xfId="0" applyNumberFormat="1" applyBorder="1"/>
    <xf numFmtId="0" fontId="0" fillId="0" borderId="2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9" borderId="34" xfId="0" applyFont="1" applyFill="1" applyBorder="1" applyAlignment="1">
      <alignment textRotation="90"/>
    </xf>
    <xf numFmtId="0" fontId="10" fillId="0" borderId="35" xfId="0" applyFont="1" applyBorder="1" applyAlignment="1">
      <alignment textRotation="90"/>
    </xf>
    <xf numFmtId="0" fontId="10" fillId="0" borderId="34" xfId="0" applyFont="1" applyFill="1" applyBorder="1" applyAlignment="1">
      <alignment horizontal="center" textRotation="90"/>
    </xf>
    <xf numFmtId="0" fontId="10" fillId="0" borderId="35" xfId="0" applyFont="1" applyBorder="1" applyAlignment="1">
      <alignment horizontal="center" textRotation="90"/>
    </xf>
    <xf numFmtId="0" fontId="10" fillId="0" borderId="36" xfId="0" applyFont="1" applyBorder="1" applyAlignment="1">
      <alignment textRotation="90"/>
    </xf>
    <xf numFmtId="0" fontId="10" fillId="0" borderId="37" xfId="0" applyFont="1" applyBorder="1" applyAlignment="1">
      <alignment textRotation="90"/>
    </xf>
    <xf numFmtId="0" fontId="10" fillId="0" borderId="34" xfId="0" applyFont="1" applyBorder="1" applyAlignment="1">
      <alignment textRotation="90"/>
    </xf>
    <xf numFmtId="0" fontId="0" fillId="0" borderId="15" xfId="0" applyBorder="1"/>
    <xf numFmtId="0" fontId="0" fillId="0" borderId="38" xfId="0" applyBorder="1"/>
    <xf numFmtId="0" fontId="10" fillId="0" borderId="39" xfId="0" applyFont="1" applyBorder="1" applyAlignment="1">
      <alignment textRotation="90"/>
    </xf>
    <xf numFmtId="0" fontId="10" fillId="0" borderId="21" xfId="0" applyFont="1" applyBorder="1" applyAlignment="1">
      <alignment textRotation="90"/>
    </xf>
    <xf numFmtId="0" fontId="0" fillId="0" borderId="19" xfId="0" applyBorder="1"/>
    <xf numFmtId="0" fontId="0" fillId="0" borderId="33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1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1" fontId="0" fillId="9" borderId="19" xfId="0" applyNumberFormat="1" applyFill="1" applyBorder="1"/>
    <xf numFmtId="0" fontId="0" fillId="0" borderId="3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8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left" vertical="top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5" xfId="0" applyFont="1" applyBorder="1" applyAlignment="1" applyProtection="1">
      <alignment horizontal="center"/>
      <protection locked="0"/>
    </xf>
    <xf numFmtId="0" fontId="12" fillId="0" borderId="27" xfId="0" applyFont="1" applyBorder="1" applyAlignment="1" applyProtection="1">
      <alignment horizontal="center"/>
      <protection locked="0"/>
    </xf>
    <xf numFmtId="0" fontId="12" fillId="0" borderId="2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27" xfId="0" applyFont="1" applyBorder="1" applyAlignment="1">
      <alignment horizontal="center"/>
    </xf>
  </cellXfs>
  <cellStyles count="15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Normal" xfId="0" builtinId="0"/>
  </cellStyles>
  <dxfs count="0"/>
  <tableStyles count="0" defaultTableStyle="TableStyleMedium9" defaultPivotStyle="PivotStyleMedium4"/>
  <colors>
    <mruColors>
      <color rgb="FF0B1BFF"/>
      <color rgb="FF18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9933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Estatus Sociomètric</a:t>
            </a:r>
          </a:p>
        </c:rich>
      </c:tx>
      <c:layout>
        <c:manualLayout>
          <c:xMode val="edge"/>
          <c:yMode val="edge"/>
          <c:x val="0.416549575673197"/>
          <c:y val="0.035856573705179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434782385382798"/>
          <c:y val="0.250996015936255"/>
          <c:w val="0.945301057251632"/>
          <c:h val="0.581673306772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Dades'!$AF$3</c:f>
              <c:strCache>
                <c:ptCount val="1"/>
                <c:pt idx="0">
                  <c:v>Tries positives</c:v>
                </c:pt>
              </c:strCache>
            </c:strRef>
          </c:tx>
          <c:spPr>
            <a:solidFill>
              <a:srgbClr val="1FB71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Dades'!$AG$4:$AG$38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Dades'!$AF$4:$AF$38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'Entrar Dades'!$AG$3</c:f>
              <c:strCache>
                <c:ptCount val="1"/>
                <c:pt idx="0">
                  <c:v>Tries negatives</c:v>
                </c:pt>
              </c:strCache>
            </c:strRef>
          </c:tx>
          <c:spPr>
            <a:solidFill>
              <a:srgbClr val="0033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Dades'!$AG$4:$AG$38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Dades'!$AG$4:$AG$38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2076378376"/>
        <c:axId val="2072850280"/>
      </c:barChart>
      <c:catAx>
        <c:axId val="2076378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72850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2850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763783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5203193891899"/>
          <c:y val="0.131474103585657"/>
          <c:w val="0.32258047947756"/>
          <c:h val="0.0756972111553785"/>
        </c:manualLayout>
      </c:layout>
      <c:overlay val="0"/>
      <c:spPr>
        <a:noFill/>
        <a:ln w="3175">
          <a:solidFill>
            <a:srgbClr val="FFFFFF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D4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Victimització</a:t>
            </a:r>
          </a:p>
        </c:rich>
      </c:tx>
      <c:layout>
        <c:manualLayout>
          <c:xMode val="edge"/>
          <c:yMode val="edge"/>
          <c:x val="0.451612671268584"/>
          <c:y val="0.039999960937538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50630955953869"/>
          <c:y val="0.363999644531597"/>
          <c:w val="0.953716200194525"/>
          <c:h val="0.499999511719227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'Entrar Dades'!$X$3</c:f>
              <c:strCache>
                <c:ptCount val="1"/>
                <c:pt idx="0">
                  <c:v>Victimització</c:v>
                </c:pt>
              </c:strCache>
            </c:strRef>
          </c:tx>
          <c:spPr>
            <a:solidFill>
              <a:srgbClr val="0B1B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Dades'!$V$4:$V$38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Dades'!$X$4:$X$38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094652056"/>
        <c:axId val="2094691112"/>
      </c:barChart>
      <c:catAx>
        <c:axId val="209465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94691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4691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946520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89340716215089"/>
          <c:y val="0.13599986718763"/>
          <c:w val="0.654978625721828"/>
          <c:h val="0.0719999296875687"/>
        </c:manualLayout>
      </c:layout>
      <c:overlay val="0"/>
      <c:spPr>
        <a:solidFill>
          <a:srgbClr val="FFFFFF"/>
        </a:solidFill>
        <a:ln w="3175">
          <a:solidFill>
            <a:srgbClr val="FFFFFF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DD0806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Agressivitat</a:t>
            </a:r>
          </a:p>
        </c:rich>
      </c:tx>
      <c:layout>
        <c:manualLayout>
          <c:xMode val="edge"/>
          <c:yMode val="edge"/>
          <c:x val="0.446002575973322"/>
          <c:y val="0.035856573705179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36605717715715"/>
          <c:y val="0.278884462151394"/>
          <c:w val="0.95511872401834"/>
          <c:h val="0.6015936254980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Dades'!$L$3</c:f>
              <c:strCache>
                <c:ptCount val="1"/>
                <c:pt idx="0">
                  <c:v>Total Agressivitat</c:v>
                </c:pt>
              </c:strCache>
            </c:strRef>
          </c:tx>
          <c:spPr>
            <a:solidFill>
              <a:srgbClr val="9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Dades'!$V$4:$V$38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Dades'!$L$4:$L$38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'Entrar Dades'!$M$3</c:f>
              <c:strCache>
                <c:ptCount val="1"/>
                <c:pt idx="0">
                  <c:v>Agressivitat Física</c:v>
                </c:pt>
              </c:strCache>
            </c:strRef>
          </c:tx>
          <c:spPr>
            <a:solidFill>
              <a:srgbClr val="DD080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Dades'!$V$4:$V$38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Dades'!$M$4:$M$38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ser>
          <c:idx val="2"/>
          <c:order val="2"/>
          <c:tx>
            <c:strRef>
              <c:f>'Entrar Dades'!$N$3</c:f>
              <c:strCache>
                <c:ptCount val="1"/>
                <c:pt idx="0">
                  <c:v>Agressivitat Verbal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Dades'!$V$4:$V$38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Dades'!$N$4:$N$38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93372568"/>
        <c:axId val="2093183608"/>
      </c:barChart>
      <c:catAx>
        <c:axId val="2093372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93183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3183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933725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54277620619703"/>
          <c:y val="0.127490039840637"/>
          <c:w val="0.733519959855495"/>
          <c:h val="0.0677290836653386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Prosocialitat</a:t>
            </a:r>
          </a:p>
        </c:rich>
      </c:tx>
      <c:layout>
        <c:manualLayout>
          <c:xMode val="edge"/>
          <c:yMode val="edge"/>
          <c:x val="0.447405099797137"/>
          <c:y val="0.035999964843784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336605717715715"/>
          <c:y val="0.299999707031536"/>
          <c:w val="0.95511872401834"/>
          <c:h val="0.5519994609380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'Entrar Dades'!$S$3</c:f>
              <c:strCache>
                <c:ptCount val="1"/>
                <c:pt idx="0">
                  <c:v>Prosocialitat</c:v>
                </c:pt>
              </c:strCache>
            </c:strRef>
          </c:tx>
          <c:spPr>
            <a:solidFill>
              <a:srgbClr val="1FB714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'Entrar Dades'!$V$4:$V$38</c:f>
              <c:numCache>
                <c:formatCode>General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cat>
          <c:val>
            <c:numRef>
              <c:f>'Entrar Dades'!$S$4:$S$38</c:f>
              <c:numCache>
                <c:formatCode>0</c:formatCode>
                <c:ptCount val="35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108068664"/>
        <c:axId val="2108070072"/>
      </c:barChart>
      <c:catAx>
        <c:axId val="2108068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8070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8070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080686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446002575973322"/>
          <c:y val="0.13599986718763"/>
          <c:w val="0.107994334433792"/>
          <c:h val="0.05999994140630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1.0" l="0.75" r="0.75" t="1.0" header="0.0" footer="0.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63</xdr:row>
      <xdr:rowOff>12700</xdr:rowOff>
    </xdr:from>
    <xdr:to>
      <xdr:col>12</xdr:col>
      <xdr:colOff>0</xdr:colOff>
      <xdr:row>84</xdr:row>
      <xdr:rowOff>0</xdr:rowOff>
    </xdr:to>
    <xdr:graphicFrame macro="">
      <xdr:nvGraphicFramePr>
        <xdr:cNvPr id="6145" name="Gráfico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25400</xdr:colOff>
      <xdr:row>21</xdr:row>
      <xdr:rowOff>127000</xdr:rowOff>
    </xdr:from>
    <xdr:to>
      <xdr:col>12</xdr:col>
      <xdr:colOff>0</xdr:colOff>
      <xdr:row>42</xdr:row>
      <xdr:rowOff>101600</xdr:rowOff>
    </xdr:to>
    <xdr:graphicFrame macro="">
      <xdr:nvGraphicFramePr>
        <xdr:cNvPr id="6146" name="Gráfico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1</xdr:row>
      <xdr:rowOff>0</xdr:rowOff>
    </xdr:from>
    <xdr:to>
      <xdr:col>12</xdr:col>
      <xdr:colOff>0</xdr:colOff>
      <xdr:row>21</xdr:row>
      <xdr:rowOff>139700</xdr:rowOff>
    </xdr:to>
    <xdr:graphicFrame macro="">
      <xdr:nvGraphicFramePr>
        <xdr:cNvPr id="6147" name="Gráfico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25400</xdr:colOff>
      <xdr:row>42</xdr:row>
      <xdr:rowOff>76200</xdr:rowOff>
    </xdr:from>
    <xdr:to>
      <xdr:col>12</xdr:col>
      <xdr:colOff>0</xdr:colOff>
      <xdr:row>63</xdr:row>
      <xdr:rowOff>50800</xdr:rowOff>
    </xdr:to>
    <xdr:graphicFrame macro="">
      <xdr:nvGraphicFramePr>
        <xdr:cNvPr id="6148" name="Gráfico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007"/>
  <sheetViews>
    <sheetView zoomScale="125" zoomScaleNormal="125" zoomScalePageLayoutView="125" workbookViewId="0">
      <selection activeCell="C12" sqref="C12"/>
    </sheetView>
  </sheetViews>
  <sheetFormatPr baseColWidth="10" defaultColWidth="11.5" defaultRowHeight="12" x14ac:dyDescent="0"/>
  <cols>
    <col min="1" max="1" width="3.5" customWidth="1"/>
    <col min="2" max="2" width="29.83203125" customWidth="1"/>
    <col min="3" max="4" width="5" style="1" customWidth="1"/>
    <col min="5" max="9" width="5" style="2" customWidth="1"/>
    <col min="10" max="11" width="2" style="2" customWidth="1"/>
    <col min="12" max="14" width="4.83203125" style="1" customWidth="1"/>
    <col min="15" max="17" width="3.83203125" style="1" customWidth="1"/>
    <col min="18" max="18" width="1.33203125" style="1" customWidth="1"/>
    <col min="19" max="19" width="4.1640625" style="1" customWidth="1"/>
    <col min="20" max="20" width="4.33203125" style="1" customWidth="1"/>
    <col min="21" max="21" width="1.6640625" style="1" customWidth="1"/>
    <col min="22" max="22" width="12.5" style="40" customWidth="1"/>
    <col min="23" max="23" width="1.5" style="1" customWidth="1"/>
    <col min="24" max="24" width="4.1640625" style="1" customWidth="1"/>
    <col min="25" max="25" width="3.5" style="1" customWidth="1"/>
    <col min="26" max="26" width="1.33203125" customWidth="1"/>
    <col min="27" max="31" width="4.5" style="1" customWidth="1"/>
    <col min="32" max="33" width="3.83203125" style="1" customWidth="1"/>
    <col min="34" max="34" width="6.5" style="1" customWidth="1"/>
    <col min="35" max="35" width="7.5" style="1" customWidth="1"/>
    <col min="36" max="37" width="7.5" customWidth="1"/>
    <col min="38" max="38" width="7.5" style="5" customWidth="1"/>
    <col min="39" max="40" width="7.5" customWidth="1"/>
    <col min="41" max="41" width="9" customWidth="1"/>
    <col min="42" max="47" width="6.83203125" customWidth="1"/>
    <col min="48" max="48" width="7.83203125" style="7" customWidth="1"/>
    <col min="49" max="49" width="6.33203125" style="7" customWidth="1"/>
    <col min="50" max="50" width="6.5" style="6" customWidth="1"/>
    <col min="51" max="51" width="7.1640625" style="6" customWidth="1"/>
    <col min="52" max="54" width="5.5" style="6" customWidth="1"/>
    <col min="55" max="61" width="5.5" customWidth="1"/>
    <col min="62" max="65" width="6" customWidth="1"/>
    <col min="66" max="66" width="5.1640625" customWidth="1"/>
    <col min="67" max="73" width="5.1640625" style="3" customWidth="1"/>
    <col min="74" max="16384" width="11.5" style="3"/>
  </cols>
  <sheetData>
    <row r="1" spans="1:86">
      <c r="B1" t="s">
        <v>55</v>
      </c>
      <c r="C1" s="26">
        <v>1</v>
      </c>
      <c r="D1" s="26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L1" s="56"/>
      <c r="M1" s="48"/>
      <c r="N1" s="48"/>
      <c r="O1" s="48"/>
      <c r="P1" s="48"/>
      <c r="Q1" s="48"/>
      <c r="R1" s="48"/>
      <c r="S1" s="48"/>
      <c r="T1" s="48"/>
      <c r="U1" s="48"/>
      <c r="V1" s="49"/>
      <c r="W1" s="3"/>
      <c r="X1" s="48"/>
      <c r="Y1" s="48"/>
      <c r="Z1" s="48"/>
      <c r="AA1" s="65"/>
      <c r="AB1" s="48"/>
      <c r="AC1" s="48"/>
      <c r="AD1" s="65"/>
      <c r="AE1" s="65"/>
      <c r="AF1" s="48"/>
      <c r="AG1" s="69"/>
      <c r="AJ1" s="1"/>
      <c r="AK1" s="1"/>
      <c r="AL1" s="24"/>
      <c r="AM1" s="1"/>
      <c r="AN1" s="1"/>
      <c r="AO1" s="1"/>
      <c r="AP1" s="1"/>
      <c r="AQ1" s="1"/>
      <c r="AR1" s="1"/>
      <c r="AS1" s="1"/>
      <c r="AT1" s="1"/>
      <c r="AU1" s="1"/>
      <c r="AV1" s="1"/>
      <c r="AW1" s="26"/>
      <c r="AX1" s="41"/>
      <c r="AY1" s="41"/>
      <c r="AZ1" s="41"/>
      <c r="BA1" s="26"/>
      <c r="BB1" s="26"/>
      <c r="BC1" s="26"/>
      <c r="BD1" s="26"/>
      <c r="BE1" s="26"/>
      <c r="BF1" s="26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/>
    </row>
    <row r="2" spans="1:86">
      <c r="A2" s="1"/>
      <c r="B2" s="44" t="s">
        <v>56</v>
      </c>
      <c r="C2" s="8" t="s">
        <v>0</v>
      </c>
      <c r="D2" s="8" t="s">
        <v>1</v>
      </c>
      <c r="E2" s="9" t="s">
        <v>4</v>
      </c>
      <c r="F2" s="10" t="s">
        <v>29</v>
      </c>
      <c r="G2" s="128" t="s">
        <v>30</v>
      </c>
      <c r="H2" s="133" t="s">
        <v>57</v>
      </c>
      <c r="I2" s="11" t="s">
        <v>31</v>
      </c>
      <c r="J2" s="1"/>
      <c r="L2" s="57"/>
      <c r="M2" s="58"/>
      <c r="N2" s="59"/>
      <c r="O2" s="60" t="s">
        <v>3</v>
      </c>
      <c r="P2" s="60"/>
      <c r="Q2" s="60"/>
      <c r="R2" s="60"/>
      <c r="S2" s="60" t="s">
        <v>39</v>
      </c>
      <c r="T2" s="60"/>
      <c r="U2" s="12"/>
      <c r="V2" s="61" t="s">
        <v>38</v>
      </c>
      <c r="X2" s="60" t="s">
        <v>60</v>
      </c>
      <c r="Y2" s="60"/>
      <c r="Z2" s="66"/>
      <c r="AA2" s="60" t="s">
        <v>28</v>
      </c>
      <c r="AB2" s="60"/>
      <c r="AC2" s="59"/>
      <c r="AD2" s="60"/>
      <c r="AE2" s="60"/>
      <c r="AF2" s="66"/>
      <c r="AG2" s="67"/>
      <c r="AJ2" s="1"/>
      <c r="AK2" s="1"/>
      <c r="AL2" s="24"/>
      <c r="AM2" s="1"/>
      <c r="AN2" s="1"/>
      <c r="AO2" s="1"/>
      <c r="AP2" s="1"/>
      <c r="AQ2" s="1"/>
      <c r="AR2" s="1"/>
      <c r="AS2" s="1"/>
      <c r="AT2" s="1"/>
      <c r="AU2" s="1"/>
      <c r="AV2" s="1"/>
      <c r="AW2" s="26"/>
      <c r="AX2" s="41"/>
      <c r="AY2" s="41"/>
      <c r="AZ2" s="41"/>
      <c r="BA2" s="26"/>
      <c r="BB2" s="26"/>
      <c r="BC2" s="26"/>
      <c r="BD2" s="26"/>
      <c r="BE2" s="26"/>
      <c r="BF2" s="26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</row>
    <row r="3" spans="1:86" ht="13" thickBot="1">
      <c r="A3" s="1"/>
      <c r="B3" s="108" t="s">
        <v>52</v>
      </c>
      <c r="C3" s="13">
        <v>1</v>
      </c>
      <c r="D3" s="13">
        <v>2</v>
      </c>
      <c r="E3" s="14">
        <v>3</v>
      </c>
      <c r="F3" s="14">
        <v>4</v>
      </c>
      <c r="G3" s="14">
        <v>5</v>
      </c>
      <c r="H3" s="14">
        <v>6</v>
      </c>
      <c r="I3" s="14">
        <v>7</v>
      </c>
      <c r="L3" s="23" t="s">
        <v>35</v>
      </c>
      <c r="M3" s="54" t="s">
        <v>36</v>
      </c>
      <c r="N3" s="23" t="s">
        <v>37</v>
      </c>
      <c r="O3" s="23" t="s">
        <v>35</v>
      </c>
      <c r="P3" s="54" t="s">
        <v>36</v>
      </c>
      <c r="Q3" s="23" t="s">
        <v>37</v>
      </c>
      <c r="R3" s="3"/>
      <c r="S3" s="23" t="s">
        <v>27</v>
      </c>
      <c r="T3" s="23" t="s">
        <v>27</v>
      </c>
      <c r="U3" s="46"/>
      <c r="V3" s="55"/>
      <c r="W3" s="3"/>
      <c r="X3" s="137" t="s">
        <v>61</v>
      </c>
      <c r="Y3" s="137" t="s">
        <v>61</v>
      </c>
      <c r="Z3" s="1"/>
      <c r="AA3" s="23" t="s">
        <v>26</v>
      </c>
      <c r="AB3" s="62" t="s">
        <v>5</v>
      </c>
      <c r="AC3" s="62" t="s">
        <v>6</v>
      </c>
      <c r="AD3" s="62" t="s">
        <v>7</v>
      </c>
      <c r="AE3" s="68" t="s">
        <v>53</v>
      </c>
      <c r="AF3" s="63" t="s">
        <v>40</v>
      </c>
      <c r="AG3" s="63" t="s">
        <v>41</v>
      </c>
      <c r="AI3" s="18" t="s">
        <v>8</v>
      </c>
      <c r="AJ3" s="18" t="s">
        <v>9</v>
      </c>
      <c r="AK3" s="18" t="s">
        <v>10</v>
      </c>
      <c r="AL3" s="19" t="s">
        <v>11</v>
      </c>
      <c r="AM3" s="18" t="s">
        <v>12</v>
      </c>
      <c r="AN3" s="18" t="s">
        <v>13</v>
      </c>
      <c r="AO3" s="1"/>
      <c r="AP3" s="110" t="s">
        <v>14</v>
      </c>
      <c r="AQ3" s="110" t="s">
        <v>15</v>
      </c>
      <c r="AR3" s="111" t="s">
        <v>16</v>
      </c>
      <c r="AS3" s="112" t="s">
        <v>17</v>
      </c>
      <c r="AT3" s="113" t="s">
        <v>18</v>
      </c>
      <c r="AU3" s="130" t="s">
        <v>19</v>
      </c>
      <c r="AV3" s="110" t="s">
        <v>59</v>
      </c>
      <c r="AW3" s="1"/>
      <c r="AX3" s="74" t="s">
        <v>32</v>
      </c>
      <c r="AY3" s="74" t="s">
        <v>33</v>
      </c>
      <c r="AZ3" s="20"/>
      <c r="BA3" s="75" t="s">
        <v>20</v>
      </c>
      <c r="BB3" s="75" t="s">
        <v>20</v>
      </c>
      <c r="BC3" s="75" t="s">
        <v>20</v>
      </c>
      <c r="BD3" s="76" t="s">
        <v>26</v>
      </c>
      <c r="BE3" s="75" t="s">
        <v>21</v>
      </c>
      <c r="BF3" s="75" t="s">
        <v>21</v>
      </c>
      <c r="BG3" s="75" t="s">
        <v>21</v>
      </c>
      <c r="BH3" s="76" t="s">
        <v>5</v>
      </c>
      <c r="BI3" s="75" t="s">
        <v>22</v>
      </c>
      <c r="BJ3" s="75" t="s">
        <v>22</v>
      </c>
      <c r="BK3" s="75" t="s">
        <v>22</v>
      </c>
      <c r="BL3" s="76" t="s">
        <v>6</v>
      </c>
      <c r="BM3" s="75" t="s">
        <v>23</v>
      </c>
      <c r="BN3" s="75" t="s">
        <v>23</v>
      </c>
      <c r="BO3" s="75" t="s">
        <v>23</v>
      </c>
      <c r="BP3" s="76" t="s">
        <v>7</v>
      </c>
      <c r="BQ3" s="75" t="s">
        <v>24</v>
      </c>
      <c r="BR3" s="75" t="s">
        <v>24</v>
      </c>
      <c r="BS3" s="75" t="s">
        <v>24</v>
      </c>
      <c r="BT3" s="75" t="s">
        <v>24</v>
      </c>
      <c r="BU3" s="76" t="s">
        <v>34</v>
      </c>
      <c r="BV3" s="1"/>
      <c r="CB3"/>
      <c r="CC3"/>
      <c r="CD3"/>
      <c r="CE3"/>
      <c r="CF3"/>
      <c r="CG3"/>
      <c r="CH3"/>
    </row>
    <row r="4" spans="1:86">
      <c r="A4" s="1">
        <v>1</v>
      </c>
      <c r="B4" s="1"/>
      <c r="C4" s="8">
        <f t="shared" ref="C4:I4" si="0">COUNTIF(C57:C161,1)</f>
        <v>0</v>
      </c>
      <c r="D4" s="8">
        <f t="shared" si="0"/>
        <v>0</v>
      </c>
      <c r="E4" s="21">
        <f t="shared" si="0"/>
        <v>0</v>
      </c>
      <c r="F4" s="22">
        <f t="shared" si="0"/>
        <v>0</v>
      </c>
      <c r="G4" s="128">
        <f t="shared" si="0"/>
        <v>0</v>
      </c>
      <c r="H4" s="133">
        <f t="shared" si="0"/>
        <v>0</v>
      </c>
      <c r="I4" s="8">
        <f t="shared" si="0"/>
        <v>0</v>
      </c>
      <c r="L4" s="86">
        <f>SUM(F4+G4)</f>
        <v>0</v>
      </c>
      <c r="M4" s="87">
        <f t="shared" ref="M4:M38" si="1">SUM(F4)</f>
        <v>0</v>
      </c>
      <c r="N4" s="87">
        <f t="shared" ref="N4:N38" si="2">SUM(G4)</f>
        <v>0</v>
      </c>
      <c r="O4" s="15" t="e">
        <f t="shared" ref="O4:O38" si="3">IF(AY4&gt;1,"X"," ")</f>
        <v>#NUM!</v>
      </c>
      <c r="P4" s="15" t="e">
        <f t="shared" ref="P4:P38" si="4">IF(AS4&gt;1,"X"," ")</f>
        <v>#NUM!</v>
      </c>
      <c r="Q4" s="15" t="e">
        <f t="shared" ref="Q4:Q38" si="5">IF(AT4&gt;1,"X"," ")</f>
        <v>#NUM!</v>
      </c>
      <c r="R4" s="3"/>
      <c r="S4" s="87">
        <f t="shared" ref="S4:S38" si="6">SUM(E4)</f>
        <v>0</v>
      </c>
      <c r="T4" s="72" t="e">
        <f t="shared" ref="T4:T38" si="7">IF(AR4&gt;1,"X"," ")</f>
        <v>#NUM!</v>
      </c>
      <c r="U4" s="68"/>
      <c r="V4" s="80">
        <f>B4</f>
        <v>0</v>
      </c>
      <c r="X4" s="16">
        <f t="shared" ref="X4:X38" si="8">SUM(H4)</f>
        <v>0</v>
      </c>
      <c r="Y4" s="23" t="e">
        <f t="shared" ref="Y4:Y38" si="9">IF(AU4&gt;1,"X"," ")</f>
        <v>#NUM!</v>
      </c>
      <c r="AA4" s="23" t="e">
        <f t="shared" ref="AA4:AA38" si="10">IF(BD4=3,"X"," ")</f>
        <v>#NUM!</v>
      </c>
      <c r="AB4" s="23" t="e">
        <f t="shared" ref="AB4:AB38" si="11">IF(BH4=3,"X"," ")</f>
        <v>#NUM!</v>
      </c>
      <c r="AC4" s="23" t="e">
        <f t="shared" ref="AC4:AC38" si="12">IF(BL4=3,"X"," ")</f>
        <v>#NUM!</v>
      </c>
      <c r="AD4" s="23" t="e">
        <f t="shared" ref="AD4:AD38" si="13">IF(BP4=3,"X"," ")</f>
        <v>#NUM!</v>
      </c>
      <c r="AE4" s="23" t="e">
        <f>IF(BU4=0,"X"," ")</f>
        <v>#NUM!</v>
      </c>
      <c r="AF4" s="16">
        <f>SUM(C4)</f>
        <v>0</v>
      </c>
      <c r="AG4" s="16">
        <f>SUM(D4)</f>
        <v>0</v>
      </c>
      <c r="AI4" s="20" t="e">
        <f>STANDARDIZE(C4,C41,C42)</f>
        <v>#NUM!</v>
      </c>
      <c r="AJ4" s="20" t="e">
        <f>STANDARDIZE(D4,D41,D42)</f>
        <v>#NUM!</v>
      </c>
      <c r="AK4" s="24">
        <f>SUM(C4+D4)</f>
        <v>0</v>
      </c>
      <c r="AL4" s="24">
        <f>SUM(C4-D4)</f>
        <v>0</v>
      </c>
      <c r="AM4" s="20" t="e">
        <f>STANDARDIZE(AK4,AK41,AK42)</f>
        <v>#NUM!</v>
      </c>
      <c r="AN4" s="20" t="e">
        <f>STANDARDIZE(AL4,AL41,AL42)</f>
        <v>#NUM!</v>
      </c>
      <c r="AO4" s="1"/>
      <c r="AP4" s="20" t="e">
        <f t="shared" ref="AP4:AV4" si="14">STANDARDIZE(C4,C41,C42)</f>
        <v>#NUM!</v>
      </c>
      <c r="AQ4" s="20" t="e">
        <f t="shared" si="14"/>
        <v>#NUM!</v>
      </c>
      <c r="AR4" s="20" t="e">
        <f t="shared" si="14"/>
        <v>#NUM!</v>
      </c>
      <c r="AS4" s="20" t="e">
        <f t="shared" si="14"/>
        <v>#NUM!</v>
      </c>
      <c r="AT4" s="20" t="e">
        <f t="shared" si="14"/>
        <v>#NUM!</v>
      </c>
      <c r="AU4" s="20" t="e">
        <f t="shared" si="14"/>
        <v>#NUM!</v>
      </c>
      <c r="AV4" s="20" t="e">
        <f t="shared" si="14"/>
        <v>#NUM!</v>
      </c>
      <c r="AW4" s="1"/>
      <c r="AX4" s="20">
        <f>SUM(F4+G4)</f>
        <v>0</v>
      </c>
      <c r="AY4" s="20" t="e">
        <f>STANDARDIZE(AX4,AX41,AX42)</f>
        <v>#NUM!</v>
      </c>
      <c r="AZ4" s="20"/>
      <c r="BA4" s="26" t="e">
        <f t="shared" ref="BA4:BA38" si="15">IF(AN4&gt;1,"1","0")</f>
        <v>#NUM!</v>
      </c>
      <c r="BB4" s="26" t="e">
        <f t="shared" ref="BB4:BB38" si="16">IF(AI4&gt;0,"1","0")</f>
        <v>#NUM!</v>
      </c>
      <c r="BC4" s="26" t="e">
        <f t="shared" ref="BC4:BC38" si="17">IF(AJ4&lt;0,"1","0")</f>
        <v>#NUM!</v>
      </c>
      <c r="BD4" s="26" t="e">
        <f>SUM(BA4+BB4+BC4)</f>
        <v>#NUM!</v>
      </c>
      <c r="BE4" s="26" t="e">
        <f t="shared" ref="BE4:BE38" si="18">IF(AN4&lt;-1,"1","0")</f>
        <v>#NUM!</v>
      </c>
      <c r="BF4" s="26" t="e">
        <f t="shared" ref="BF4:BF38" si="19">IF(AJ4&gt;0,"1","0")</f>
        <v>#NUM!</v>
      </c>
      <c r="BG4" s="26" t="e">
        <f t="shared" ref="BG4:BG38" si="20">IF(AI4&lt;0,"1","0")</f>
        <v>#NUM!</v>
      </c>
      <c r="BH4" s="26" t="e">
        <f>SUM(BE4+BF4+BG4)</f>
        <v>#NUM!</v>
      </c>
      <c r="BI4" s="26" t="e">
        <f t="shared" ref="BI4:BI38" si="21">IF(AM4&lt;-1,"1","0")</f>
        <v>#NUM!</v>
      </c>
      <c r="BJ4" s="26" t="e">
        <f t="shared" ref="BJ4:BJ38" si="22">IF(AI4&lt;0,"1","0")</f>
        <v>#NUM!</v>
      </c>
      <c r="BK4" s="26" t="e">
        <f t="shared" ref="BK4:BK38" si="23">IF(AJ4&lt;0,"1","0")</f>
        <v>#NUM!</v>
      </c>
      <c r="BL4" s="26" t="e">
        <f>SUM(BI4+BJ4+BK4)</f>
        <v>#NUM!</v>
      </c>
      <c r="BM4" s="26" t="e">
        <f t="shared" ref="BM4:BM38" si="24">IF(AM4&gt;1,"1","0")</f>
        <v>#NUM!</v>
      </c>
      <c r="BN4" s="26" t="e">
        <f t="shared" ref="BN4:BN38" si="25">IF(AJ4&gt;0,"1","0")</f>
        <v>#NUM!</v>
      </c>
      <c r="BO4" s="26" t="e">
        <f t="shared" ref="BO4:BO38" si="26">IF(AI4&gt;0,"1","0")</f>
        <v>#NUM!</v>
      </c>
      <c r="BP4" s="26" t="e">
        <f>SUM(BM4+BN4+BO4)</f>
        <v>#NUM!</v>
      </c>
      <c r="BQ4" s="26" t="e">
        <f t="shared" ref="BQ4:BQ38" si="27">IF(AI4&lt;-0.5,"1","0")</f>
        <v>#NUM!</v>
      </c>
      <c r="BR4" s="26" t="e">
        <f t="shared" ref="BR4:BR38" si="28">IF(AI4&gt;0.5,"1","0")</f>
        <v>#NUM!</v>
      </c>
      <c r="BS4" s="26" t="e">
        <f t="shared" ref="BS4:BS38" si="29">IF(AJ4&lt;-0.5,"1","0")</f>
        <v>#NUM!</v>
      </c>
      <c r="BT4" s="26" t="e">
        <f t="shared" ref="BT4:BT38" si="30">IF(AJ4&gt;0.5,"1","0")</f>
        <v>#NUM!</v>
      </c>
      <c r="BU4" s="26" t="e">
        <f>SUM(BQ4+BR4+BS4+BT4)</f>
        <v>#NUM!</v>
      </c>
      <c r="BV4" s="1"/>
      <c r="CB4"/>
      <c r="CC4"/>
      <c r="CD4"/>
      <c r="CE4"/>
      <c r="CF4"/>
      <c r="CG4"/>
      <c r="CH4"/>
    </row>
    <row r="5" spans="1:86">
      <c r="A5" s="1">
        <v>2</v>
      </c>
      <c r="B5" s="1"/>
      <c r="C5" s="8">
        <f>COUNTIF(C57:C161,2)</f>
        <v>0</v>
      </c>
      <c r="D5" s="8">
        <f t="shared" ref="D5:I5" si="31">COUNTIF(D57:D161,2)</f>
        <v>0</v>
      </c>
      <c r="E5" s="21">
        <f t="shared" si="31"/>
        <v>0</v>
      </c>
      <c r="F5" s="22">
        <f t="shared" si="31"/>
        <v>0</v>
      </c>
      <c r="G5" s="128">
        <f t="shared" si="31"/>
        <v>0</v>
      </c>
      <c r="H5" s="133">
        <f t="shared" si="31"/>
        <v>0</v>
      </c>
      <c r="I5" s="8">
        <f t="shared" si="31"/>
        <v>0</v>
      </c>
      <c r="L5" s="86">
        <f t="shared" ref="L5:L38" si="32">SUM(F5+G5)</f>
        <v>0</v>
      </c>
      <c r="M5" s="87">
        <f t="shared" si="1"/>
        <v>0</v>
      </c>
      <c r="N5" s="87">
        <f t="shared" si="2"/>
        <v>0</v>
      </c>
      <c r="O5" s="15" t="e">
        <f t="shared" si="3"/>
        <v>#NUM!</v>
      </c>
      <c r="P5" s="15" t="e">
        <f t="shared" si="4"/>
        <v>#NUM!</v>
      </c>
      <c r="Q5" s="15" t="e">
        <f t="shared" si="5"/>
        <v>#NUM!</v>
      </c>
      <c r="R5" s="3"/>
      <c r="S5" s="87">
        <f t="shared" si="6"/>
        <v>0</v>
      </c>
      <c r="T5" s="72" t="e">
        <f t="shared" si="7"/>
        <v>#NUM!</v>
      </c>
      <c r="U5" s="68"/>
      <c r="V5" s="80">
        <f t="shared" ref="V5:V38" si="33">B5</f>
        <v>0</v>
      </c>
      <c r="X5" s="16">
        <f t="shared" si="8"/>
        <v>0</v>
      </c>
      <c r="Y5" s="23" t="e">
        <f t="shared" si="9"/>
        <v>#NUM!</v>
      </c>
      <c r="AA5" s="23" t="e">
        <f t="shared" si="10"/>
        <v>#NUM!</v>
      </c>
      <c r="AB5" s="23" t="e">
        <f t="shared" si="11"/>
        <v>#NUM!</v>
      </c>
      <c r="AC5" s="23" t="e">
        <f t="shared" si="12"/>
        <v>#NUM!</v>
      </c>
      <c r="AD5" s="23" t="e">
        <f t="shared" si="13"/>
        <v>#NUM!</v>
      </c>
      <c r="AE5" s="23" t="e">
        <f t="shared" ref="AE5:AE38" si="34">IF(BU5=0,"X"," ")</f>
        <v>#NUM!</v>
      </c>
      <c r="AF5" s="16">
        <f t="shared" ref="AF5:AF38" si="35">SUM(C5)</f>
        <v>0</v>
      </c>
      <c r="AG5" s="16">
        <f t="shared" ref="AG5:AG38" si="36">SUM(D5)</f>
        <v>0</v>
      </c>
      <c r="AI5" s="20" t="e">
        <f>STANDARDIZE(C5,C41,C42)</f>
        <v>#NUM!</v>
      </c>
      <c r="AJ5" s="20" t="e">
        <f>STANDARDIZE(D5,D41,D42)</f>
        <v>#NUM!</v>
      </c>
      <c r="AK5" s="24">
        <f t="shared" ref="AK5:AK38" si="37">SUM(C5+D5)</f>
        <v>0</v>
      </c>
      <c r="AL5" s="24">
        <f t="shared" ref="AL5:AL38" si="38">SUM(C5-D5)</f>
        <v>0</v>
      </c>
      <c r="AM5" s="20" t="e">
        <f>STANDARDIZE(AK5,AK41,AK42)</f>
        <v>#NUM!</v>
      </c>
      <c r="AN5" s="20" t="e">
        <f>STANDARDIZE(AL5,AL41,AL42)</f>
        <v>#NUM!</v>
      </c>
      <c r="AO5" s="1"/>
      <c r="AP5" s="20" t="e">
        <f t="shared" ref="AP5:AV5" si="39">STANDARDIZE(C5,C41,C42)</f>
        <v>#NUM!</v>
      </c>
      <c r="AQ5" s="20" t="e">
        <f t="shared" si="39"/>
        <v>#NUM!</v>
      </c>
      <c r="AR5" s="20" t="e">
        <f t="shared" si="39"/>
        <v>#NUM!</v>
      </c>
      <c r="AS5" s="20" t="e">
        <f t="shared" si="39"/>
        <v>#NUM!</v>
      </c>
      <c r="AT5" s="20" t="e">
        <f t="shared" si="39"/>
        <v>#NUM!</v>
      </c>
      <c r="AU5" s="20" t="e">
        <f t="shared" si="39"/>
        <v>#NUM!</v>
      </c>
      <c r="AV5" s="20" t="e">
        <f t="shared" si="39"/>
        <v>#NUM!</v>
      </c>
      <c r="AW5" s="1"/>
      <c r="AX5" s="20">
        <f t="shared" ref="AX5:AX38" si="40">SUM(F5+G5)</f>
        <v>0</v>
      </c>
      <c r="AY5" s="20" t="e">
        <f>STANDARDIZE(AX5,AX41,AX42)</f>
        <v>#NUM!</v>
      </c>
      <c r="AZ5" s="20"/>
      <c r="BA5" s="26" t="e">
        <f t="shared" si="15"/>
        <v>#NUM!</v>
      </c>
      <c r="BB5" s="26" t="e">
        <f t="shared" si="16"/>
        <v>#NUM!</v>
      </c>
      <c r="BC5" s="26" t="e">
        <f t="shared" si="17"/>
        <v>#NUM!</v>
      </c>
      <c r="BD5" s="26" t="e">
        <f t="shared" ref="BD5:BD38" si="41">SUM(BA5+BB5+BC5)</f>
        <v>#NUM!</v>
      </c>
      <c r="BE5" s="26" t="e">
        <f t="shared" si="18"/>
        <v>#NUM!</v>
      </c>
      <c r="BF5" s="26" t="e">
        <f t="shared" si="19"/>
        <v>#NUM!</v>
      </c>
      <c r="BG5" s="26" t="e">
        <f t="shared" si="20"/>
        <v>#NUM!</v>
      </c>
      <c r="BH5" s="26" t="e">
        <f t="shared" ref="BH5:BH38" si="42">SUM(BE5+BF5+BG5)</f>
        <v>#NUM!</v>
      </c>
      <c r="BI5" s="26" t="e">
        <f t="shared" si="21"/>
        <v>#NUM!</v>
      </c>
      <c r="BJ5" s="26" t="e">
        <f t="shared" si="22"/>
        <v>#NUM!</v>
      </c>
      <c r="BK5" s="26" t="e">
        <f t="shared" si="23"/>
        <v>#NUM!</v>
      </c>
      <c r="BL5" s="26" t="e">
        <f t="shared" ref="BL5:BL38" si="43">SUM(BI5+BJ5+BK5)</f>
        <v>#NUM!</v>
      </c>
      <c r="BM5" s="26" t="e">
        <f t="shared" si="24"/>
        <v>#NUM!</v>
      </c>
      <c r="BN5" s="26" t="e">
        <f t="shared" si="25"/>
        <v>#NUM!</v>
      </c>
      <c r="BO5" s="26" t="e">
        <f t="shared" si="26"/>
        <v>#NUM!</v>
      </c>
      <c r="BP5" s="26" t="e">
        <f t="shared" ref="BP5:BP38" si="44">SUM(BM5+BN5+BO5)</f>
        <v>#NUM!</v>
      </c>
      <c r="BQ5" s="26" t="e">
        <f t="shared" si="27"/>
        <v>#NUM!</v>
      </c>
      <c r="BR5" s="26" t="e">
        <f t="shared" si="28"/>
        <v>#NUM!</v>
      </c>
      <c r="BS5" s="26" t="e">
        <f t="shared" si="29"/>
        <v>#NUM!</v>
      </c>
      <c r="BT5" s="26" t="e">
        <f t="shared" si="30"/>
        <v>#NUM!</v>
      </c>
      <c r="BU5" s="26" t="e">
        <f t="shared" ref="BU5:BU38" si="45">SUM(BQ5+BR5+BS5+BT5)</f>
        <v>#NUM!</v>
      </c>
      <c r="BV5" s="1"/>
      <c r="CB5"/>
      <c r="CC5"/>
      <c r="CD5"/>
      <c r="CE5"/>
      <c r="CF5"/>
      <c r="CG5"/>
      <c r="CH5"/>
    </row>
    <row r="6" spans="1:86">
      <c r="A6" s="1">
        <v>3</v>
      </c>
      <c r="B6" s="1"/>
      <c r="C6" s="8">
        <f t="shared" ref="C6:I6" si="46">COUNTIF(C57:C161,3)</f>
        <v>0</v>
      </c>
      <c r="D6" s="8">
        <f t="shared" si="46"/>
        <v>0</v>
      </c>
      <c r="E6" s="21">
        <f t="shared" si="46"/>
        <v>0</v>
      </c>
      <c r="F6" s="22">
        <f t="shared" si="46"/>
        <v>0</v>
      </c>
      <c r="G6" s="128">
        <f t="shared" si="46"/>
        <v>0</v>
      </c>
      <c r="H6" s="133">
        <f t="shared" si="46"/>
        <v>0</v>
      </c>
      <c r="I6" s="8">
        <f t="shared" si="46"/>
        <v>0</v>
      </c>
      <c r="L6" s="86">
        <f t="shared" si="32"/>
        <v>0</v>
      </c>
      <c r="M6" s="87">
        <f t="shared" si="1"/>
        <v>0</v>
      </c>
      <c r="N6" s="87">
        <f t="shared" si="2"/>
        <v>0</v>
      </c>
      <c r="O6" s="15" t="e">
        <f t="shared" si="3"/>
        <v>#NUM!</v>
      </c>
      <c r="P6" s="15" t="e">
        <f t="shared" si="4"/>
        <v>#NUM!</v>
      </c>
      <c r="Q6" s="15" t="e">
        <f t="shared" si="5"/>
        <v>#NUM!</v>
      </c>
      <c r="R6" s="3"/>
      <c r="S6" s="87">
        <f t="shared" si="6"/>
        <v>0</v>
      </c>
      <c r="T6" s="72" t="e">
        <f t="shared" si="7"/>
        <v>#NUM!</v>
      </c>
      <c r="U6" s="68"/>
      <c r="V6" s="80">
        <f t="shared" si="33"/>
        <v>0</v>
      </c>
      <c r="X6" s="16">
        <f t="shared" si="8"/>
        <v>0</v>
      </c>
      <c r="Y6" s="23" t="e">
        <f t="shared" si="9"/>
        <v>#NUM!</v>
      </c>
      <c r="AA6" s="23" t="e">
        <f t="shared" si="10"/>
        <v>#NUM!</v>
      </c>
      <c r="AB6" s="23" t="e">
        <f t="shared" si="11"/>
        <v>#NUM!</v>
      </c>
      <c r="AC6" s="23" t="e">
        <f t="shared" si="12"/>
        <v>#NUM!</v>
      </c>
      <c r="AD6" s="23" t="e">
        <f t="shared" si="13"/>
        <v>#NUM!</v>
      </c>
      <c r="AE6" s="23" t="e">
        <f t="shared" si="34"/>
        <v>#NUM!</v>
      </c>
      <c r="AF6" s="16">
        <f t="shared" si="35"/>
        <v>0</v>
      </c>
      <c r="AG6" s="16">
        <f t="shared" si="36"/>
        <v>0</v>
      </c>
      <c r="AI6" s="20" t="e">
        <f>STANDARDIZE(C6,C41,C42)</f>
        <v>#NUM!</v>
      </c>
      <c r="AJ6" s="20" t="e">
        <f>STANDARDIZE(D6,D41,D42)</f>
        <v>#NUM!</v>
      </c>
      <c r="AK6" s="24">
        <f t="shared" si="37"/>
        <v>0</v>
      </c>
      <c r="AL6" s="24">
        <f t="shared" si="38"/>
        <v>0</v>
      </c>
      <c r="AM6" s="20" t="e">
        <f>STANDARDIZE(AK6,AK41,AK42)</f>
        <v>#NUM!</v>
      </c>
      <c r="AN6" s="20" t="e">
        <f>STANDARDIZE(AL6,AL41,AL42)</f>
        <v>#NUM!</v>
      </c>
      <c r="AO6" s="1"/>
      <c r="AP6" s="20" t="e">
        <f t="shared" ref="AP6:AV6" si="47">STANDARDIZE(C6,C41,C42)</f>
        <v>#NUM!</v>
      </c>
      <c r="AQ6" s="20" t="e">
        <f t="shared" si="47"/>
        <v>#NUM!</v>
      </c>
      <c r="AR6" s="20" t="e">
        <f t="shared" si="47"/>
        <v>#NUM!</v>
      </c>
      <c r="AS6" s="20" t="e">
        <f t="shared" si="47"/>
        <v>#NUM!</v>
      </c>
      <c r="AT6" s="20" t="e">
        <f t="shared" si="47"/>
        <v>#NUM!</v>
      </c>
      <c r="AU6" s="20" t="e">
        <f t="shared" si="47"/>
        <v>#NUM!</v>
      </c>
      <c r="AV6" s="20" t="e">
        <f t="shared" si="47"/>
        <v>#NUM!</v>
      </c>
      <c r="AW6" s="1"/>
      <c r="AX6" s="20">
        <f t="shared" si="40"/>
        <v>0</v>
      </c>
      <c r="AY6" s="20" t="e">
        <f>STANDARDIZE(AX6,AX41,AX42)</f>
        <v>#NUM!</v>
      </c>
      <c r="AZ6" s="20"/>
      <c r="BA6" s="26" t="e">
        <f t="shared" si="15"/>
        <v>#NUM!</v>
      </c>
      <c r="BB6" s="26" t="e">
        <f t="shared" si="16"/>
        <v>#NUM!</v>
      </c>
      <c r="BC6" s="26" t="e">
        <f t="shared" si="17"/>
        <v>#NUM!</v>
      </c>
      <c r="BD6" s="26" t="e">
        <f t="shared" si="41"/>
        <v>#NUM!</v>
      </c>
      <c r="BE6" s="26" t="e">
        <f t="shared" si="18"/>
        <v>#NUM!</v>
      </c>
      <c r="BF6" s="26" t="e">
        <f t="shared" si="19"/>
        <v>#NUM!</v>
      </c>
      <c r="BG6" s="26" t="e">
        <f t="shared" si="20"/>
        <v>#NUM!</v>
      </c>
      <c r="BH6" s="26" t="e">
        <f t="shared" si="42"/>
        <v>#NUM!</v>
      </c>
      <c r="BI6" s="26" t="e">
        <f t="shared" si="21"/>
        <v>#NUM!</v>
      </c>
      <c r="BJ6" s="26" t="e">
        <f t="shared" si="22"/>
        <v>#NUM!</v>
      </c>
      <c r="BK6" s="26" t="e">
        <f t="shared" si="23"/>
        <v>#NUM!</v>
      </c>
      <c r="BL6" s="26" t="e">
        <f t="shared" si="43"/>
        <v>#NUM!</v>
      </c>
      <c r="BM6" s="26" t="e">
        <f t="shared" si="24"/>
        <v>#NUM!</v>
      </c>
      <c r="BN6" s="26" t="e">
        <f t="shared" si="25"/>
        <v>#NUM!</v>
      </c>
      <c r="BO6" s="26" t="e">
        <f t="shared" si="26"/>
        <v>#NUM!</v>
      </c>
      <c r="BP6" s="26" t="e">
        <f t="shared" si="44"/>
        <v>#NUM!</v>
      </c>
      <c r="BQ6" s="26" t="e">
        <f t="shared" si="27"/>
        <v>#NUM!</v>
      </c>
      <c r="BR6" s="26" t="e">
        <f t="shared" si="28"/>
        <v>#NUM!</v>
      </c>
      <c r="BS6" s="26" t="e">
        <f t="shared" si="29"/>
        <v>#NUM!</v>
      </c>
      <c r="BT6" s="26" t="e">
        <f t="shared" si="30"/>
        <v>#NUM!</v>
      </c>
      <c r="BU6" s="26" t="e">
        <f t="shared" si="45"/>
        <v>#NUM!</v>
      </c>
      <c r="BV6" s="1"/>
      <c r="CB6"/>
      <c r="CC6"/>
      <c r="CD6"/>
      <c r="CE6"/>
      <c r="CF6"/>
      <c r="CG6"/>
      <c r="CH6"/>
    </row>
    <row r="7" spans="1:86">
      <c r="A7" s="1">
        <v>4</v>
      </c>
      <c r="B7" s="1"/>
      <c r="C7" s="8">
        <f t="shared" ref="C7:I7" si="48">COUNTIF(C57:C161,4)</f>
        <v>0</v>
      </c>
      <c r="D7" s="8">
        <f t="shared" si="48"/>
        <v>0</v>
      </c>
      <c r="E7" s="21">
        <f t="shared" si="48"/>
        <v>0</v>
      </c>
      <c r="F7" s="22">
        <f t="shared" si="48"/>
        <v>0</v>
      </c>
      <c r="G7" s="128">
        <f t="shared" si="48"/>
        <v>0</v>
      </c>
      <c r="H7" s="133">
        <f t="shared" si="48"/>
        <v>0</v>
      </c>
      <c r="I7" s="8">
        <f t="shared" si="48"/>
        <v>0</v>
      </c>
      <c r="L7" s="86">
        <f t="shared" si="32"/>
        <v>0</v>
      </c>
      <c r="M7" s="87">
        <f t="shared" si="1"/>
        <v>0</v>
      </c>
      <c r="N7" s="87">
        <f t="shared" si="2"/>
        <v>0</v>
      </c>
      <c r="O7" s="15" t="e">
        <f t="shared" si="3"/>
        <v>#NUM!</v>
      </c>
      <c r="P7" s="15" t="e">
        <f t="shared" si="4"/>
        <v>#NUM!</v>
      </c>
      <c r="Q7" s="15" t="e">
        <f t="shared" si="5"/>
        <v>#NUM!</v>
      </c>
      <c r="R7" s="3"/>
      <c r="S7" s="87">
        <f t="shared" si="6"/>
        <v>0</v>
      </c>
      <c r="T7" s="72" t="e">
        <f t="shared" si="7"/>
        <v>#NUM!</v>
      </c>
      <c r="U7" s="68"/>
      <c r="V7" s="80">
        <f t="shared" si="33"/>
        <v>0</v>
      </c>
      <c r="X7" s="16">
        <f t="shared" si="8"/>
        <v>0</v>
      </c>
      <c r="Y7" s="23" t="e">
        <f t="shared" si="9"/>
        <v>#NUM!</v>
      </c>
      <c r="AA7" s="23" t="e">
        <f t="shared" si="10"/>
        <v>#NUM!</v>
      </c>
      <c r="AB7" s="23" t="e">
        <f t="shared" si="11"/>
        <v>#NUM!</v>
      </c>
      <c r="AC7" s="23" t="e">
        <f t="shared" si="12"/>
        <v>#NUM!</v>
      </c>
      <c r="AD7" s="23" t="e">
        <f t="shared" si="13"/>
        <v>#NUM!</v>
      </c>
      <c r="AE7" s="23" t="e">
        <f t="shared" si="34"/>
        <v>#NUM!</v>
      </c>
      <c r="AF7" s="16">
        <f t="shared" si="35"/>
        <v>0</v>
      </c>
      <c r="AG7" s="16">
        <f t="shared" si="36"/>
        <v>0</v>
      </c>
      <c r="AI7" s="20" t="e">
        <f>STANDARDIZE(C7,C41,C42)</f>
        <v>#NUM!</v>
      </c>
      <c r="AJ7" s="20" t="e">
        <f>STANDARDIZE(D7,D41,D42)</f>
        <v>#NUM!</v>
      </c>
      <c r="AK7" s="24">
        <f t="shared" si="37"/>
        <v>0</v>
      </c>
      <c r="AL7" s="24">
        <f t="shared" si="38"/>
        <v>0</v>
      </c>
      <c r="AM7" s="20" t="e">
        <f>STANDARDIZE(AK7,AK41,AK42)</f>
        <v>#NUM!</v>
      </c>
      <c r="AN7" s="20" t="e">
        <f>STANDARDIZE(AL7,AL41,AL42)</f>
        <v>#NUM!</v>
      </c>
      <c r="AO7" s="1"/>
      <c r="AP7" s="20" t="e">
        <f t="shared" ref="AP7:AV7" si="49">STANDARDIZE(C7,C41,C42)</f>
        <v>#NUM!</v>
      </c>
      <c r="AQ7" s="20" t="e">
        <f t="shared" si="49"/>
        <v>#NUM!</v>
      </c>
      <c r="AR7" s="20" t="e">
        <f t="shared" si="49"/>
        <v>#NUM!</v>
      </c>
      <c r="AS7" s="20" t="e">
        <f t="shared" si="49"/>
        <v>#NUM!</v>
      </c>
      <c r="AT7" s="20" t="e">
        <f t="shared" si="49"/>
        <v>#NUM!</v>
      </c>
      <c r="AU7" s="20" t="e">
        <f t="shared" si="49"/>
        <v>#NUM!</v>
      </c>
      <c r="AV7" s="20" t="e">
        <f t="shared" si="49"/>
        <v>#NUM!</v>
      </c>
      <c r="AW7" s="1"/>
      <c r="AX7" s="20">
        <f t="shared" si="40"/>
        <v>0</v>
      </c>
      <c r="AY7" s="20" t="e">
        <f>STANDARDIZE(AX7,AX41,AX42)</f>
        <v>#NUM!</v>
      </c>
      <c r="AZ7" s="20"/>
      <c r="BA7" s="26" t="e">
        <f t="shared" si="15"/>
        <v>#NUM!</v>
      </c>
      <c r="BB7" s="26" t="e">
        <f t="shared" si="16"/>
        <v>#NUM!</v>
      </c>
      <c r="BC7" s="26" t="e">
        <f t="shared" si="17"/>
        <v>#NUM!</v>
      </c>
      <c r="BD7" s="26" t="e">
        <f t="shared" si="41"/>
        <v>#NUM!</v>
      </c>
      <c r="BE7" s="26" t="e">
        <f t="shared" si="18"/>
        <v>#NUM!</v>
      </c>
      <c r="BF7" s="26" t="e">
        <f t="shared" si="19"/>
        <v>#NUM!</v>
      </c>
      <c r="BG7" s="26" t="e">
        <f t="shared" si="20"/>
        <v>#NUM!</v>
      </c>
      <c r="BH7" s="26" t="e">
        <f t="shared" si="42"/>
        <v>#NUM!</v>
      </c>
      <c r="BI7" s="26" t="e">
        <f t="shared" si="21"/>
        <v>#NUM!</v>
      </c>
      <c r="BJ7" s="26" t="e">
        <f t="shared" si="22"/>
        <v>#NUM!</v>
      </c>
      <c r="BK7" s="26" t="e">
        <f t="shared" si="23"/>
        <v>#NUM!</v>
      </c>
      <c r="BL7" s="26" t="e">
        <f t="shared" si="43"/>
        <v>#NUM!</v>
      </c>
      <c r="BM7" s="26" t="e">
        <f t="shared" si="24"/>
        <v>#NUM!</v>
      </c>
      <c r="BN7" s="26" t="e">
        <f t="shared" si="25"/>
        <v>#NUM!</v>
      </c>
      <c r="BO7" s="26" t="e">
        <f t="shared" si="26"/>
        <v>#NUM!</v>
      </c>
      <c r="BP7" s="26" t="e">
        <f t="shared" si="44"/>
        <v>#NUM!</v>
      </c>
      <c r="BQ7" s="26" t="e">
        <f t="shared" si="27"/>
        <v>#NUM!</v>
      </c>
      <c r="BR7" s="26" t="e">
        <f t="shared" si="28"/>
        <v>#NUM!</v>
      </c>
      <c r="BS7" s="26" t="e">
        <f t="shared" si="29"/>
        <v>#NUM!</v>
      </c>
      <c r="BT7" s="26" t="e">
        <f t="shared" si="30"/>
        <v>#NUM!</v>
      </c>
      <c r="BU7" s="26" t="e">
        <f t="shared" si="45"/>
        <v>#NUM!</v>
      </c>
      <c r="BV7" s="1"/>
      <c r="CB7"/>
      <c r="CC7"/>
      <c r="CD7"/>
      <c r="CE7"/>
      <c r="CF7"/>
      <c r="CG7"/>
      <c r="CH7"/>
    </row>
    <row r="8" spans="1:86">
      <c r="A8" s="1">
        <v>5</v>
      </c>
      <c r="B8" s="1"/>
      <c r="C8" s="8">
        <f t="shared" ref="C8:I8" si="50">COUNTIF(C57:C161,5)</f>
        <v>0</v>
      </c>
      <c r="D8" s="8">
        <f t="shared" si="50"/>
        <v>0</v>
      </c>
      <c r="E8" s="21">
        <f t="shared" si="50"/>
        <v>0</v>
      </c>
      <c r="F8" s="22">
        <f t="shared" si="50"/>
        <v>0</v>
      </c>
      <c r="G8" s="128">
        <f t="shared" si="50"/>
        <v>0</v>
      </c>
      <c r="H8" s="133">
        <f t="shared" si="50"/>
        <v>0</v>
      </c>
      <c r="I8" s="8">
        <f t="shared" si="50"/>
        <v>0</v>
      </c>
      <c r="L8" s="86">
        <f t="shared" si="32"/>
        <v>0</v>
      </c>
      <c r="M8" s="87">
        <f t="shared" si="1"/>
        <v>0</v>
      </c>
      <c r="N8" s="87">
        <f t="shared" si="2"/>
        <v>0</v>
      </c>
      <c r="O8" s="15" t="e">
        <f t="shared" si="3"/>
        <v>#NUM!</v>
      </c>
      <c r="P8" s="15" t="e">
        <f t="shared" si="4"/>
        <v>#NUM!</v>
      </c>
      <c r="Q8" s="15" t="e">
        <f t="shared" si="5"/>
        <v>#NUM!</v>
      </c>
      <c r="R8" s="3"/>
      <c r="S8" s="87">
        <f t="shared" si="6"/>
        <v>0</v>
      </c>
      <c r="T8" s="72" t="e">
        <f t="shared" si="7"/>
        <v>#NUM!</v>
      </c>
      <c r="U8" s="68"/>
      <c r="V8" s="80">
        <f t="shared" si="33"/>
        <v>0</v>
      </c>
      <c r="X8" s="16">
        <f t="shared" si="8"/>
        <v>0</v>
      </c>
      <c r="Y8" s="23" t="e">
        <f t="shared" si="9"/>
        <v>#NUM!</v>
      </c>
      <c r="AA8" s="23" t="e">
        <f t="shared" si="10"/>
        <v>#NUM!</v>
      </c>
      <c r="AB8" s="23" t="e">
        <f t="shared" si="11"/>
        <v>#NUM!</v>
      </c>
      <c r="AC8" s="23" t="e">
        <f t="shared" si="12"/>
        <v>#NUM!</v>
      </c>
      <c r="AD8" s="23" t="e">
        <f t="shared" si="13"/>
        <v>#NUM!</v>
      </c>
      <c r="AE8" s="23" t="e">
        <f t="shared" si="34"/>
        <v>#NUM!</v>
      </c>
      <c r="AF8" s="16">
        <f t="shared" si="35"/>
        <v>0</v>
      </c>
      <c r="AG8" s="16">
        <f t="shared" si="36"/>
        <v>0</v>
      </c>
      <c r="AI8" s="20" t="e">
        <f>STANDARDIZE(C8,C41,C42)</f>
        <v>#NUM!</v>
      </c>
      <c r="AJ8" s="20" t="e">
        <f>STANDARDIZE(D8,D41,D42)</f>
        <v>#NUM!</v>
      </c>
      <c r="AK8" s="24">
        <f t="shared" si="37"/>
        <v>0</v>
      </c>
      <c r="AL8" s="24">
        <f t="shared" si="38"/>
        <v>0</v>
      </c>
      <c r="AM8" s="20" t="e">
        <f>STANDARDIZE(AK8,AK41,AK42)</f>
        <v>#NUM!</v>
      </c>
      <c r="AN8" s="20" t="e">
        <f>STANDARDIZE(AL8,AL41,AL42)</f>
        <v>#NUM!</v>
      </c>
      <c r="AO8" s="1"/>
      <c r="AP8" s="20" t="e">
        <f t="shared" ref="AP8:AV8" si="51">STANDARDIZE(C8,C41,C42)</f>
        <v>#NUM!</v>
      </c>
      <c r="AQ8" s="20" t="e">
        <f t="shared" si="51"/>
        <v>#NUM!</v>
      </c>
      <c r="AR8" s="20" t="e">
        <f t="shared" si="51"/>
        <v>#NUM!</v>
      </c>
      <c r="AS8" s="20" t="e">
        <f t="shared" si="51"/>
        <v>#NUM!</v>
      </c>
      <c r="AT8" s="20" t="e">
        <f t="shared" si="51"/>
        <v>#NUM!</v>
      </c>
      <c r="AU8" s="20" t="e">
        <f t="shared" si="51"/>
        <v>#NUM!</v>
      </c>
      <c r="AV8" s="20" t="e">
        <f t="shared" si="51"/>
        <v>#NUM!</v>
      </c>
      <c r="AW8" s="1"/>
      <c r="AX8" s="20">
        <f t="shared" si="40"/>
        <v>0</v>
      </c>
      <c r="AY8" s="20" t="e">
        <f>STANDARDIZE(AX8,AX41,AX42)</f>
        <v>#NUM!</v>
      </c>
      <c r="AZ8" s="20"/>
      <c r="BA8" s="26" t="e">
        <f t="shared" si="15"/>
        <v>#NUM!</v>
      </c>
      <c r="BB8" s="26" t="e">
        <f t="shared" si="16"/>
        <v>#NUM!</v>
      </c>
      <c r="BC8" s="26" t="e">
        <f t="shared" si="17"/>
        <v>#NUM!</v>
      </c>
      <c r="BD8" s="26" t="e">
        <f t="shared" si="41"/>
        <v>#NUM!</v>
      </c>
      <c r="BE8" s="26" t="e">
        <f t="shared" si="18"/>
        <v>#NUM!</v>
      </c>
      <c r="BF8" s="26" t="e">
        <f t="shared" si="19"/>
        <v>#NUM!</v>
      </c>
      <c r="BG8" s="26" t="e">
        <f t="shared" si="20"/>
        <v>#NUM!</v>
      </c>
      <c r="BH8" s="26" t="e">
        <f t="shared" si="42"/>
        <v>#NUM!</v>
      </c>
      <c r="BI8" s="26" t="e">
        <f t="shared" si="21"/>
        <v>#NUM!</v>
      </c>
      <c r="BJ8" s="26" t="e">
        <f t="shared" si="22"/>
        <v>#NUM!</v>
      </c>
      <c r="BK8" s="26" t="e">
        <f t="shared" si="23"/>
        <v>#NUM!</v>
      </c>
      <c r="BL8" s="26" t="e">
        <f t="shared" si="43"/>
        <v>#NUM!</v>
      </c>
      <c r="BM8" s="26" t="e">
        <f t="shared" si="24"/>
        <v>#NUM!</v>
      </c>
      <c r="BN8" s="26" t="e">
        <f t="shared" si="25"/>
        <v>#NUM!</v>
      </c>
      <c r="BO8" s="26" t="e">
        <f t="shared" si="26"/>
        <v>#NUM!</v>
      </c>
      <c r="BP8" s="26" t="e">
        <f t="shared" si="44"/>
        <v>#NUM!</v>
      </c>
      <c r="BQ8" s="26" t="e">
        <f t="shared" si="27"/>
        <v>#NUM!</v>
      </c>
      <c r="BR8" s="26" t="e">
        <f t="shared" si="28"/>
        <v>#NUM!</v>
      </c>
      <c r="BS8" s="26" t="e">
        <f t="shared" si="29"/>
        <v>#NUM!</v>
      </c>
      <c r="BT8" s="26" t="e">
        <f t="shared" si="30"/>
        <v>#NUM!</v>
      </c>
      <c r="BU8" s="26" t="e">
        <f t="shared" si="45"/>
        <v>#NUM!</v>
      </c>
      <c r="BV8" s="1"/>
      <c r="CB8"/>
      <c r="CC8"/>
      <c r="CD8"/>
      <c r="CE8"/>
      <c r="CF8"/>
      <c r="CG8"/>
      <c r="CH8"/>
    </row>
    <row r="9" spans="1:86">
      <c r="A9" s="1">
        <v>6</v>
      </c>
      <c r="B9" s="1"/>
      <c r="C9" s="8">
        <f t="shared" ref="C9:I9" si="52">COUNTIF(C57:C161,6)</f>
        <v>0</v>
      </c>
      <c r="D9" s="8">
        <f t="shared" si="52"/>
        <v>0</v>
      </c>
      <c r="E9" s="21">
        <f t="shared" si="52"/>
        <v>0</v>
      </c>
      <c r="F9" s="22">
        <f t="shared" si="52"/>
        <v>0</v>
      </c>
      <c r="G9" s="128">
        <f t="shared" si="52"/>
        <v>0</v>
      </c>
      <c r="H9" s="133">
        <f t="shared" si="52"/>
        <v>0</v>
      </c>
      <c r="I9" s="8">
        <f t="shared" si="52"/>
        <v>0</v>
      </c>
      <c r="L9" s="86">
        <f t="shared" si="32"/>
        <v>0</v>
      </c>
      <c r="M9" s="87">
        <f t="shared" si="1"/>
        <v>0</v>
      </c>
      <c r="N9" s="87">
        <f t="shared" si="2"/>
        <v>0</v>
      </c>
      <c r="O9" s="15" t="e">
        <f t="shared" si="3"/>
        <v>#NUM!</v>
      </c>
      <c r="P9" s="15" t="e">
        <f t="shared" si="4"/>
        <v>#NUM!</v>
      </c>
      <c r="Q9" s="15" t="e">
        <f t="shared" si="5"/>
        <v>#NUM!</v>
      </c>
      <c r="R9" s="3"/>
      <c r="S9" s="87">
        <f t="shared" si="6"/>
        <v>0</v>
      </c>
      <c r="T9" s="72" t="e">
        <f t="shared" si="7"/>
        <v>#NUM!</v>
      </c>
      <c r="U9" s="68"/>
      <c r="V9" s="80">
        <f t="shared" si="33"/>
        <v>0</v>
      </c>
      <c r="X9" s="16">
        <f t="shared" si="8"/>
        <v>0</v>
      </c>
      <c r="Y9" s="23" t="e">
        <f t="shared" si="9"/>
        <v>#NUM!</v>
      </c>
      <c r="AA9" s="23" t="e">
        <f t="shared" si="10"/>
        <v>#NUM!</v>
      </c>
      <c r="AB9" s="23" t="e">
        <f t="shared" si="11"/>
        <v>#NUM!</v>
      </c>
      <c r="AC9" s="23" t="e">
        <f t="shared" si="12"/>
        <v>#NUM!</v>
      </c>
      <c r="AD9" s="23" t="e">
        <f t="shared" si="13"/>
        <v>#NUM!</v>
      </c>
      <c r="AE9" s="23" t="e">
        <f t="shared" si="34"/>
        <v>#NUM!</v>
      </c>
      <c r="AF9" s="16">
        <f t="shared" si="35"/>
        <v>0</v>
      </c>
      <c r="AG9" s="16">
        <f t="shared" si="36"/>
        <v>0</v>
      </c>
      <c r="AI9" s="20" t="e">
        <f>STANDARDIZE(C9,C41,C42)</f>
        <v>#NUM!</v>
      </c>
      <c r="AJ9" s="20" t="e">
        <f>STANDARDIZE(D9,D41,D42)</f>
        <v>#NUM!</v>
      </c>
      <c r="AK9" s="24">
        <f t="shared" si="37"/>
        <v>0</v>
      </c>
      <c r="AL9" s="24">
        <f t="shared" si="38"/>
        <v>0</v>
      </c>
      <c r="AM9" s="20" t="e">
        <f>STANDARDIZE(AK9,AK41,AK42)</f>
        <v>#NUM!</v>
      </c>
      <c r="AN9" s="20" t="e">
        <f>STANDARDIZE(AL9,AL41,AL42)</f>
        <v>#NUM!</v>
      </c>
      <c r="AO9" s="1"/>
      <c r="AP9" s="20" t="e">
        <f t="shared" ref="AP9:AV9" si="53">STANDARDIZE(C9,C41,C42)</f>
        <v>#NUM!</v>
      </c>
      <c r="AQ9" s="20" t="e">
        <f t="shared" si="53"/>
        <v>#NUM!</v>
      </c>
      <c r="AR9" s="20" t="e">
        <f t="shared" si="53"/>
        <v>#NUM!</v>
      </c>
      <c r="AS9" s="20" t="e">
        <f t="shared" si="53"/>
        <v>#NUM!</v>
      </c>
      <c r="AT9" s="20" t="e">
        <f t="shared" si="53"/>
        <v>#NUM!</v>
      </c>
      <c r="AU9" s="20" t="e">
        <f t="shared" si="53"/>
        <v>#NUM!</v>
      </c>
      <c r="AV9" s="20" t="e">
        <f t="shared" si="53"/>
        <v>#NUM!</v>
      </c>
      <c r="AW9" s="1"/>
      <c r="AX9" s="20">
        <f t="shared" si="40"/>
        <v>0</v>
      </c>
      <c r="AY9" s="20" t="e">
        <f>STANDARDIZE(AX9,AX41,AX42)</f>
        <v>#NUM!</v>
      </c>
      <c r="AZ9" s="20"/>
      <c r="BA9" s="26" t="e">
        <f t="shared" si="15"/>
        <v>#NUM!</v>
      </c>
      <c r="BB9" s="26" t="e">
        <f t="shared" si="16"/>
        <v>#NUM!</v>
      </c>
      <c r="BC9" s="26" t="e">
        <f t="shared" si="17"/>
        <v>#NUM!</v>
      </c>
      <c r="BD9" s="26" t="e">
        <f t="shared" si="41"/>
        <v>#NUM!</v>
      </c>
      <c r="BE9" s="26" t="e">
        <f t="shared" si="18"/>
        <v>#NUM!</v>
      </c>
      <c r="BF9" s="26" t="e">
        <f t="shared" si="19"/>
        <v>#NUM!</v>
      </c>
      <c r="BG9" s="26" t="e">
        <f t="shared" si="20"/>
        <v>#NUM!</v>
      </c>
      <c r="BH9" s="26" t="e">
        <f t="shared" si="42"/>
        <v>#NUM!</v>
      </c>
      <c r="BI9" s="26" t="e">
        <f t="shared" si="21"/>
        <v>#NUM!</v>
      </c>
      <c r="BJ9" s="26" t="e">
        <f t="shared" si="22"/>
        <v>#NUM!</v>
      </c>
      <c r="BK9" s="26" t="e">
        <f t="shared" si="23"/>
        <v>#NUM!</v>
      </c>
      <c r="BL9" s="26" t="e">
        <f t="shared" si="43"/>
        <v>#NUM!</v>
      </c>
      <c r="BM9" s="26" t="e">
        <f t="shared" si="24"/>
        <v>#NUM!</v>
      </c>
      <c r="BN9" s="26" t="e">
        <f t="shared" si="25"/>
        <v>#NUM!</v>
      </c>
      <c r="BO9" s="26" t="e">
        <f t="shared" si="26"/>
        <v>#NUM!</v>
      </c>
      <c r="BP9" s="26" t="e">
        <f t="shared" si="44"/>
        <v>#NUM!</v>
      </c>
      <c r="BQ9" s="26" t="e">
        <f t="shared" si="27"/>
        <v>#NUM!</v>
      </c>
      <c r="BR9" s="26" t="e">
        <f t="shared" si="28"/>
        <v>#NUM!</v>
      </c>
      <c r="BS9" s="26" t="e">
        <f t="shared" si="29"/>
        <v>#NUM!</v>
      </c>
      <c r="BT9" s="26" t="e">
        <f t="shared" si="30"/>
        <v>#NUM!</v>
      </c>
      <c r="BU9" s="26" t="e">
        <f t="shared" si="45"/>
        <v>#NUM!</v>
      </c>
      <c r="BV9" s="1"/>
      <c r="CB9"/>
      <c r="CC9"/>
      <c r="CD9"/>
      <c r="CE9"/>
      <c r="CF9"/>
      <c r="CG9"/>
      <c r="CH9"/>
    </row>
    <row r="10" spans="1:86">
      <c r="A10" s="1">
        <v>7</v>
      </c>
      <c r="B10" s="1"/>
      <c r="C10" s="8">
        <f t="shared" ref="C10:I10" si="54">COUNTIF(C57:C161,7)</f>
        <v>0</v>
      </c>
      <c r="D10" s="8">
        <f t="shared" si="54"/>
        <v>0</v>
      </c>
      <c r="E10" s="21">
        <f t="shared" si="54"/>
        <v>0</v>
      </c>
      <c r="F10" s="22">
        <f t="shared" si="54"/>
        <v>0</v>
      </c>
      <c r="G10" s="128">
        <f t="shared" si="54"/>
        <v>0</v>
      </c>
      <c r="H10" s="133">
        <f t="shared" si="54"/>
        <v>0</v>
      </c>
      <c r="I10" s="8">
        <f t="shared" si="54"/>
        <v>0</v>
      </c>
      <c r="L10" s="86">
        <f t="shared" si="32"/>
        <v>0</v>
      </c>
      <c r="M10" s="87">
        <f t="shared" si="1"/>
        <v>0</v>
      </c>
      <c r="N10" s="87">
        <f t="shared" si="2"/>
        <v>0</v>
      </c>
      <c r="O10" s="15" t="e">
        <f t="shared" si="3"/>
        <v>#NUM!</v>
      </c>
      <c r="P10" s="15" t="e">
        <f t="shared" si="4"/>
        <v>#NUM!</v>
      </c>
      <c r="Q10" s="15" t="e">
        <f t="shared" si="5"/>
        <v>#NUM!</v>
      </c>
      <c r="R10" s="3"/>
      <c r="S10" s="87">
        <f t="shared" si="6"/>
        <v>0</v>
      </c>
      <c r="T10" s="72" t="e">
        <f t="shared" si="7"/>
        <v>#NUM!</v>
      </c>
      <c r="U10" s="68"/>
      <c r="V10" s="80">
        <f t="shared" si="33"/>
        <v>0</v>
      </c>
      <c r="X10" s="16">
        <f t="shared" si="8"/>
        <v>0</v>
      </c>
      <c r="Y10" s="23" t="e">
        <f t="shared" si="9"/>
        <v>#NUM!</v>
      </c>
      <c r="AA10" s="23" t="e">
        <f t="shared" si="10"/>
        <v>#NUM!</v>
      </c>
      <c r="AB10" s="23" t="e">
        <f t="shared" si="11"/>
        <v>#NUM!</v>
      </c>
      <c r="AC10" s="23" t="e">
        <f t="shared" si="12"/>
        <v>#NUM!</v>
      </c>
      <c r="AD10" s="23" t="e">
        <f t="shared" si="13"/>
        <v>#NUM!</v>
      </c>
      <c r="AE10" s="23" t="e">
        <f t="shared" si="34"/>
        <v>#NUM!</v>
      </c>
      <c r="AF10" s="16">
        <f t="shared" si="35"/>
        <v>0</v>
      </c>
      <c r="AG10" s="16">
        <f t="shared" si="36"/>
        <v>0</v>
      </c>
      <c r="AI10" s="20" t="e">
        <f>STANDARDIZE(C10,C41,C42)</f>
        <v>#NUM!</v>
      </c>
      <c r="AJ10" s="20" t="e">
        <f>STANDARDIZE(D10,D41,D42)</f>
        <v>#NUM!</v>
      </c>
      <c r="AK10" s="24">
        <f t="shared" si="37"/>
        <v>0</v>
      </c>
      <c r="AL10" s="24">
        <f t="shared" si="38"/>
        <v>0</v>
      </c>
      <c r="AM10" s="20" t="e">
        <f>STANDARDIZE(AK10,AK41,AK42)</f>
        <v>#NUM!</v>
      </c>
      <c r="AN10" s="20" t="e">
        <f>STANDARDIZE(AL10,AL41,AL42)</f>
        <v>#NUM!</v>
      </c>
      <c r="AO10" s="1"/>
      <c r="AP10" s="20" t="e">
        <f t="shared" ref="AP10:AV10" si="55">STANDARDIZE(C10,C41,C42)</f>
        <v>#NUM!</v>
      </c>
      <c r="AQ10" s="20" t="e">
        <f t="shared" si="55"/>
        <v>#NUM!</v>
      </c>
      <c r="AR10" s="20" t="e">
        <f t="shared" si="55"/>
        <v>#NUM!</v>
      </c>
      <c r="AS10" s="20" t="e">
        <f t="shared" si="55"/>
        <v>#NUM!</v>
      </c>
      <c r="AT10" s="20" t="e">
        <f t="shared" si="55"/>
        <v>#NUM!</v>
      </c>
      <c r="AU10" s="20" t="e">
        <f t="shared" si="55"/>
        <v>#NUM!</v>
      </c>
      <c r="AV10" s="20" t="e">
        <f t="shared" si="55"/>
        <v>#NUM!</v>
      </c>
      <c r="AW10" s="1"/>
      <c r="AX10" s="20">
        <f t="shared" si="40"/>
        <v>0</v>
      </c>
      <c r="AY10" s="20" t="e">
        <f>STANDARDIZE(AX10,AX41,AX42)</f>
        <v>#NUM!</v>
      </c>
      <c r="AZ10" s="20"/>
      <c r="BA10" s="26" t="e">
        <f t="shared" si="15"/>
        <v>#NUM!</v>
      </c>
      <c r="BB10" s="26" t="e">
        <f t="shared" si="16"/>
        <v>#NUM!</v>
      </c>
      <c r="BC10" s="26" t="e">
        <f t="shared" si="17"/>
        <v>#NUM!</v>
      </c>
      <c r="BD10" s="26" t="e">
        <f t="shared" si="41"/>
        <v>#NUM!</v>
      </c>
      <c r="BE10" s="26" t="e">
        <f t="shared" si="18"/>
        <v>#NUM!</v>
      </c>
      <c r="BF10" s="26" t="e">
        <f t="shared" si="19"/>
        <v>#NUM!</v>
      </c>
      <c r="BG10" s="26" t="e">
        <f t="shared" si="20"/>
        <v>#NUM!</v>
      </c>
      <c r="BH10" s="26" t="e">
        <f t="shared" si="42"/>
        <v>#NUM!</v>
      </c>
      <c r="BI10" s="26" t="e">
        <f t="shared" si="21"/>
        <v>#NUM!</v>
      </c>
      <c r="BJ10" s="26" t="e">
        <f t="shared" si="22"/>
        <v>#NUM!</v>
      </c>
      <c r="BK10" s="26" t="e">
        <f t="shared" si="23"/>
        <v>#NUM!</v>
      </c>
      <c r="BL10" s="26" t="e">
        <f t="shared" si="43"/>
        <v>#NUM!</v>
      </c>
      <c r="BM10" s="26" t="e">
        <f t="shared" si="24"/>
        <v>#NUM!</v>
      </c>
      <c r="BN10" s="26" t="e">
        <f t="shared" si="25"/>
        <v>#NUM!</v>
      </c>
      <c r="BO10" s="26" t="e">
        <f t="shared" si="26"/>
        <v>#NUM!</v>
      </c>
      <c r="BP10" s="26" t="e">
        <f t="shared" si="44"/>
        <v>#NUM!</v>
      </c>
      <c r="BQ10" s="26" t="e">
        <f t="shared" si="27"/>
        <v>#NUM!</v>
      </c>
      <c r="BR10" s="26" t="e">
        <f t="shared" si="28"/>
        <v>#NUM!</v>
      </c>
      <c r="BS10" s="26" t="e">
        <f t="shared" si="29"/>
        <v>#NUM!</v>
      </c>
      <c r="BT10" s="26" t="e">
        <f t="shared" si="30"/>
        <v>#NUM!</v>
      </c>
      <c r="BU10" s="26" t="e">
        <f t="shared" si="45"/>
        <v>#NUM!</v>
      </c>
      <c r="BV10" s="1"/>
      <c r="CB10"/>
      <c r="CC10"/>
      <c r="CD10"/>
      <c r="CE10"/>
      <c r="CF10"/>
      <c r="CG10"/>
      <c r="CH10"/>
    </row>
    <row r="11" spans="1:86">
      <c r="A11" s="1">
        <v>8</v>
      </c>
      <c r="B11" s="1"/>
      <c r="C11" s="8">
        <f t="shared" ref="C11:I11" si="56">COUNTIF(C57:C161,8)</f>
        <v>0</v>
      </c>
      <c r="D11" s="8">
        <f t="shared" si="56"/>
        <v>0</v>
      </c>
      <c r="E11" s="21">
        <f t="shared" si="56"/>
        <v>0</v>
      </c>
      <c r="F11" s="22">
        <f t="shared" si="56"/>
        <v>0</v>
      </c>
      <c r="G11" s="128">
        <f t="shared" si="56"/>
        <v>0</v>
      </c>
      <c r="H11" s="133">
        <f t="shared" si="56"/>
        <v>0</v>
      </c>
      <c r="I11" s="8">
        <f t="shared" si="56"/>
        <v>0</v>
      </c>
      <c r="L11" s="86">
        <f t="shared" si="32"/>
        <v>0</v>
      </c>
      <c r="M11" s="87">
        <f t="shared" si="1"/>
        <v>0</v>
      </c>
      <c r="N11" s="87">
        <f t="shared" si="2"/>
        <v>0</v>
      </c>
      <c r="O11" s="15" t="e">
        <f t="shared" si="3"/>
        <v>#NUM!</v>
      </c>
      <c r="P11" s="15" t="e">
        <f t="shared" si="4"/>
        <v>#NUM!</v>
      </c>
      <c r="Q11" s="15" t="e">
        <f t="shared" si="5"/>
        <v>#NUM!</v>
      </c>
      <c r="R11" s="3"/>
      <c r="S11" s="87">
        <f t="shared" si="6"/>
        <v>0</v>
      </c>
      <c r="T11" s="72" t="e">
        <f t="shared" si="7"/>
        <v>#NUM!</v>
      </c>
      <c r="U11" s="68"/>
      <c r="V11" s="80">
        <f t="shared" si="33"/>
        <v>0</v>
      </c>
      <c r="X11" s="16">
        <f t="shared" si="8"/>
        <v>0</v>
      </c>
      <c r="Y11" s="23" t="e">
        <f t="shared" si="9"/>
        <v>#NUM!</v>
      </c>
      <c r="AA11" s="23" t="e">
        <f t="shared" si="10"/>
        <v>#NUM!</v>
      </c>
      <c r="AB11" s="23" t="e">
        <f t="shared" si="11"/>
        <v>#NUM!</v>
      </c>
      <c r="AC11" s="23" t="e">
        <f t="shared" si="12"/>
        <v>#NUM!</v>
      </c>
      <c r="AD11" s="23" t="e">
        <f t="shared" si="13"/>
        <v>#NUM!</v>
      </c>
      <c r="AE11" s="23" t="e">
        <f t="shared" si="34"/>
        <v>#NUM!</v>
      </c>
      <c r="AF11" s="16">
        <f t="shared" si="35"/>
        <v>0</v>
      </c>
      <c r="AG11" s="16">
        <f t="shared" si="36"/>
        <v>0</v>
      </c>
      <c r="AI11" s="20" t="e">
        <f>STANDARDIZE(C11,C41,C42)</f>
        <v>#NUM!</v>
      </c>
      <c r="AJ11" s="20" t="e">
        <f>STANDARDIZE(D11,D41,D42)</f>
        <v>#NUM!</v>
      </c>
      <c r="AK11" s="24">
        <f t="shared" si="37"/>
        <v>0</v>
      </c>
      <c r="AL11" s="24">
        <f t="shared" si="38"/>
        <v>0</v>
      </c>
      <c r="AM11" s="20" t="e">
        <f>STANDARDIZE(AK11,AK41,AK42)</f>
        <v>#NUM!</v>
      </c>
      <c r="AN11" s="20" t="e">
        <f>STANDARDIZE(AL11,AL41,AL42)</f>
        <v>#NUM!</v>
      </c>
      <c r="AO11" s="1"/>
      <c r="AP11" s="20" t="e">
        <f t="shared" ref="AP11:AV11" si="57">STANDARDIZE(C11,C41,C42)</f>
        <v>#NUM!</v>
      </c>
      <c r="AQ11" s="20" t="e">
        <f t="shared" si="57"/>
        <v>#NUM!</v>
      </c>
      <c r="AR11" s="20" t="e">
        <f t="shared" si="57"/>
        <v>#NUM!</v>
      </c>
      <c r="AS11" s="20" t="e">
        <f t="shared" si="57"/>
        <v>#NUM!</v>
      </c>
      <c r="AT11" s="20" t="e">
        <f t="shared" si="57"/>
        <v>#NUM!</v>
      </c>
      <c r="AU11" s="20" t="e">
        <f t="shared" si="57"/>
        <v>#NUM!</v>
      </c>
      <c r="AV11" s="20" t="e">
        <f t="shared" si="57"/>
        <v>#NUM!</v>
      </c>
      <c r="AW11" s="1"/>
      <c r="AX11" s="20">
        <f t="shared" si="40"/>
        <v>0</v>
      </c>
      <c r="AY11" s="20" t="e">
        <f>STANDARDIZE(AX11,AX41,AX42)</f>
        <v>#NUM!</v>
      </c>
      <c r="AZ11" s="20"/>
      <c r="BA11" s="26" t="e">
        <f t="shared" si="15"/>
        <v>#NUM!</v>
      </c>
      <c r="BB11" s="26" t="e">
        <f t="shared" si="16"/>
        <v>#NUM!</v>
      </c>
      <c r="BC11" s="26" t="e">
        <f t="shared" si="17"/>
        <v>#NUM!</v>
      </c>
      <c r="BD11" s="26" t="e">
        <f t="shared" si="41"/>
        <v>#NUM!</v>
      </c>
      <c r="BE11" s="26" t="e">
        <f t="shared" si="18"/>
        <v>#NUM!</v>
      </c>
      <c r="BF11" s="26" t="e">
        <f t="shared" si="19"/>
        <v>#NUM!</v>
      </c>
      <c r="BG11" s="26" t="e">
        <f t="shared" si="20"/>
        <v>#NUM!</v>
      </c>
      <c r="BH11" s="26" t="e">
        <f t="shared" si="42"/>
        <v>#NUM!</v>
      </c>
      <c r="BI11" s="26" t="e">
        <f t="shared" si="21"/>
        <v>#NUM!</v>
      </c>
      <c r="BJ11" s="26" t="e">
        <f t="shared" si="22"/>
        <v>#NUM!</v>
      </c>
      <c r="BK11" s="26" t="e">
        <f t="shared" si="23"/>
        <v>#NUM!</v>
      </c>
      <c r="BL11" s="26" t="e">
        <f t="shared" si="43"/>
        <v>#NUM!</v>
      </c>
      <c r="BM11" s="26" t="e">
        <f t="shared" si="24"/>
        <v>#NUM!</v>
      </c>
      <c r="BN11" s="26" t="e">
        <f t="shared" si="25"/>
        <v>#NUM!</v>
      </c>
      <c r="BO11" s="26" t="e">
        <f t="shared" si="26"/>
        <v>#NUM!</v>
      </c>
      <c r="BP11" s="26" t="e">
        <f t="shared" si="44"/>
        <v>#NUM!</v>
      </c>
      <c r="BQ11" s="26" t="e">
        <f t="shared" si="27"/>
        <v>#NUM!</v>
      </c>
      <c r="BR11" s="26" t="e">
        <f t="shared" si="28"/>
        <v>#NUM!</v>
      </c>
      <c r="BS11" s="26" t="e">
        <f t="shared" si="29"/>
        <v>#NUM!</v>
      </c>
      <c r="BT11" s="26" t="e">
        <f t="shared" si="30"/>
        <v>#NUM!</v>
      </c>
      <c r="BU11" s="26" t="e">
        <f t="shared" si="45"/>
        <v>#NUM!</v>
      </c>
      <c r="BV11" s="1"/>
      <c r="CB11"/>
      <c r="CC11"/>
      <c r="CD11"/>
      <c r="CE11"/>
      <c r="CF11"/>
      <c r="CG11"/>
      <c r="CH11"/>
    </row>
    <row r="12" spans="1:86">
      <c r="A12" s="1">
        <v>9</v>
      </c>
      <c r="B12" s="1"/>
      <c r="C12" s="8">
        <f t="shared" ref="C12:I12" si="58">COUNTIF(C57:C161,9)</f>
        <v>0</v>
      </c>
      <c r="D12" s="8">
        <f t="shared" si="58"/>
        <v>0</v>
      </c>
      <c r="E12" s="21">
        <f t="shared" si="58"/>
        <v>0</v>
      </c>
      <c r="F12" s="22">
        <f t="shared" si="58"/>
        <v>0</v>
      </c>
      <c r="G12" s="128">
        <f t="shared" si="58"/>
        <v>0</v>
      </c>
      <c r="H12" s="133">
        <f t="shared" si="58"/>
        <v>0</v>
      </c>
      <c r="I12" s="8">
        <f t="shared" si="58"/>
        <v>0</v>
      </c>
      <c r="L12" s="86">
        <f t="shared" si="32"/>
        <v>0</v>
      </c>
      <c r="M12" s="87">
        <f t="shared" si="1"/>
        <v>0</v>
      </c>
      <c r="N12" s="87">
        <f t="shared" si="2"/>
        <v>0</v>
      </c>
      <c r="O12" s="15" t="e">
        <f t="shared" si="3"/>
        <v>#NUM!</v>
      </c>
      <c r="P12" s="15" t="e">
        <f t="shared" si="4"/>
        <v>#NUM!</v>
      </c>
      <c r="Q12" s="15" t="e">
        <f t="shared" si="5"/>
        <v>#NUM!</v>
      </c>
      <c r="R12" s="3"/>
      <c r="S12" s="87">
        <f t="shared" si="6"/>
        <v>0</v>
      </c>
      <c r="T12" s="72" t="e">
        <f t="shared" si="7"/>
        <v>#NUM!</v>
      </c>
      <c r="U12" s="68"/>
      <c r="V12" s="80">
        <f t="shared" si="33"/>
        <v>0</v>
      </c>
      <c r="X12" s="16">
        <f t="shared" si="8"/>
        <v>0</v>
      </c>
      <c r="Y12" s="23" t="e">
        <f t="shared" si="9"/>
        <v>#NUM!</v>
      </c>
      <c r="AA12" s="23" t="e">
        <f t="shared" si="10"/>
        <v>#NUM!</v>
      </c>
      <c r="AB12" s="23" t="e">
        <f t="shared" si="11"/>
        <v>#NUM!</v>
      </c>
      <c r="AC12" s="23" t="e">
        <f t="shared" si="12"/>
        <v>#NUM!</v>
      </c>
      <c r="AD12" s="23" t="e">
        <f t="shared" si="13"/>
        <v>#NUM!</v>
      </c>
      <c r="AE12" s="23" t="e">
        <f t="shared" si="34"/>
        <v>#NUM!</v>
      </c>
      <c r="AF12" s="16">
        <f t="shared" si="35"/>
        <v>0</v>
      </c>
      <c r="AG12" s="16">
        <f t="shared" si="36"/>
        <v>0</v>
      </c>
      <c r="AI12" s="20" t="e">
        <f>STANDARDIZE(C12,C41,C42)</f>
        <v>#NUM!</v>
      </c>
      <c r="AJ12" s="20" t="e">
        <f>STANDARDIZE(D12,D41,D42)</f>
        <v>#NUM!</v>
      </c>
      <c r="AK12" s="24">
        <f t="shared" si="37"/>
        <v>0</v>
      </c>
      <c r="AL12" s="24">
        <f t="shared" si="38"/>
        <v>0</v>
      </c>
      <c r="AM12" s="20" t="e">
        <f>STANDARDIZE(AK12,AK41,AK42)</f>
        <v>#NUM!</v>
      </c>
      <c r="AN12" s="20" t="e">
        <f>STANDARDIZE(AL12,AL41,AL42)</f>
        <v>#NUM!</v>
      </c>
      <c r="AO12" s="1"/>
      <c r="AP12" s="20" t="e">
        <f t="shared" ref="AP12:AV12" si="59">STANDARDIZE(C12,C41,C42)</f>
        <v>#NUM!</v>
      </c>
      <c r="AQ12" s="20" t="e">
        <f t="shared" si="59"/>
        <v>#NUM!</v>
      </c>
      <c r="AR12" s="20" t="e">
        <f t="shared" si="59"/>
        <v>#NUM!</v>
      </c>
      <c r="AS12" s="20" t="e">
        <f t="shared" si="59"/>
        <v>#NUM!</v>
      </c>
      <c r="AT12" s="20" t="e">
        <f t="shared" si="59"/>
        <v>#NUM!</v>
      </c>
      <c r="AU12" s="20" t="e">
        <f t="shared" si="59"/>
        <v>#NUM!</v>
      </c>
      <c r="AV12" s="20" t="e">
        <f t="shared" si="59"/>
        <v>#NUM!</v>
      </c>
      <c r="AW12" s="1"/>
      <c r="AX12" s="20">
        <f t="shared" si="40"/>
        <v>0</v>
      </c>
      <c r="AY12" s="20" t="e">
        <f>STANDARDIZE(AX12,AX41,AX42)</f>
        <v>#NUM!</v>
      </c>
      <c r="AZ12" s="20"/>
      <c r="BA12" s="26" t="e">
        <f t="shared" si="15"/>
        <v>#NUM!</v>
      </c>
      <c r="BB12" s="26" t="e">
        <f t="shared" si="16"/>
        <v>#NUM!</v>
      </c>
      <c r="BC12" s="26" t="e">
        <f t="shared" si="17"/>
        <v>#NUM!</v>
      </c>
      <c r="BD12" s="26" t="e">
        <f t="shared" si="41"/>
        <v>#NUM!</v>
      </c>
      <c r="BE12" s="26" t="e">
        <f t="shared" si="18"/>
        <v>#NUM!</v>
      </c>
      <c r="BF12" s="26" t="e">
        <f t="shared" si="19"/>
        <v>#NUM!</v>
      </c>
      <c r="BG12" s="26" t="e">
        <f t="shared" si="20"/>
        <v>#NUM!</v>
      </c>
      <c r="BH12" s="26" t="e">
        <f t="shared" si="42"/>
        <v>#NUM!</v>
      </c>
      <c r="BI12" s="26" t="e">
        <f t="shared" si="21"/>
        <v>#NUM!</v>
      </c>
      <c r="BJ12" s="26" t="e">
        <f t="shared" si="22"/>
        <v>#NUM!</v>
      </c>
      <c r="BK12" s="26" t="e">
        <f t="shared" si="23"/>
        <v>#NUM!</v>
      </c>
      <c r="BL12" s="26" t="e">
        <f t="shared" si="43"/>
        <v>#NUM!</v>
      </c>
      <c r="BM12" s="26" t="e">
        <f t="shared" si="24"/>
        <v>#NUM!</v>
      </c>
      <c r="BN12" s="26" t="e">
        <f t="shared" si="25"/>
        <v>#NUM!</v>
      </c>
      <c r="BO12" s="26" t="e">
        <f t="shared" si="26"/>
        <v>#NUM!</v>
      </c>
      <c r="BP12" s="26" t="e">
        <f t="shared" si="44"/>
        <v>#NUM!</v>
      </c>
      <c r="BQ12" s="26" t="e">
        <f t="shared" si="27"/>
        <v>#NUM!</v>
      </c>
      <c r="BR12" s="26" t="e">
        <f t="shared" si="28"/>
        <v>#NUM!</v>
      </c>
      <c r="BS12" s="26" t="e">
        <f t="shared" si="29"/>
        <v>#NUM!</v>
      </c>
      <c r="BT12" s="26" t="e">
        <f t="shared" si="30"/>
        <v>#NUM!</v>
      </c>
      <c r="BU12" s="26" t="e">
        <f t="shared" si="45"/>
        <v>#NUM!</v>
      </c>
      <c r="BV12" s="1"/>
      <c r="CB12"/>
      <c r="CC12"/>
      <c r="CD12"/>
      <c r="CE12"/>
      <c r="CF12"/>
      <c r="CG12"/>
      <c r="CH12"/>
    </row>
    <row r="13" spans="1:86">
      <c r="A13" s="1">
        <v>10</v>
      </c>
      <c r="B13" s="1"/>
      <c r="C13" s="8">
        <f t="shared" ref="C13:I13" si="60">COUNTIF(C57:C161,10)</f>
        <v>0</v>
      </c>
      <c r="D13" s="8">
        <f t="shared" si="60"/>
        <v>0</v>
      </c>
      <c r="E13" s="21">
        <f t="shared" si="60"/>
        <v>0</v>
      </c>
      <c r="F13" s="22">
        <f t="shared" si="60"/>
        <v>0</v>
      </c>
      <c r="G13" s="128">
        <f t="shared" si="60"/>
        <v>0</v>
      </c>
      <c r="H13" s="133">
        <f t="shared" si="60"/>
        <v>0</v>
      </c>
      <c r="I13" s="8">
        <f t="shared" si="60"/>
        <v>0</v>
      </c>
      <c r="L13" s="86">
        <f t="shared" si="32"/>
        <v>0</v>
      </c>
      <c r="M13" s="87">
        <f t="shared" si="1"/>
        <v>0</v>
      </c>
      <c r="N13" s="87">
        <f t="shared" si="2"/>
        <v>0</v>
      </c>
      <c r="O13" s="15" t="e">
        <f t="shared" si="3"/>
        <v>#NUM!</v>
      </c>
      <c r="P13" s="15" t="e">
        <f t="shared" si="4"/>
        <v>#NUM!</v>
      </c>
      <c r="Q13" s="15" t="e">
        <f t="shared" si="5"/>
        <v>#NUM!</v>
      </c>
      <c r="R13" s="3"/>
      <c r="S13" s="87">
        <f t="shared" si="6"/>
        <v>0</v>
      </c>
      <c r="T13" s="72" t="e">
        <f t="shared" si="7"/>
        <v>#NUM!</v>
      </c>
      <c r="U13" s="68"/>
      <c r="V13" s="80">
        <f t="shared" si="33"/>
        <v>0</v>
      </c>
      <c r="X13" s="16">
        <f t="shared" si="8"/>
        <v>0</v>
      </c>
      <c r="Y13" s="23" t="e">
        <f t="shared" si="9"/>
        <v>#NUM!</v>
      </c>
      <c r="Z13" s="1"/>
      <c r="AA13" s="23" t="e">
        <f t="shared" si="10"/>
        <v>#NUM!</v>
      </c>
      <c r="AB13" s="23" t="e">
        <f t="shared" si="11"/>
        <v>#NUM!</v>
      </c>
      <c r="AC13" s="23" t="e">
        <f t="shared" si="12"/>
        <v>#NUM!</v>
      </c>
      <c r="AD13" s="23" t="e">
        <f t="shared" si="13"/>
        <v>#NUM!</v>
      </c>
      <c r="AE13" s="23" t="e">
        <f t="shared" si="34"/>
        <v>#NUM!</v>
      </c>
      <c r="AF13" s="16">
        <f t="shared" si="35"/>
        <v>0</v>
      </c>
      <c r="AG13" s="16">
        <f t="shared" si="36"/>
        <v>0</v>
      </c>
      <c r="AI13" s="20" t="e">
        <f>STANDARDIZE(C13,C41,C42)</f>
        <v>#NUM!</v>
      </c>
      <c r="AJ13" s="20" t="e">
        <f>STANDARDIZE(D13,D41,D42)</f>
        <v>#NUM!</v>
      </c>
      <c r="AK13" s="24">
        <f t="shared" si="37"/>
        <v>0</v>
      </c>
      <c r="AL13" s="24">
        <f t="shared" si="38"/>
        <v>0</v>
      </c>
      <c r="AM13" s="20" t="e">
        <f>STANDARDIZE(AK13,AK41,AK42)</f>
        <v>#NUM!</v>
      </c>
      <c r="AN13" s="20" t="e">
        <f>STANDARDIZE(AL13,AL41,AL42)</f>
        <v>#NUM!</v>
      </c>
      <c r="AO13" s="1"/>
      <c r="AP13" s="20" t="e">
        <f t="shared" ref="AP13:AV13" si="61">STANDARDIZE(C13,C41,C42)</f>
        <v>#NUM!</v>
      </c>
      <c r="AQ13" s="20" t="e">
        <f t="shared" si="61"/>
        <v>#NUM!</v>
      </c>
      <c r="AR13" s="20" t="e">
        <f t="shared" si="61"/>
        <v>#NUM!</v>
      </c>
      <c r="AS13" s="20" t="e">
        <f t="shared" si="61"/>
        <v>#NUM!</v>
      </c>
      <c r="AT13" s="20" t="e">
        <f t="shared" si="61"/>
        <v>#NUM!</v>
      </c>
      <c r="AU13" s="20" t="e">
        <f t="shared" si="61"/>
        <v>#NUM!</v>
      </c>
      <c r="AV13" s="20" t="e">
        <f t="shared" si="61"/>
        <v>#NUM!</v>
      </c>
      <c r="AW13" s="1"/>
      <c r="AX13" s="20">
        <f t="shared" si="40"/>
        <v>0</v>
      </c>
      <c r="AY13" s="20" t="e">
        <f>STANDARDIZE(AX13,AX41,AX42)</f>
        <v>#NUM!</v>
      </c>
      <c r="AZ13" s="20"/>
      <c r="BA13" s="26" t="e">
        <f t="shared" si="15"/>
        <v>#NUM!</v>
      </c>
      <c r="BB13" s="26" t="e">
        <f t="shared" si="16"/>
        <v>#NUM!</v>
      </c>
      <c r="BC13" s="26" t="e">
        <f t="shared" si="17"/>
        <v>#NUM!</v>
      </c>
      <c r="BD13" s="26" t="e">
        <f t="shared" si="41"/>
        <v>#NUM!</v>
      </c>
      <c r="BE13" s="26" t="e">
        <f t="shared" si="18"/>
        <v>#NUM!</v>
      </c>
      <c r="BF13" s="26" t="e">
        <f t="shared" si="19"/>
        <v>#NUM!</v>
      </c>
      <c r="BG13" s="26" t="e">
        <f t="shared" si="20"/>
        <v>#NUM!</v>
      </c>
      <c r="BH13" s="26" t="e">
        <f t="shared" si="42"/>
        <v>#NUM!</v>
      </c>
      <c r="BI13" s="26" t="e">
        <f t="shared" si="21"/>
        <v>#NUM!</v>
      </c>
      <c r="BJ13" s="26" t="e">
        <f t="shared" si="22"/>
        <v>#NUM!</v>
      </c>
      <c r="BK13" s="26" t="e">
        <f t="shared" si="23"/>
        <v>#NUM!</v>
      </c>
      <c r="BL13" s="26" t="e">
        <f t="shared" si="43"/>
        <v>#NUM!</v>
      </c>
      <c r="BM13" s="26" t="e">
        <f t="shared" si="24"/>
        <v>#NUM!</v>
      </c>
      <c r="BN13" s="26" t="e">
        <f t="shared" si="25"/>
        <v>#NUM!</v>
      </c>
      <c r="BO13" s="26" t="e">
        <f t="shared" si="26"/>
        <v>#NUM!</v>
      </c>
      <c r="BP13" s="26" t="e">
        <f t="shared" si="44"/>
        <v>#NUM!</v>
      </c>
      <c r="BQ13" s="26" t="e">
        <f t="shared" si="27"/>
        <v>#NUM!</v>
      </c>
      <c r="BR13" s="26" t="e">
        <f t="shared" si="28"/>
        <v>#NUM!</v>
      </c>
      <c r="BS13" s="26" t="e">
        <f t="shared" si="29"/>
        <v>#NUM!</v>
      </c>
      <c r="BT13" s="26" t="e">
        <f t="shared" si="30"/>
        <v>#NUM!</v>
      </c>
      <c r="BU13" s="26" t="e">
        <f t="shared" si="45"/>
        <v>#NUM!</v>
      </c>
      <c r="BV13" s="1"/>
      <c r="CB13"/>
      <c r="CC13"/>
      <c r="CD13"/>
      <c r="CE13"/>
      <c r="CF13"/>
      <c r="CG13"/>
      <c r="CH13"/>
    </row>
    <row r="14" spans="1:86">
      <c r="A14" s="1">
        <v>11</v>
      </c>
      <c r="B14" s="1"/>
      <c r="C14" s="8">
        <f t="shared" ref="C14:I14" si="62">COUNTIF(C57:C161,11)</f>
        <v>0</v>
      </c>
      <c r="D14" s="8">
        <f t="shared" si="62"/>
        <v>0</v>
      </c>
      <c r="E14" s="21">
        <f t="shared" si="62"/>
        <v>0</v>
      </c>
      <c r="F14" s="22">
        <f t="shared" si="62"/>
        <v>0</v>
      </c>
      <c r="G14" s="128">
        <f t="shared" si="62"/>
        <v>0</v>
      </c>
      <c r="H14" s="133">
        <f t="shared" si="62"/>
        <v>0</v>
      </c>
      <c r="I14" s="8">
        <f t="shared" si="62"/>
        <v>0</v>
      </c>
      <c r="L14" s="86">
        <f t="shared" si="32"/>
        <v>0</v>
      </c>
      <c r="M14" s="87">
        <f t="shared" si="1"/>
        <v>0</v>
      </c>
      <c r="N14" s="87">
        <f t="shared" si="2"/>
        <v>0</v>
      </c>
      <c r="O14" s="15" t="e">
        <f t="shared" si="3"/>
        <v>#NUM!</v>
      </c>
      <c r="P14" s="15" t="e">
        <f t="shared" si="4"/>
        <v>#NUM!</v>
      </c>
      <c r="Q14" s="15" t="e">
        <f t="shared" si="5"/>
        <v>#NUM!</v>
      </c>
      <c r="R14" s="3"/>
      <c r="S14" s="87">
        <f t="shared" si="6"/>
        <v>0</v>
      </c>
      <c r="T14" s="72" t="e">
        <f t="shared" si="7"/>
        <v>#NUM!</v>
      </c>
      <c r="U14" s="68"/>
      <c r="V14" s="80">
        <f t="shared" si="33"/>
        <v>0</v>
      </c>
      <c r="X14" s="16">
        <f t="shared" si="8"/>
        <v>0</v>
      </c>
      <c r="Y14" s="23" t="e">
        <f t="shared" si="9"/>
        <v>#NUM!</v>
      </c>
      <c r="Z14" s="1"/>
      <c r="AA14" s="23" t="e">
        <f t="shared" si="10"/>
        <v>#NUM!</v>
      </c>
      <c r="AB14" s="23" t="e">
        <f t="shared" si="11"/>
        <v>#NUM!</v>
      </c>
      <c r="AC14" s="23" t="e">
        <f t="shared" si="12"/>
        <v>#NUM!</v>
      </c>
      <c r="AD14" s="23" t="e">
        <f t="shared" si="13"/>
        <v>#NUM!</v>
      </c>
      <c r="AE14" s="23" t="e">
        <f t="shared" si="34"/>
        <v>#NUM!</v>
      </c>
      <c r="AF14" s="16">
        <f t="shared" si="35"/>
        <v>0</v>
      </c>
      <c r="AG14" s="16">
        <f t="shared" si="36"/>
        <v>0</v>
      </c>
      <c r="AI14" s="20" t="e">
        <f>STANDARDIZE(C14,C41,C42)</f>
        <v>#NUM!</v>
      </c>
      <c r="AJ14" s="20" t="e">
        <f>STANDARDIZE(D14,D41,D42)</f>
        <v>#NUM!</v>
      </c>
      <c r="AK14" s="24">
        <f t="shared" si="37"/>
        <v>0</v>
      </c>
      <c r="AL14" s="24">
        <f t="shared" si="38"/>
        <v>0</v>
      </c>
      <c r="AM14" s="20" t="e">
        <f>STANDARDIZE(AK14,AK41,AK42)</f>
        <v>#NUM!</v>
      </c>
      <c r="AN14" s="20" t="e">
        <f>STANDARDIZE(AL14,AL41,AL42)</f>
        <v>#NUM!</v>
      </c>
      <c r="AO14" s="1"/>
      <c r="AP14" s="20" t="e">
        <f t="shared" ref="AP14:AV14" si="63">STANDARDIZE(C14,C41,C42)</f>
        <v>#NUM!</v>
      </c>
      <c r="AQ14" s="20" t="e">
        <f t="shared" si="63"/>
        <v>#NUM!</v>
      </c>
      <c r="AR14" s="20" t="e">
        <f t="shared" si="63"/>
        <v>#NUM!</v>
      </c>
      <c r="AS14" s="20" t="e">
        <f t="shared" si="63"/>
        <v>#NUM!</v>
      </c>
      <c r="AT14" s="20" t="e">
        <f t="shared" si="63"/>
        <v>#NUM!</v>
      </c>
      <c r="AU14" s="20" t="e">
        <f t="shared" si="63"/>
        <v>#NUM!</v>
      </c>
      <c r="AV14" s="20" t="e">
        <f t="shared" si="63"/>
        <v>#NUM!</v>
      </c>
      <c r="AW14" s="1"/>
      <c r="AX14" s="20">
        <f t="shared" si="40"/>
        <v>0</v>
      </c>
      <c r="AY14" s="20" t="e">
        <f>STANDARDIZE(AX14,AX41,AX42)</f>
        <v>#NUM!</v>
      </c>
      <c r="AZ14" s="20"/>
      <c r="BA14" s="26" t="e">
        <f t="shared" si="15"/>
        <v>#NUM!</v>
      </c>
      <c r="BB14" s="26" t="e">
        <f t="shared" si="16"/>
        <v>#NUM!</v>
      </c>
      <c r="BC14" s="26" t="e">
        <f t="shared" si="17"/>
        <v>#NUM!</v>
      </c>
      <c r="BD14" s="26" t="e">
        <f t="shared" si="41"/>
        <v>#NUM!</v>
      </c>
      <c r="BE14" s="26" t="e">
        <f t="shared" si="18"/>
        <v>#NUM!</v>
      </c>
      <c r="BF14" s="26" t="e">
        <f t="shared" si="19"/>
        <v>#NUM!</v>
      </c>
      <c r="BG14" s="26" t="e">
        <f t="shared" si="20"/>
        <v>#NUM!</v>
      </c>
      <c r="BH14" s="26" t="e">
        <f t="shared" si="42"/>
        <v>#NUM!</v>
      </c>
      <c r="BI14" s="26" t="e">
        <f t="shared" si="21"/>
        <v>#NUM!</v>
      </c>
      <c r="BJ14" s="26" t="e">
        <f t="shared" si="22"/>
        <v>#NUM!</v>
      </c>
      <c r="BK14" s="26" t="e">
        <f t="shared" si="23"/>
        <v>#NUM!</v>
      </c>
      <c r="BL14" s="26" t="e">
        <f t="shared" si="43"/>
        <v>#NUM!</v>
      </c>
      <c r="BM14" s="26" t="e">
        <f t="shared" si="24"/>
        <v>#NUM!</v>
      </c>
      <c r="BN14" s="26" t="e">
        <f t="shared" si="25"/>
        <v>#NUM!</v>
      </c>
      <c r="BO14" s="26" t="e">
        <f t="shared" si="26"/>
        <v>#NUM!</v>
      </c>
      <c r="BP14" s="26" t="e">
        <f t="shared" si="44"/>
        <v>#NUM!</v>
      </c>
      <c r="BQ14" s="26" t="e">
        <f t="shared" si="27"/>
        <v>#NUM!</v>
      </c>
      <c r="BR14" s="26" t="e">
        <f t="shared" si="28"/>
        <v>#NUM!</v>
      </c>
      <c r="BS14" s="26" t="e">
        <f t="shared" si="29"/>
        <v>#NUM!</v>
      </c>
      <c r="BT14" s="26" t="e">
        <f t="shared" si="30"/>
        <v>#NUM!</v>
      </c>
      <c r="BU14" s="26" t="e">
        <f t="shared" si="45"/>
        <v>#NUM!</v>
      </c>
      <c r="BV14" s="1"/>
      <c r="CB14"/>
      <c r="CC14"/>
      <c r="CD14"/>
      <c r="CE14"/>
      <c r="CF14"/>
      <c r="CG14"/>
      <c r="CH14"/>
    </row>
    <row r="15" spans="1:86">
      <c r="A15" s="1">
        <v>12</v>
      </c>
      <c r="B15" s="1"/>
      <c r="C15" s="8">
        <f t="shared" ref="C15:I15" si="64">COUNTIF(C57:C161,12)</f>
        <v>0</v>
      </c>
      <c r="D15" s="8">
        <f t="shared" si="64"/>
        <v>0</v>
      </c>
      <c r="E15" s="21">
        <f t="shared" si="64"/>
        <v>0</v>
      </c>
      <c r="F15" s="22">
        <f t="shared" si="64"/>
        <v>0</v>
      </c>
      <c r="G15" s="128">
        <f t="shared" si="64"/>
        <v>0</v>
      </c>
      <c r="H15" s="133">
        <f t="shared" si="64"/>
        <v>0</v>
      </c>
      <c r="I15" s="8">
        <f t="shared" si="64"/>
        <v>0</v>
      </c>
      <c r="L15" s="86">
        <f t="shared" si="32"/>
        <v>0</v>
      </c>
      <c r="M15" s="87">
        <f t="shared" si="1"/>
        <v>0</v>
      </c>
      <c r="N15" s="87">
        <f t="shared" si="2"/>
        <v>0</v>
      </c>
      <c r="O15" s="15" t="e">
        <f t="shared" si="3"/>
        <v>#NUM!</v>
      </c>
      <c r="P15" s="15" t="e">
        <f t="shared" si="4"/>
        <v>#NUM!</v>
      </c>
      <c r="Q15" s="15" t="e">
        <f t="shared" si="5"/>
        <v>#NUM!</v>
      </c>
      <c r="R15" s="3"/>
      <c r="S15" s="87">
        <f t="shared" si="6"/>
        <v>0</v>
      </c>
      <c r="T15" s="72" t="e">
        <f t="shared" si="7"/>
        <v>#NUM!</v>
      </c>
      <c r="U15" s="68"/>
      <c r="V15" s="80">
        <f t="shared" si="33"/>
        <v>0</v>
      </c>
      <c r="X15" s="16">
        <f t="shared" si="8"/>
        <v>0</v>
      </c>
      <c r="Y15" s="23" t="e">
        <f t="shared" si="9"/>
        <v>#NUM!</v>
      </c>
      <c r="Z15" s="1"/>
      <c r="AA15" s="23" t="e">
        <f t="shared" si="10"/>
        <v>#NUM!</v>
      </c>
      <c r="AB15" s="23" t="e">
        <f t="shared" si="11"/>
        <v>#NUM!</v>
      </c>
      <c r="AC15" s="23" t="e">
        <f t="shared" si="12"/>
        <v>#NUM!</v>
      </c>
      <c r="AD15" s="23" t="e">
        <f t="shared" si="13"/>
        <v>#NUM!</v>
      </c>
      <c r="AE15" s="23" t="e">
        <f t="shared" si="34"/>
        <v>#NUM!</v>
      </c>
      <c r="AF15" s="16">
        <f t="shared" si="35"/>
        <v>0</v>
      </c>
      <c r="AG15" s="16">
        <f t="shared" si="36"/>
        <v>0</v>
      </c>
      <c r="AI15" s="20" t="e">
        <f>STANDARDIZE(C15,C41,C42)</f>
        <v>#NUM!</v>
      </c>
      <c r="AJ15" s="20" t="e">
        <f>STANDARDIZE(D15,D41,D42)</f>
        <v>#NUM!</v>
      </c>
      <c r="AK15" s="24">
        <f t="shared" si="37"/>
        <v>0</v>
      </c>
      <c r="AL15" s="24">
        <f t="shared" si="38"/>
        <v>0</v>
      </c>
      <c r="AM15" s="20" t="e">
        <f>STANDARDIZE(AK15,AK41,AK42)</f>
        <v>#NUM!</v>
      </c>
      <c r="AN15" s="20" t="e">
        <f>STANDARDIZE(AL15,AL41,AL42)</f>
        <v>#NUM!</v>
      </c>
      <c r="AO15" s="1"/>
      <c r="AP15" s="20" t="e">
        <f t="shared" ref="AP15:AV15" si="65">STANDARDIZE(C15,C41,C42)</f>
        <v>#NUM!</v>
      </c>
      <c r="AQ15" s="20" t="e">
        <f t="shared" si="65"/>
        <v>#NUM!</v>
      </c>
      <c r="AR15" s="20" t="e">
        <f t="shared" si="65"/>
        <v>#NUM!</v>
      </c>
      <c r="AS15" s="20" t="e">
        <f t="shared" si="65"/>
        <v>#NUM!</v>
      </c>
      <c r="AT15" s="20" t="e">
        <f t="shared" si="65"/>
        <v>#NUM!</v>
      </c>
      <c r="AU15" s="20" t="e">
        <f t="shared" si="65"/>
        <v>#NUM!</v>
      </c>
      <c r="AV15" s="20" t="e">
        <f t="shared" si="65"/>
        <v>#NUM!</v>
      </c>
      <c r="AW15" s="1"/>
      <c r="AX15" s="20">
        <f t="shared" si="40"/>
        <v>0</v>
      </c>
      <c r="AY15" s="20" t="e">
        <f>STANDARDIZE(AX15,AX41,AX42)</f>
        <v>#NUM!</v>
      </c>
      <c r="AZ15" s="20"/>
      <c r="BA15" s="26" t="e">
        <f t="shared" si="15"/>
        <v>#NUM!</v>
      </c>
      <c r="BB15" s="26" t="e">
        <f t="shared" si="16"/>
        <v>#NUM!</v>
      </c>
      <c r="BC15" s="26" t="e">
        <f t="shared" si="17"/>
        <v>#NUM!</v>
      </c>
      <c r="BD15" s="26" t="e">
        <f t="shared" si="41"/>
        <v>#NUM!</v>
      </c>
      <c r="BE15" s="26" t="e">
        <f t="shared" si="18"/>
        <v>#NUM!</v>
      </c>
      <c r="BF15" s="26" t="e">
        <f t="shared" si="19"/>
        <v>#NUM!</v>
      </c>
      <c r="BG15" s="26" t="e">
        <f t="shared" si="20"/>
        <v>#NUM!</v>
      </c>
      <c r="BH15" s="26" t="e">
        <f t="shared" si="42"/>
        <v>#NUM!</v>
      </c>
      <c r="BI15" s="26" t="e">
        <f t="shared" si="21"/>
        <v>#NUM!</v>
      </c>
      <c r="BJ15" s="26" t="e">
        <f t="shared" si="22"/>
        <v>#NUM!</v>
      </c>
      <c r="BK15" s="26" t="e">
        <f t="shared" si="23"/>
        <v>#NUM!</v>
      </c>
      <c r="BL15" s="26" t="e">
        <f t="shared" si="43"/>
        <v>#NUM!</v>
      </c>
      <c r="BM15" s="26" t="e">
        <f t="shared" si="24"/>
        <v>#NUM!</v>
      </c>
      <c r="BN15" s="26" t="e">
        <f t="shared" si="25"/>
        <v>#NUM!</v>
      </c>
      <c r="BO15" s="26" t="e">
        <f t="shared" si="26"/>
        <v>#NUM!</v>
      </c>
      <c r="BP15" s="26" t="e">
        <f t="shared" si="44"/>
        <v>#NUM!</v>
      </c>
      <c r="BQ15" s="26" t="e">
        <f t="shared" si="27"/>
        <v>#NUM!</v>
      </c>
      <c r="BR15" s="26" t="e">
        <f t="shared" si="28"/>
        <v>#NUM!</v>
      </c>
      <c r="BS15" s="26" t="e">
        <f t="shared" si="29"/>
        <v>#NUM!</v>
      </c>
      <c r="BT15" s="26" t="e">
        <f t="shared" si="30"/>
        <v>#NUM!</v>
      </c>
      <c r="BU15" s="26" t="e">
        <f t="shared" si="45"/>
        <v>#NUM!</v>
      </c>
      <c r="BV15" s="1"/>
      <c r="CB15"/>
      <c r="CC15"/>
      <c r="CD15"/>
      <c r="CE15"/>
      <c r="CF15"/>
      <c r="CG15"/>
      <c r="CH15"/>
    </row>
    <row r="16" spans="1:86">
      <c r="A16" s="1">
        <v>13</v>
      </c>
      <c r="B16" s="1"/>
      <c r="C16" s="8">
        <f t="shared" ref="C16:I16" si="66">COUNTIF(C57:C161,13)</f>
        <v>0</v>
      </c>
      <c r="D16" s="8">
        <f t="shared" si="66"/>
        <v>0</v>
      </c>
      <c r="E16" s="21">
        <f t="shared" si="66"/>
        <v>0</v>
      </c>
      <c r="F16" s="22">
        <f t="shared" si="66"/>
        <v>0</v>
      </c>
      <c r="G16" s="128">
        <f t="shared" si="66"/>
        <v>0</v>
      </c>
      <c r="H16" s="133">
        <f t="shared" si="66"/>
        <v>0</v>
      </c>
      <c r="I16" s="8">
        <f t="shared" si="66"/>
        <v>0</v>
      </c>
      <c r="L16" s="86">
        <f t="shared" si="32"/>
        <v>0</v>
      </c>
      <c r="M16" s="87">
        <f t="shared" si="1"/>
        <v>0</v>
      </c>
      <c r="N16" s="87">
        <f t="shared" si="2"/>
        <v>0</v>
      </c>
      <c r="O16" s="15" t="e">
        <f t="shared" si="3"/>
        <v>#NUM!</v>
      </c>
      <c r="P16" s="15" t="e">
        <f t="shared" si="4"/>
        <v>#NUM!</v>
      </c>
      <c r="Q16" s="15" t="e">
        <f t="shared" si="5"/>
        <v>#NUM!</v>
      </c>
      <c r="R16" s="3"/>
      <c r="S16" s="87">
        <f t="shared" si="6"/>
        <v>0</v>
      </c>
      <c r="T16" s="72" t="e">
        <f t="shared" si="7"/>
        <v>#NUM!</v>
      </c>
      <c r="U16" s="68"/>
      <c r="V16" s="80">
        <f t="shared" si="33"/>
        <v>0</v>
      </c>
      <c r="X16" s="16">
        <f t="shared" si="8"/>
        <v>0</v>
      </c>
      <c r="Y16" s="23" t="e">
        <f t="shared" si="9"/>
        <v>#NUM!</v>
      </c>
      <c r="Z16" s="1"/>
      <c r="AA16" s="23" t="e">
        <f t="shared" si="10"/>
        <v>#NUM!</v>
      </c>
      <c r="AB16" s="23" t="e">
        <f t="shared" si="11"/>
        <v>#NUM!</v>
      </c>
      <c r="AC16" s="23" t="e">
        <f t="shared" si="12"/>
        <v>#NUM!</v>
      </c>
      <c r="AD16" s="23" t="e">
        <f t="shared" si="13"/>
        <v>#NUM!</v>
      </c>
      <c r="AE16" s="23" t="e">
        <f t="shared" si="34"/>
        <v>#NUM!</v>
      </c>
      <c r="AF16" s="16">
        <f t="shared" si="35"/>
        <v>0</v>
      </c>
      <c r="AG16" s="16">
        <f t="shared" si="36"/>
        <v>0</v>
      </c>
      <c r="AI16" s="20" t="e">
        <f>STANDARDIZE(C16,C41,C42)</f>
        <v>#NUM!</v>
      </c>
      <c r="AJ16" s="20" t="e">
        <f>STANDARDIZE(D16,D41,D42)</f>
        <v>#NUM!</v>
      </c>
      <c r="AK16" s="24">
        <f t="shared" si="37"/>
        <v>0</v>
      </c>
      <c r="AL16" s="24">
        <f t="shared" si="38"/>
        <v>0</v>
      </c>
      <c r="AM16" s="20" t="e">
        <f>STANDARDIZE(AK16,AK41,AK42)</f>
        <v>#NUM!</v>
      </c>
      <c r="AN16" s="20" t="e">
        <f>STANDARDIZE(AL16,AL41,AL42)</f>
        <v>#NUM!</v>
      </c>
      <c r="AO16" s="1"/>
      <c r="AP16" s="20" t="e">
        <f t="shared" ref="AP16:AV16" si="67">STANDARDIZE(C16,C41,C42)</f>
        <v>#NUM!</v>
      </c>
      <c r="AQ16" s="20" t="e">
        <f t="shared" si="67"/>
        <v>#NUM!</v>
      </c>
      <c r="AR16" s="20" t="e">
        <f t="shared" si="67"/>
        <v>#NUM!</v>
      </c>
      <c r="AS16" s="20" t="e">
        <f t="shared" si="67"/>
        <v>#NUM!</v>
      </c>
      <c r="AT16" s="20" t="e">
        <f t="shared" si="67"/>
        <v>#NUM!</v>
      </c>
      <c r="AU16" s="20" t="e">
        <f t="shared" si="67"/>
        <v>#NUM!</v>
      </c>
      <c r="AV16" s="20" t="e">
        <f t="shared" si="67"/>
        <v>#NUM!</v>
      </c>
      <c r="AW16" s="1"/>
      <c r="AX16" s="20">
        <f t="shared" si="40"/>
        <v>0</v>
      </c>
      <c r="AY16" s="20" t="e">
        <f>STANDARDIZE(AX16,AX41,AX42)</f>
        <v>#NUM!</v>
      </c>
      <c r="AZ16" s="20"/>
      <c r="BA16" s="26" t="e">
        <f t="shared" si="15"/>
        <v>#NUM!</v>
      </c>
      <c r="BB16" s="26" t="e">
        <f t="shared" si="16"/>
        <v>#NUM!</v>
      </c>
      <c r="BC16" s="26" t="e">
        <f t="shared" si="17"/>
        <v>#NUM!</v>
      </c>
      <c r="BD16" s="26" t="e">
        <f t="shared" si="41"/>
        <v>#NUM!</v>
      </c>
      <c r="BE16" s="26" t="e">
        <f t="shared" si="18"/>
        <v>#NUM!</v>
      </c>
      <c r="BF16" s="26" t="e">
        <f t="shared" si="19"/>
        <v>#NUM!</v>
      </c>
      <c r="BG16" s="26" t="e">
        <f t="shared" si="20"/>
        <v>#NUM!</v>
      </c>
      <c r="BH16" s="26" t="e">
        <f t="shared" si="42"/>
        <v>#NUM!</v>
      </c>
      <c r="BI16" s="26" t="e">
        <f t="shared" si="21"/>
        <v>#NUM!</v>
      </c>
      <c r="BJ16" s="26" t="e">
        <f t="shared" si="22"/>
        <v>#NUM!</v>
      </c>
      <c r="BK16" s="26" t="e">
        <f t="shared" si="23"/>
        <v>#NUM!</v>
      </c>
      <c r="BL16" s="26" t="e">
        <f t="shared" si="43"/>
        <v>#NUM!</v>
      </c>
      <c r="BM16" s="26" t="e">
        <f t="shared" si="24"/>
        <v>#NUM!</v>
      </c>
      <c r="BN16" s="26" t="e">
        <f t="shared" si="25"/>
        <v>#NUM!</v>
      </c>
      <c r="BO16" s="26" t="e">
        <f t="shared" si="26"/>
        <v>#NUM!</v>
      </c>
      <c r="BP16" s="26" t="e">
        <f t="shared" si="44"/>
        <v>#NUM!</v>
      </c>
      <c r="BQ16" s="26" t="e">
        <f t="shared" si="27"/>
        <v>#NUM!</v>
      </c>
      <c r="BR16" s="26" t="e">
        <f t="shared" si="28"/>
        <v>#NUM!</v>
      </c>
      <c r="BS16" s="26" t="e">
        <f t="shared" si="29"/>
        <v>#NUM!</v>
      </c>
      <c r="BT16" s="26" t="e">
        <f t="shared" si="30"/>
        <v>#NUM!</v>
      </c>
      <c r="BU16" s="26" t="e">
        <f t="shared" si="45"/>
        <v>#NUM!</v>
      </c>
      <c r="BV16" s="1"/>
      <c r="CB16"/>
      <c r="CC16"/>
      <c r="CD16"/>
      <c r="CE16"/>
      <c r="CF16"/>
      <c r="CG16"/>
      <c r="CH16"/>
    </row>
    <row r="17" spans="1:86">
      <c r="A17" s="1">
        <v>14</v>
      </c>
      <c r="B17" s="1"/>
      <c r="C17" s="8">
        <f t="shared" ref="C17:I17" si="68">COUNTIF(C57:C161,14)</f>
        <v>0</v>
      </c>
      <c r="D17" s="8">
        <f t="shared" si="68"/>
        <v>0</v>
      </c>
      <c r="E17" s="21">
        <f t="shared" si="68"/>
        <v>0</v>
      </c>
      <c r="F17" s="22">
        <f t="shared" si="68"/>
        <v>0</v>
      </c>
      <c r="G17" s="128">
        <f t="shared" si="68"/>
        <v>0</v>
      </c>
      <c r="H17" s="133">
        <f t="shared" si="68"/>
        <v>0</v>
      </c>
      <c r="I17" s="8">
        <f t="shared" si="68"/>
        <v>0</v>
      </c>
      <c r="L17" s="86">
        <f t="shared" si="32"/>
        <v>0</v>
      </c>
      <c r="M17" s="87">
        <f t="shared" si="1"/>
        <v>0</v>
      </c>
      <c r="N17" s="87">
        <f t="shared" si="2"/>
        <v>0</v>
      </c>
      <c r="O17" s="15" t="e">
        <f t="shared" si="3"/>
        <v>#NUM!</v>
      </c>
      <c r="P17" s="15" t="e">
        <f t="shared" si="4"/>
        <v>#NUM!</v>
      </c>
      <c r="Q17" s="15" t="e">
        <f t="shared" si="5"/>
        <v>#NUM!</v>
      </c>
      <c r="R17" s="3"/>
      <c r="S17" s="87">
        <f t="shared" si="6"/>
        <v>0</v>
      </c>
      <c r="T17" s="72" t="e">
        <f t="shared" si="7"/>
        <v>#NUM!</v>
      </c>
      <c r="U17" s="68"/>
      <c r="V17" s="80">
        <f t="shared" si="33"/>
        <v>0</v>
      </c>
      <c r="X17" s="16">
        <f t="shared" si="8"/>
        <v>0</v>
      </c>
      <c r="Y17" s="23" t="e">
        <f t="shared" si="9"/>
        <v>#NUM!</v>
      </c>
      <c r="Z17" s="1"/>
      <c r="AA17" s="23" t="e">
        <f t="shared" si="10"/>
        <v>#NUM!</v>
      </c>
      <c r="AB17" s="23" t="e">
        <f t="shared" si="11"/>
        <v>#NUM!</v>
      </c>
      <c r="AC17" s="23" t="e">
        <f t="shared" si="12"/>
        <v>#NUM!</v>
      </c>
      <c r="AD17" s="23" t="e">
        <f t="shared" si="13"/>
        <v>#NUM!</v>
      </c>
      <c r="AE17" s="23" t="e">
        <f t="shared" si="34"/>
        <v>#NUM!</v>
      </c>
      <c r="AF17" s="16">
        <f t="shared" si="35"/>
        <v>0</v>
      </c>
      <c r="AG17" s="16">
        <f t="shared" si="36"/>
        <v>0</v>
      </c>
      <c r="AI17" s="20" t="e">
        <f>STANDARDIZE(C17,C41,C42)</f>
        <v>#NUM!</v>
      </c>
      <c r="AJ17" s="20" t="e">
        <f>STANDARDIZE(D17,D41,D42)</f>
        <v>#NUM!</v>
      </c>
      <c r="AK17" s="24">
        <f t="shared" si="37"/>
        <v>0</v>
      </c>
      <c r="AL17" s="24">
        <f t="shared" si="38"/>
        <v>0</v>
      </c>
      <c r="AM17" s="20" t="e">
        <f>STANDARDIZE(AK17,AK41,AK42)</f>
        <v>#NUM!</v>
      </c>
      <c r="AN17" s="20" t="e">
        <f>STANDARDIZE(AL17,AL41,AL42)</f>
        <v>#NUM!</v>
      </c>
      <c r="AO17" s="1"/>
      <c r="AP17" s="20" t="e">
        <f t="shared" ref="AP17:AV17" si="69">STANDARDIZE(C17,C41,C42)</f>
        <v>#NUM!</v>
      </c>
      <c r="AQ17" s="20" t="e">
        <f t="shared" si="69"/>
        <v>#NUM!</v>
      </c>
      <c r="AR17" s="20" t="e">
        <f t="shared" si="69"/>
        <v>#NUM!</v>
      </c>
      <c r="AS17" s="20" t="e">
        <f t="shared" si="69"/>
        <v>#NUM!</v>
      </c>
      <c r="AT17" s="20" t="e">
        <f t="shared" si="69"/>
        <v>#NUM!</v>
      </c>
      <c r="AU17" s="20" t="e">
        <f t="shared" si="69"/>
        <v>#NUM!</v>
      </c>
      <c r="AV17" s="20" t="e">
        <f t="shared" si="69"/>
        <v>#NUM!</v>
      </c>
      <c r="AW17" s="1"/>
      <c r="AX17" s="20">
        <f t="shared" si="40"/>
        <v>0</v>
      </c>
      <c r="AY17" s="20" t="e">
        <f>STANDARDIZE(AX17,AX41,AX42)</f>
        <v>#NUM!</v>
      </c>
      <c r="AZ17" s="20"/>
      <c r="BA17" s="26" t="e">
        <f t="shared" si="15"/>
        <v>#NUM!</v>
      </c>
      <c r="BB17" s="26" t="e">
        <f t="shared" si="16"/>
        <v>#NUM!</v>
      </c>
      <c r="BC17" s="26" t="e">
        <f t="shared" si="17"/>
        <v>#NUM!</v>
      </c>
      <c r="BD17" s="26" t="e">
        <f t="shared" si="41"/>
        <v>#NUM!</v>
      </c>
      <c r="BE17" s="26" t="e">
        <f t="shared" si="18"/>
        <v>#NUM!</v>
      </c>
      <c r="BF17" s="26" t="e">
        <f t="shared" si="19"/>
        <v>#NUM!</v>
      </c>
      <c r="BG17" s="26" t="e">
        <f t="shared" si="20"/>
        <v>#NUM!</v>
      </c>
      <c r="BH17" s="26" t="e">
        <f t="shared" si="42"/>
        <v>#NUM!</v>
      </c>
      <c r="BI17" s="26" t="e">
        <f t="shared" si="21"/>
        <v>#NUM!</v>
      </c>
      <c r="BJ17" s="26" t="e">
        <f t="shared" si="22"/>
        <v>#NUM!</v>
      </c>
      <c r="BK17" s="26" t="e">
        <f t="shared" si="23"/>
        <v>#NUM!</v>
      </c>
      <c r="BL17" s="26" t="e">
        <f t="shared" si="43"/>
        <v>#NUM!</v>
      </c>
      <c r="BM17" s="26" t="e">
        <f t="shared" si="24"/>
        <v>#NUM!</v>
      </c>
      <c r="BN17" s="26" t="e">
        <f t="shared" si="25"/>
        <v>#NUM!</v>
      </c>
      <c r="BO17" s="26" t="e">
        <f t="shared" si="26"/>
        <v>#NUM!</v>
      </c>
      <c r="BP17" s="26" t="e">
        <f t="shared" si="44"/>
        <v>#NUM!</v>
      </c>
      <c r="BQ17" s="26" t="e">
        <f t="shared" si="27"/>
        <v>#NUM!</v>
      </c>
      <c r="BR17" s="26" t="e">
        <f t="shared" si="28"/>
        <v>#NUM!</v>
      </c>
      <c r="BS17" s="26" t="e">
        <f t="shared" si="29"/>
        <v>#NUM!</v>
      </c>
      <c r="BT17" s="26" t="e">
        <f t="shared" si="30"/>
        <v>#NUM!</v>
      </c>
      <c r="BU17" s="26" t="e">
        <f t="shared" si="45"/>
        <v>#NUM!</v>
      </c>
      <c r="BV17" s="1"/>
      <c r="CB17"/>
      <c r="CC17"/>
      <c r="CD17"/>
      <c r="CE17"/>
      <c r="CF17"/>
      <c r="CG17"/>
      <c r="CH17"/>
    </row>
    <row r="18" spans="1:86">
      <c r="A18" s="1">
        <v>15</v>
      </c>
      <c r="B18" s="1"/>
      <c r="C18" s="8">
        <f t="shared" ref="C18:I18" si="70">COUNTIF(C57:C161,15)</f>
        <v>0</v>
      </c>
      <c r="D18" s="8">
        <f t="shared" si="70"/>
        <v>0</v>
      </c>
      <c r="E18" s="21">
        <f t="shared" si="70"/>
        <v>0</v>
      </c>
      <c r="F18" s="22">
        <f t="shared" si="70"/>
        <v>0</v>
      </c>
      <c r="G18" s="128">
        <f t="shared" si="70"/>
        <v>0</v>
      </c>
      <c r="H18" s="133">
        <f t="shared" si="70"/>
        <v>0</v>
      </c>
      <c r="I18" s="8">
        <f t="shared" si="70"/>
        <v>0</v>
      </c>
      <c r="L18" s="86">
        <f t="shared" si="32"/>
        <v>0</v>
      </c>
      <c r="M18" s="87">
        <f t="shared" si="1"/>
        <v>0</v>
      </c>
      <c r="N18" s="87">
        <f t="shared" si="2"/>
        <v>0</v>
      </c>
      <c r="O18" s="15" t="e">
        <f t="shared" si="3"/>
        <v>#NUM!</v>
      </c>
      <c r="P18" s="15" t="e">
        <f t="shared" si="4"/>
        <v>#NUM!</v>
      </c>
      <c r="Q18" s="15" t="e">
        <f t="shared" si="5"/>
        <v>#NUM!</v>
      </c>
      <c r="R18" s="3"/>
      <c r="S18" s="87">
        <f t="shared" si="6"/>
        <v>0</v>
      </c>
      <c r="T18" s="72" t="e">
        <f t="shared" si="7"/>
        <v>#NUM!</v>
      </c>
      <c r="U18" s="68"/>
      <c r="V18" s="80">
        <f t="shared" si="33"/>
        <v>0</v>
      </c>
      <c r="X18" s="16">
        <f t="shared" si="8"/>
        <v>0</v>
      </c>
      <c r="Y18" s="23" t="e">
        <f t="shared" si="9"/>
        <v>#NUM!</v>
      </c>
      <c r="Z18" s="1"/>
      <c r="AA18" s="23" t="e">
        <f t="shared" si="10"/>
        <v>#NUM!</v>
      </c>
      <c r="AB18" s="23" t="e">
        <f t="shared" si="11"/>
        <v>#NUM!</v>
      </c>
      <c r="AC18" s="23" t="e">
        <f t="shared" si="12"/>
        <v>#NUM!</v>
      </c>
      <c r="AD18" s="23" t="e">
        <f t="shared" si="13"/>
        <v>#NUM!</v>
      </c>
      <c r="AE18" s="23" t="e">
        <f t="shared" si="34"/>
        <v>#NUM!</v>
      </c>
      <c r="AF18" s="16">
        <f t="shared" si="35"/>
        <v>0</v>
      </c>
      <c r="AG18" s="16">
        <f t="shared" si="36"/>
        <v>0</v>
      </c>
      <c r="AI18" s="20" t="e">
        <f>STANDARDIZE(C18,C41,C42)</f>
        <v>#NUM!</v>
      </c>
      <c r="AJ18" s="20" t="e">
        <f>STANDARDIZE(D18,D41,D42)</f>
        <v>#NUM!</v>
      </c>
      <c r="AK18" s="24">
        <f t="shared" si="37"/>
        <v>0</v>
      </c>
      <c r="AL18" s="24">
        <f t="shared" si="38"/>
        <v>0</v>
      </c>
      <c r="AM18" s="20" t="e">
        <f>STANDARDIZE(AK18,AK41,AK42)</f>
        <v>#NUM!</v>
      </c>
      <c r="AN18" s="20" t="e">
        <f>STANDARDIZE(AL18,AL41,AL42)</f>
        <v>#NUM!</v>
      </c>
      <c r="AO18" s="1"/>
      <c r="AP18" s="20" t="e">
        <f t="shared" ref="AP18:AV18" si="71">STANDARDIZE(C18,C41,C42)</f>
        <v>#NUM!</v>
      </c>
      <c r="AQ18" s="20" t="e">
        <f t="shared" si="71"/>
        <v>#NUM!</v>
      </c>
      <c r="AR18" s="20" t="e">
        <f t="shared" si="71"/>
        <v>#NUM!</v>
      </c>
      <c r="AS18" s="20" t="e">
        <f t="shared" si="71"/>
        <v>#NUM!</v>
      </c>
      <c r="AT18" s="20" t="e">
        <f t="shared" si="71"/>
        <v>#NUM!</v>
      </c>
      <c r="AU18" s="20" t="e">
        <f t="shared" si="71"/>
        <v>#NUM!</v>
      </c>
      <c r="AV18" s="20" t="e">
        <f t="shared" si="71"/>
        <v>#NUM!</v>
      </c>
      <c r="AW18" s="1"/>
      <c r="AX18" s="20">
        <f t="shared" si="40"/>
        <v>0</v>
      </c>
      <c r="AY18" s="20" t="e">
        <f>STANDARDIZE(AX18,AX41,AX42)</f>
        <v>#NUM!</v>
      </c>
      <c r="AZ18" s="20"/>
      <c r="BA18" s="26" t="e">
        <f t="shared" si="15"/>
        <v>#NUM!</v>
      </c>
      <c r="BB18" s="26" t="e">
        <f t="shared" si="16"/>
        <v>#NUM!</v>
      </c>
      <c r="BC18" s="26" t="e">
        <f t="shared" si="17"/>
        <v>#NUM!</v>
      </c>
      <c r="BD18" s="26" t="e">
        <f t="shared" si="41"/>
        <v>#NUM!</v>
      </c>
      <c r="BE18" s="26" t="e">
        <f t="shared" si="18"/>
        <v>#NUM!</v>
      </c>
      <c r="BF18" s="26" t="e">
        <f t="shared" si="19"/>
        <v>#NUM!</v>
      </c>
      <c r="BG18" s="26" t="e">
        <f t="shared" si="20"/>
        <v>#NUM!</v>
      </c>
      <c r="BH18" s="26" t="e">
        <f t="shared" si="42"/>
        <v>#NUM!</v>
      </c>
      <c r="BI18" s="26" t="e">
        <f t="shared" si="21"/>
        <v>#NUM!</v>
      </c>
      <c r="BJ18" s="26" t="e">
        <f t="shared" si="22"/>
        <v>#NUM!</v>
      </c>
      <c r="BK18" s="26" t="e">
        <f t="shared" si="23"/>
        <v>#NUM!</v>
      </c>
      <c r="BL18" s="26" t="e">
        <f t="shared" si="43"/>
        <v>#NUM!</v>
      </c>
      <c r="BM18" s="26" t="e">
        <f t="shared" si="24"/>
        <v>#NUM!</v>
      </c>
      <c r="BN18" s="26" t="e">
        <f t="shared" si="25"/>
        <v>#NUM!</v>
      </c>
      <c r="BO18" s="26" t="e">
        <f t="shared" si="26"/>
        <v>#NUM!</v>
      </c>
      <c r="BP18" s="26" t="e">
        <f t="shared" si="44"/>
        <v>#NUM!</v>
      </c>
      <c r="BQ18" s="26" t="e">
        <f t="shared" si="27"/>
        <v>#NUM!</v>
      </c>
      <c r="BR18" s="26" t="e">
        <f t="shared" si="28"/>
        <v>#NUM!</v>
      </c>
      <c r="BS18" s="26" t="e">
        <f t="shared" si="29"/>
        <v>#NUM!</v>
      </c>
      <c r="BT18" s="26" t="e">
        <f t="shared" si="30"/>
        <v>#NUM!</v>
      </c>
      <c r="BU18" s="26" t="e">
        <f t="shared" si="45"/>
        <v>#NUM!</v>
      </c>
      <c r="BV18" s="1"/>
      <c r="CB18"/>
      <c r="CC18"/>
      <c r="CD18"/>
      <c r="CE18"/>
      <c r="CF18"/>
      <c r="CG18"/>
      <c r="CH18"/>
    </row>
    <row r="19" spans="1:86">
      <c r="A19" s="1">
        <v>16</v>
      </c>
      <c r="B19" s="1"/>
      <c r="C19" s="8">
        <f t="shared" ref="C19:I19" si="72">COUNTIF(C57:C161,16)</f>
        <v>0</v>
      </c>
      <c r="D19" s="8">
        <f t="shared" si="72"/>
        <v>0</v>
      </c>
      <c r="E19" s="21">
        <f t="shared" si="72"/>
        <v>0</v>
      </c>
      <c r="F19" s="22">
        <f t="shared" si="72"/>
        <v>0</v>
      </c>
      <c r="G19" s="128">
        <f t="shared" si="72"/>
        <v>0</v>
      </c>
      <c r="H19" s="133">
        <f t="shared" si="72"/>
        <v>0</v>
      </c>
      <c r="I19" s="8">
        <f t="shared" si="72"/>
        <v>0</v>
      </c>
      <c r="L19" s="86">
        <f t="shared" si="32"/>
        <v>0</v>
      </c>
      <c r="M19" s="87">
        <f t="shared" si="1"/>
        <v>0</v>
      </c>
      <c r="N19" s="87">
        <f t="shared" si="2"/>
        <v>0</v>
      </c>
      <c r="O19" s="15" t="e">
        <f t="shared" si="3"/>
        <v>#NUM!</v>
      </c>
      <c r="P19" s="15" t="e">
        <f t="shared" si="4"/>
        <v>#NUM!</v>
      </c>
      <c r="Q19" s="15" t="e">
        <f t="shared" si="5"/>
        <v>#NUM!</v>
      </c>
      <c r="R19" s="3"/>
      <c r="S19" s="87">
        <f t="shared" si="6"/>
        <v>0</v>
      </c>
      <c r="T19" s="72" t="e">
        <f t="shared" si="7"/>
        <v>#NUM!</v>
      </c>
      <c r="U19" s="68"/>
      <c r="V19" s="80">
        <f t="shared" si="33"/>
        <v>0</v>
      </c>
      <c r="X19" s="16">
        <f t="shared" si="8"/>
        <v>0</v>
      </c>
      <c r="Y19" s="23" t="e">
        <f t="shared" si="9"/>
        <v>#NUM!</v>
      </c>
      <c r="AA19" s="23" t="e">
        <f t="shared" si="10"/>
        <v>#NUM!</v>
      </c>
      <c r="AB19" s="23" t="e">
        <f t="shared" si="11"/>
        <v>#NUM!</v>
      </c>
      <c r="AC19" s="23" t="e">
        <f t="shared" si="12"/>
        <v>#NUM!</v>
      </c>
      <c r="AD19" s="23" t="e">
        <f t="shared" si="13"/>
        <v>#NUM!</v>
      </c>
      <c r="AE19" s="23" t="e">
        <f t="shared" si="34"/>
        <v>#NUM!</v>
      </c>
      <c r="AF19" s="16">
        <f t="shared" si="35"/>
        <v>0</v>
      </c>
      <c r="AG19" s="16">
        <f t="shared" si="36"/>
        <v>0</v>
      </c>
      <c r="AI19" s="20" t="e">
        <f>STANDARDIZE(C19,C41,C42)</f>
        <v>#NUM!</v>
      </c>
      <c r="AJ19" s="20" t="e">
        <f>STANDARDIZE(D19,D41,D42)</f>
        <v>#NUM!</v>
      </c>
      <c r="AK19" s="24">
        <f t="shared" si="37"/>
        <v>0</v>
      </c>
      <c r="AL19" s="24">
        <f t="shared" si="38"/>
        <v>0</v>
      </c>
      <c r="AM19" s="20" t="e">
        <f>STANDARDIZE(AK19,AK41,AK42)</f>
        <v>#NUM!</v>
      </c>
      <c r="AN19" s="20" t="e">
        <f>STANDARDIZE(AL19,AL41,AL42)</f>
        <v>#NUM!</v>
      </c>
      <c r="AO19" s="1"/>
      <c r="AP19" s="20" t="e">
        <f t="shared" ref="AP19:AV19" si="73">STANDARDIZE(C19,C41,C42)</f>
        <v>#NUM!</v>
      </c>
      <c r="AQ19" s="20" t="e">
        <f t="shared" si="73"/>
        <v>#NUM!</v>
      </c>
      <c r="AR19" s="20" t="e">
        <f t="shared" si="73"/>
        <v>#NUM!</v>
      </c>
      <c r="AS19" s="20" t="e">
        <f t="shared" si="73"/>
        <v>#NUM!</v>
      </c>
      <c r="AT19" s="20" t="e">
        <f t="shared" si="73"/>
        <v>#NUM!</v>
      </c>
      <c r="AU19" s="20" t="e">
        <f t="shared" si="73"/>
        <v>#NUM!</v>
      </c>
      <c r="AV19" s="20" t="e">
        <f t="shared" si="73"/>
        <v>#NUM!</v>
      </c>
      <c r="AW19" s="1"/>
      <c r="AX19" s="20">
        <f t="shared" si="40"/>
        <v>0</v>
      </c>
      <c r="AY19" s="20" t="e">
        <f>STANDARDIZE(AX19,AX41,AX42)</f>
        <v>#NUM!</v>
      </c>
      <c r="AZ19" s="20"/>
      <c r="BA19" s="26" t="e">
        <f t="shared" si="15"/>
        <v>#NUM!</v>
      </c>
      <c r="BB19" s="26" t="e">
        <f t="shared" si="16"/>
        <v>#NUM!</v>
      </c>
      <c r="BC19" s="26" t="e">
        <f t="shared" si="17"/>
        <v>#NUM!</v>
      </c>
      <c r="BD19" s="26" t="e">
        <f t="shared" si="41"/>
        <v>#NUM!</v>
      </c>
      <c r="BE19" s="26" t="e">
        <f t="shared" si="18"/>
        <v>#NUM!</v>
      </c>
      <c r="BF19" s="26" t="e">
        <f t="shared" si="19"/>
        <v>#NUM!</v>
      </c>
      <c r="BG19" s="26" t="e">
        <f t="shared" si="20"/>
        <v>#NUM!</v>
      </c>
      <c r="BH19" s="26" t="e">
        <f t="shared" si="42"/>
        <v>#NUM!</v>
      </c>
      <c r="BI19" s="26" t="e">
        <f t="shared" si="21"/>
        <v>#NUM!</v>
      </c>
      <c r="BJ19" s="26" t="e">
        <f t="shared" si="22"/>
        <v>#NUM!</v>
      </c>
      <c r="BK19" s="26" t="e">
        <f t="shared" si="23"/>
        <v>#NUM!</v>
      </c>
      <c r="BL19" s="26" t="e">
        <f t="shared" si="43"/>
        <v>#NUM!</v>
      </c>
      <c r="BM19" s="26" t="e">
        <f t="shared" si="24"/>
        <v>#NUM!</v>
      </c>
      <c r="BN19" s="26" t="e">
        <f t="shared" si="25"/>
        <v>#NUM!</v>
      </c>
      <c r="BO19" s="26" t="e">
        <f t="shared" si="26"/>
        <v>#NUM!</v>
      </c>
      <c r="BP19" s="26" t="e">
        <f t="shared" si="44"/>
        <v>#NUM!</v>
      </c>
      <c r="BQ19" s="26" t="e">
        <f t="shared" si="27"/>
        <v>#NUM!</v>
      </c>
      <c r="BR19" s="26" t="e">
        <f t="shared" si="28"/>
        <v>#NUM!</v>
      </c>
      <c r="BS19" s="26" t="e">
        <f t="shared" si="29"/>
        <v>#NUM!</v>
      </c>
      <c r="BT19" s="26" t="e">
        <f t="shared" si="30"/>
        <v>#NUM!</v>
      </c>
      <c r="BU19" s="26" t="e">
        <f t="shared" si="45"/>
        <v>#NUM!</v>
      </c>
      <c r="BV19" s="1"/>
      <c r="CB19"/>
      <c r="CC19"/>
      <c r="CD19"/>
      <c r="CE19"/>
      <c r="CF19"/>
      <c r="CG19"/>
      <c r="CH19"/>
    </row>
    <row r="20" spans="1:86">
      <c r="A20" s="1">
        <v>17</v>
      </c>
      <c r="B20" s="1"/>
      <c r="C20" s="8">
        <f t="shared" ref="C20:I20" si="74">COUNTIF(C57:C161,17)</f>
        <v>0</v>
      </c>
      <c r="D20" s="8">
        <f t="shared" si="74"/>
        <v>0</v>
      </c>
      <c r="E20" s="21">
        <f t="shared" si="74"/>
        <v>0</v>
      </c>
      <c r="F20" s="22">
        <f t="shared" si="74"/>
        <v>0</v>
      </c>
      <c r="G20" s="128">
        <f t="shared" si="74"/>
        <v>0</v>
      </c>
      <c r="H20" s="133">
        <f t="shared" si="74"/>
        <v>0</v>
      </c>
      <c r="I20" s="8">
        <f t="shared" si="74"/>
        <v>0</v>
      </c>
      <c r="L20" s="86">
        <f t="shared" si="32"/>
        <v>0</v>
      </c>
      <c r="M20" s="87">
        <f t="shared" si="1"/>
        <v>0</v>
      </c>
      <c r="N20" s="87">
        <f t="shared" si="2"/>
        <v>0</v>
      </c>
      <c r="O20" s="15" t="e">
        <f t="shared" si="3"/>
        <v>#NUM!</v>
      </c>
      <c r="P20" s="15" t="e">
        <f t="shared" si="4"/>
        <v>#NUM!</v>
      </c>
      <c r="Q20" s="15" t="e">
        <f t="shared" si="5"/>
        <v>#NUM!</v>
      </c>
      <c r="R20" s="3"/>
      <c r="S20" s="87">
        <f t="shared" si="6"/>
        <v>0</v>
      </c>
      <c r="T20" s="72" t="e">
        <f t="shared" si="7"/>
        <v>#NUM!</v>
      </c>
      <c r="U20" s="68"/>
      <c r="V20" s="80">
        <f t="shared" si="33"/>
        <v>0</v>
      </c>
      <c r="X20" s="16">
        <f t="shared" si="8"/>
        <v>0</v>
      </c>
      <c r="Y20" s="23" t="e">
        <f t="shared" si="9"/>
        <v>#NUM!</v>
      </c>
      <c r="AA20" s="23" t="e">
        <f t="shared" si="10"/>
        <v>#NUM!</v>
      </c>
      <c r="AB20" s="23" t="e">
        <f t="shared" si="11"/>
        <v>#NUM!</v>
      </c>
      <c r="AC20" s="23" t="e">
        <f t="shared" si="12"/>
        <v>#NUM!</v>
      </c>
      <c r="AD20" s="23" t="e">
        <f t="shared" si="13"/>
        <v>#NUM!</v>
      </c>
      <c r="AE20" s="23" t="e">
        <f t="shared" si="34"/>
        <v>#NUM!</v>
      </c>
      <c r="AF20" s="16">
        <f t="shared" si="35"/>
        <v>0</v>
      </c>
      <c r="AG20" s="16">
        <f t="shared" si="36"/>
        <v>0</v>
      </c>
      <c r="AI20" s="20" t="e">
        <f>STANDARDIZE(C20,C41,C42)</f>
        <v>#NUM!</v>
      </c>
      <c r="AJ20" s="20" t="e">
        <f>STANDARDIZE(D20,D41,D42)</f>
        <v>#NUM!</v>
      </c>
      <c r="AK20" s="24">
        <f t="shared" si="37"/>
        <v>0</v>
      </c>
      <c r="AL20" s="24">
        <f t="shared" si="38"/>
        <v>0</v>
      </c>
      <c r="AM20" s="20" t="e">
        <f>STANDARDIZE(AK20,AK41,AK42)</f>
        <v>#NUM!</v>
      </c>
      <c r="AN20" s="20" t="e">
        <f>STANDARDIZE(AL20,AL41,AL42)</f>
        <v>#NUM!</v>
      </c>
      <c r="AO20" s="1"/>
      <c r="AP20" s="20" t="e">
        <f t="shared" ref="AP20:AV20" si="75">STANDARDIZE(C20,C41,C42)</f>
        <v>#NUM!</v>
      </c>
      <c r="AQ20" s="20" t="e">
        <f t="shared" si="75"/>
        <v>#NUM!</v>
      </c>
      <c r="AR20" s="20" t="e">
        <f t="shared" si="75"/>
        <v>#NUM!</v>
      </c>
      <c r="AS20" s="20" t="e">
        <f t="shared" si="75"/>
        <v>#NUM!</v>
      </c>
      <c r="AT20" s="20" t="e">
        <f t="shared" si="75"/>
        <v>#NUM!</v>
      </c>
      <c r="AU20" s="20" t="e">
        <f t="shared" si="75"/>
        <v>#NUM!</v>
      </c>
      <c r="AV20" s="20" t="e">
        <f t="shared" si="75"/>
        <v>#NUM!</v>
      </c>
      <c r="AW20" s="1"/>
      <c r="AX20" s="20">
        <f t="shared" si="40"/>
        <v>0</v>
      </c>
      <c r="AY20" s="20" t="e">
        <f>STANDARDIZE(AX20,AX41,AX42)</f>
        <v>#NUM!</v>
      </c>
      <c r="AZ20" s="20"/>
      <c r="BA20" s="26" t="e">
        <f t="shared" si="15"/>
        <v>#NUM!</v>
      </c>
      <c r="BB20" s="26" t="e">
        <f t="shared" si="16"/>
        <v>#NUM!</v>
      </c>
      <c r="BC20" s="26" t="e">
        <f t="shared" si="17"/>
        <v>#NUM!</v>
      </c>
      <c r="BD20" s="26" t="e">
        <f t="shared" si="41"/>
        <v>#NUM!</v>
      </c>
      <c r="BE20" s="26" t="e">
        <f t="shared" si="18"/>
        <v>#NUM!</v>
      </c>
      <c r="BF20" s="26" t="e">
        <f t="shared" si="19"/>
        <v>#NUM!</v>
      </c>
      <c r="BG20" s="26" t="e">
        <f t="shared" si="20"/>
        <v>#NUM!</v>
      </c>
      <c r="BH20" s="26" t="e">
        <f t="shared" si="42"/>
        <v>#NUM!</v>
      </c>
      <c r="BI20" s="26" t="e">
        <f t="shared" si="21"/>
        <v>#NUM!</v>
      </c>
      <c r="BJ20" s="26" t="e">
        <f t="shared" si="22"/>
        <v>#NUM!</v>
      </c>
      <c r="BK20" s="26" t="e">
        <f t="shared" si="23"/>
        <v>#NUM!</v>
      </c>
      <c r="BL20" s="26" t="e">
        <f t="shared" si="43"/>
        <v>#NUM!</v>
      </c>
      <c r="BM20" s="26" t="e">
        <f t="shared" si="24"/>
        <v>#NUM!</v>
      </c>
      <c r="BN20" s="26" t="e">
        <f t="shared" si="25"/>
        <v>#NUM!</v>
      </c>
      <c r="BO20" s="26" t="e">
        <f t="shared" si="26"/>
        <v>#NUM!</v>
      </c>
      <c r="BP20" s="26" t="e">
        <f t="shared" si="44"/>
        <v>#NUM!</v>
      </c>
      <c r="BQ20" s="26" t="e">
        <f t="shared" si="27"/>
        <v>#NUM!</v>
      </c>
      <c r="BR20" s="26" t="e">
        <f t="shared" si="28"/>
        <v>#NUM!</v>
      </c>
      <c r="BS20" s="26" t="e">
        <f t="shared" si="29"/>
        <v>#NUM!</v>
      </c>
      <c r="BT20" s="26" t="e">
        <f t="shared" si="30"/>
        <v>#NUM!</v>
      </c>
      <c r="BU20" s="26" t="e">
        <f t="shared" si="45"/>
        <v>#NUM!</v>
      </c>
      <c r="BV20" s="1"/>
      <c r="CB20"/>
      <c r="CC20"/>
      <c r="CD20"/>
      <c r="CE20"/>
      <c r="CF20"/>
      <c r="CG20"/>
      <c r="CH20"/>
    </row>
    <row r="21" spans="1:86">
      <c r="A21" s="1">
        <v>18</v>
      </c>
      <c r="B21" s="1"/>
      <c r="C21" s="8">
        <f t="shared" ref="C21:I21" si="76">COUNTIF(C57:C161,18)</f>
        <v>0</v>
      </c>
      <c r="D21" s="8">
        <f t="shared" si="76"/>
        <v>0</v>
      </c>
      <c r="E21" s="21">
        <f t="shared" si="76"/>
        <v>0</v>
      </c>
      <c r="F21" s="22">
        <f t="shared" si="76"/>
        <v>0</v>
      </c>
      <c r="G21" s="128">
        <f t="shared" si="76"/>
        <v>0</v>
      </c>
      <c r="H21" s="133">
        <f t="shared" si="76"/>
        <v>0</v>
      </c>
      <c r="I21" s="8">
        <f t="shared" si="76"/>
        <v>0</v>
      </c>
      <c r="L21" s="86">
        <f t="shared" si="32"/>
        <v>0</v>
      </c>
      <c r="M21" s="87">
        <f t="shared" si="1"/>
        <v>0</v>
      </c>
      <c r="N21" s="87">
        <f t="shared" si="2"/>
        <v>0</v>
      </c>
      <c r="O21" s="15" t="e">
        <f t="shared" si="3"/>
        <v>#NUM!</v>
      </c>
      <c r="P21" s="15" t="e">
        <f t="shared" si="4"/>
        <v>#NUM!</v>
      </c>
      <c r="Q21" s="15" t="e">
        <f t="shared" si="5"/>
        <v>#NUM!</v>
      </c>
      <c r="R21" s="3"/>
      <c r="S21" s="87">
        <f t="shared" si="6"/>
        <v>0</v>
      </c>
      <c r="T21" s="72" t="e">
        <f t="shared" si="7"/>
        <v>#NUM!</v>
      </c>
      <c r="U21" s="68"/>
      <c r="V21" s="80">
        <f t="shared" si="33"/>
        <v>0</v>
      </c>
      <c r="X21" s="16">
        <f t="shared" si="8"/>
        <v>0</v>
      </c>
      <c r="Y21" s="23" t="e">
        <f t="shared" si="9"/>
        <v>#NUM!</v>
      </c>
      <c r="AA21" s="23" t="e">
        <f t="shared" si="10"/>
        <v>#NUM!</v>
      </c>
      <c r="AB21" s="23" t="e">
        <f t="shared" si="11"/>
        <v>#NUM!</v>
      </c>
      <c r="AC21" s="23" t="e">
        <f t="shared" si="12"/>
        <v>#NUM!</v>
      </c>
      <c r="AD21" s="23" t="e">
        <f t="shared" si="13"/>
        <v>#NUM!</v>
      </c>
      <c r="AE21" s="23" t="e">
        <f t="shared" si="34"/>
        <v>#NUM!</v>
      </c>
      <c r="AF21" s="16">
        <f t="shared" si="35"/>
        <v>0</v>
      </c>
      <c r="AG21" s="16">
        <f t="shared" si="36"/>
        <v>0</v>
      </c>
      <c r="AI21" s="20" t="e">
        <f>STANDARDIZE(C21,C41,C42)</f>
        <v>#NUM!</v>
      </c>
      <c r="AJ21" s="20" t="e">
        <f>STANDARDIZE(D21,D41,D42)</f>
        <v>#NUM!</v>
      </c>
      <c r="AK21" s="24">
        <f t="shared" si="37"/>
        <v>0</v>
      </c>
      <c r="AL21" s="24">
        <f t="shared" si="38"/>
        <v>0</v>
      </c>
      <c r="AM21" s="20" t="e">
        <f>STANDARDIZE(AK21,AK41,AK42)</f>
        <v>#NUM!</v>
      </c>
      <c r="AN21" s="20" t="e">
        <f>STANDARDIZE(AL21,AL41,AL42)</f>
        <v>#NUM!</v>
      </c>
      <c r="AO21" s="1"/>
      <c r="AP21" s="20" t="e">
        <f t="shared" ref="AP21:AV21" si="77">STANDARDIZE(C21,C41,C42)</f>
        <v>#NUM!</v>
      </c>
      <c r="AQ21" s="20" t="e">
        <f t="shared" si="77"/>
        <v>#NUM!</v>
      </c>
      <c r="AR21" s="20" t="e">
        <f t="shared" si="77"/>
        <v>#NUM!</v>
      </c>
      <c r="AS21" s="20" t="e">
        <f t="shared" si="77"/>
        <v>#NUM!</v>
      </c>
      <c r="AT21" s="20" t="e">
        <f t="shared" si="77"/>
        <v>#NUM!</v>
      </c>
      <c r="AU21" s="20" t="e">
        <f t="shared" si="77"/>
        <v>#NUM!</v>
      </c>
      <c r="AV21" s="20" t="e">
        <f t="shared" si="77"/>
        <v>#NUM!</v>
      </c>
      <c r="AW21" s="1"/>
      <c r="AX21" s="20">
        <f t="shared" si="40"/>
        <v>0</v>
      </c>
      <c r="AY21" s="20" t="e">
        <f>STANDARDIZE(AX21,AX41,AX42)</f>
        <v>#NUM!</v>
      </c>
      <c r="AZ21" s="20"/>
      <c r="BA21" s="26" t="e">
        <f t="shared" si="15"/>
        <v>#NUM!</v>
      </c>
      <c r="BB21" s="26" t="e">
        <f t="shared" si="16"/>
        <v>#NUM!</v>
      </c>
      <c r="BC21" s="26" t="e">
        <f t="shared" si="17"/>
        <v>#NUM!</v>
      </c>
      <c r="BD21" s="26" t="e">
        <f t="shared" si="41"/>
        <v>#NUM!</v>
      </c>
      <c r="BE21" s="26" t="e">
        <f t="shared" si="18"/>
        <v>#NUM!</v>
      </c>
      <c r="BF21" s="26" t="e">
        <f t="shared" si="19"/>
        <v>#NUM!</v>
      </c>
      <c r="BG21" s="26" t="e">
        <f t="shared" si="20"/>
        <v>#NUM!</v>
      </c>
      <c r="BH21" s="26" t="e">
        <f t="shared" si="42"/>
        <v>#NUM!</v>
      </c>
      <c r="BI21" s="26" t="e">
        <f t="shared" si="21"/>
        <v>#NUM!</v>
      </c>
      <c r="BJ21" s="26" t="e">
        <f t="shared" si="22"/>
        <v>#NUM!</v>
      </c>
      <c r="BK21" s="26" t="e">
        <f t="shared" si="23"/>
        <v>#NUM!</v>
      </c>
      <c r="BL21" s="26" t="e">
        <f t="shared" si="43"/>
        <v>#NUM!</v>
      </c>
      <c r="BM21" s="26" t="e">
        <f t="shared" si="24"/>
        <v>#NUM!</v>
      </c>
      <c r="BN21" s="26" t="e">
        <f t="shared" si="25"/>
        <v>#NUM!</v>
      </c>
      <c r="BO21" s="26" t="e">
        <f t="shared" si="26"/>
        <v>#NUM!</v>
      </c>
      <c r="BP21" s="26" t="e">
        <f t="shared" si="44"/>
        <v>#NUM!</v>
      </c>
      <c r="BQ21" s="26" t="e">
        <f t="shared" si="27"/>
        <v>#NUM!</v>
      </c>
      <c r="BR21" s="26" t="e">
        <f t="shared" si="28"/>
        <v>#NUM!</v>
      </c>
      <c r="BS21" s="26" t="e">
        <f t="shared" si="29"/>
        <v>#NUM!</v>
      </c>
      <c r="BT21" s="26" t="e">
        <f t="shared" si="30"/>
        <v>#NUM!</v>
      </c>
      <c r="BU21" s="26" t="e">
        <f t="shared" si="45"/>
        <v>#NUM!</v>
      </c>
      <c r="BV21" s="1"/>
      <c r="CB21"/>
      <c r="CC21"/>
      <c r="CD21"/>
      <c r="CE21"/>
      <c r="CF21"/>
      <c r="CG21"/>
      <c r="CH21"/>
    </row>
    <row r="22" spans="1:86">
      <c r="A22" s="1">
        <v>19</v>
      </c>
      <c r="B22" s="1"/>
      <c r="C22" s="8">
        <f t="shared" ref="C22:I22" si="78">COUNTIF(C57:C161,19)</f>
        <v>0</v>
      </c>
      <c r="D22" s="8">
        <f t="shared" si="78"/>
        <v>0</v>
      </c>
      <c r="E22" s="21">
        <f t="shared" si="78"/>
        <v>0</v>
      </c>
      <c r="F22" s="22">
        <f t="shared" si="78"/>
        <v>0</v>
      </c>
      <c r="G22" s="128">
        <f t="shared" si="78"/>
        <v>0</v>
      </c>
      <c r="H22" s="133">
        <f t="shared" si="78"/>
        <v>0</v>
      </c>
      <c r="I22" s="8">
        <f t="shared" si="78"/>
        <v>0</v>
      </c>
      <c r="L22" s="86">
        <f t="shared" si="32"/>
        <v>0</v>
      </c>
      <c r="M22" s="87">
        <f t="shared" si="1"/>
        <v>0</v>
      </c>
      <c r="N22" s="87">
        <f t="shared" si="2"/>
        <v>0</v>
      </c>
      <c r="O22" s="15" t="e">
        <f t="shared" si="3"/>
        <v>#NUM!</v>
      </c>
      <c r="P22" s="15" t="e">
        <f t="shared" si="4"/>
        <v>#NUM!</v>
      </c>
      <c r="Q22" s="15" t="e">
        <f t="shared" si="5"/>
        <v>#NUM!</v>
      </c>
      <c r="R22" s="3"/>
      <c r="S22" s="87">
        <f t="shared" si="6"/>
        <v>0</v>
      </c>
      <c r="T22" s="72" t="e">
        <f t="shared" si="7"/>
        <v>#NUM!</v>
      </c>
      <c r="U22" s="68"/>
      <c r="V22" s="80">
        <f t="shared" si="33"/>
        <v>0</v>
      </c>
      <c r="X22" s="16">
        <f t="shared" si="8"/>
        <v>0</v>
      </c>
      <c r="Y22" s="23" t="e">
        <f t="shared" si="9"/>
        <v>#NUM!</v>
      </c>
      <c r="AA22" s="23" t="e">
        <f t="shared" si="10"/>
        <v>#NUM!</v>
      </c>
      <c r="AB22" s="23" t="e">
        <f t="shared" si="11"/>
        <v>#NUM!</v>
      </c>
      <c r="AC22" s="23" t="e">
        <f t="shared" si="12"/>
        <v>#NUM!</v>
      </c>
      <c r="AD22" s="23" t="e">
        <f t="shared" si="13"/>
        <v>#NUM!</v>
      </c>
      <c r="AE22" s="23" t="e">
        <f t="shared" si="34"/>
        <v>#NUM!</v>
      </c>
      <c r="AF22" s="16">
        <f t="shared" si="35"/>
        <v>0</v>
      </c>
      <c r="AG22" s="16">
        <f t="shared" si="36"/>
        <v>0</v>
      </c>
      <c r="AI22" s="20" t="e">
        <f>STANDARDIZE(C22,C41,C42)</f>
        <v>#NUM!</v>
      </c>
      <c r="AJ22" s="20" t="e">
        <f>STANDARDIZE(D22,D41,D42)</f>
        <v>#NUM!</v>
      </c>
      <c r="AK22" s="24">
        <f t="shared" si="37"/>
        <v>0</v>
      </c>
      <c r="AL22" s="24">
        <f t="shared" si="38"/>
        <v>0</v>
      </c>
      <c r="AM22" s="20" t="e">
        <f>STANDARDIZE(AK22,AK41,AK42)</f>
        <v>#NUM!</v>
      </c>
      <c r="AN22" s="20" t="e">
        <f>STANDARDIZE(AL22,AL41,AL42)</f>
        <v>#NUM!</v>
      </c>
      <c r="AO22" s="1"/>
      <c r="AP22" s="20" t="e">
        <f t="shared" ref="AP22:AV22" si="79">STANDARDIZE(C22,C41,C42)</f>
        <v>#NUM!</v>
      </c>
      <c r="AQ22" s="20" t="e">
        <f t="shared" si="79"/>
        <v>#NUM!</v>
      </c>
      <c r="AR22" s="20" t="e">
        <f t="shared" si="79"/>
        <v>#NUM!</v>
      </c>
      <c r="AS22" s="20" t="e">
        <f t="shared" si="79"/>
        <v>#NUM!</v>
      </c>
      <c r="AT22" s="20" t="e">
        <f t="shared" si="79"/>
        <v>#NUM!</v>
      </c>
      <c r="AU22" s="20" t="e">
        <f t="shared" si="79"/>
        <v>#NUM!</v>
      </c>
      <c r="AV22" s="20" t="e">
        <f t="shared" si="79"/>
        <v>#NUM!</v>
      </c>
      <c r="AW22" s="1"/>
      <c r="AX22" s="20">
        <f t="shared" si="40"/>
        <v>0</v>
      </c>
      <c r="AY22" s="20" t="e">
        <f>STANDARDIZE(AX22,AX41,AX42)</f>
        <v>#NUM!</v>
      </c>
      <c r="AZ22" s="20"/>
      <c r="BA22" s="26" t="e">
        <f t="shared" si="15"/>
        <v>#NUM!</v>
      </c>
      <c r="BB22" s="26" t="e">
        <f t="shared" si="16"/>
        <v>#NUM!</v>
      </c>
      <c r="BC22" s="26" t="e">
        <f t="shared" si="17"/>
        <v>#NUM!</v>
      </c>
      <c r="BD22" s="26" t="e">
        <f t="shared" si="41"/>
        <v>#NUM!</v>
      </c>
      <c r="BE22" s="26" t="e">
        <f t="shared" si="18"/>
        <v>#NUM!</v>
      </c>
      <c r="BF22" s="26" t="e">
        <f t="shared" si="19"/>
        <v>#NUM!</v>
      </c>
      <c r="BG22" s="26" t="e">
        <f t="shared" si="20"/>
        <v>#NUM!</v>
      </c>
      <c r="BH22" s="26" t="e">
        <f t="shared" si="42"/>
        <v>#NUM!</v>
      </c>
      <c r="BI22" s="26" t="e">
        <f t="shared" si="21"/>
        <v>#NUM!</v>
      </c>
      <c r="BJ22" s="26" t="e">
        <f t="shared" si="22"/>
        <v>#NUM!</v>
      </c>
      <c r="BK22" s="26" t="e">
        <f t="shared" si="23"/>
        <v>#NUM!</v>
      </c>
      <c r="BL22" s="26" t="e">
        <f t="shared" si="43"/>
        <v>#NUM!</v>
      </c>
      <c r="BM22" s="26" t="e">
        <f t="shared" si="24"/>
        <v>#NUM!</v>
      </c>
      <c r="BN22" s="26" t="e">
        <f t="shared" si="25"/>
        <v>#NUM!</v>
      </c>
      <c r="BO22" s="26" t="e">
        <f t="shared" si="26"/>
        <v>#NUM!</v>
      </c>
      <c r="BP22" s="26" t="e">
        <f t="shared" si="44"/>
        <v>#NUM!</v>
      </c>
      <c r="BQ22" s="26" t="e">
        <f t="shared" si="27"/>
        <v>#NUM!</v>
      </c>
      <c r="BR22" s="26" t="e">
        <f t="shared" si="28"/>
        <v>#NUM!</v>
      </c>
      <c r="BS22" s="26" t="e">
        <f t="shared" si="29"/>
        <v>#NUM!</v>
      </c>
      <c r="BT22" s="26" t="e">
        <f t="shared" si="30"/>
        <v>#NUM!</v>
      </c>
      <c r="BU22" s="26" t="e">
        <f t="shared" si="45"/>
        <v>#NUM!</v>
      </c>
      <c r="BV22" s="1"/>
      <c r="CB22"/>
      <c r="CC22"/>
      <c r="CD22"/>
      <c r="CE22"/>
      <c r="CF22"/>
      <c r="CG22"/>
      <c r="CH22"/>
    </row>
    <row r="23" spans="1:86">
      <c r="A23" s="1">
        <v>20</v>
      </c>
      <c r="B23" s="1"/>
      <c r="C23" s="8">
        <f t="shared" ref="C23:I23" si="80">COUNTIF(C57:C161,20)</f>
        <v>0</v>
      </c>
      <c r="D23" s="8">
        <f t="shared" si="80"/>
        <v>0</v>
      </c>
      <c r="E23" s="21">
        <f t="shared" si="80"/>
        <v>0</v>
      </c>
      <c r="F23" s="22">
        <f t="shared" si="80"/>
        <v>0</v>
      </c>
      <c r="G23" s="128">
        <f t="shared" si="80"/>
        <v>0</v>
      </c>
      <c r="H23" s="133">
        <f t="shared" si="80"/>
        <v>0</v>
      </c>
      <c r="I23" s="8">
        <f t="shared" si="80"/>
        <v>0</v>
      </c>
      <c r="L23" s="86">
        <f t="shared" si="32"/>
        <v>0</v>
      </c>
      <c r="M23" s="87">
        <f t="shared" si="1"/>
        <v>0</v>
      </c>
      <c r="N23" s="87">
        <f t="shared" si="2"/>
        <v>0</v>
      </c>
      <c r="O23" s="15" t="e">
        <f t="shared" si="3"/>
        <v>#NUM!</v>
      </c>
      <c r="P23" s="15" t="e">
        <f t="shared" si="4"/>
        <v>#NUM!</v>
      </c>
      <c r="Q23" s="15" t="e">
        <f t="shared" si="5"/>
        <v>#NUM!</v>
      </c>
      <c r="R23" s="3"/>
      <c r="S23" s="87">
        <f t="shared" si="6"/>
        <v>0</v>
      </c>
      <c r="T23" s="72" t="e">
        <f t="shared" si="7"/>
        <v>#NUM!</v>
      </c>
      <c r="U23" s="68"/>
      <c r="V23" s="80">
        <f t="shared" si="33"/>
        <v>0</v>
      </c>
      <c r="X23" s="16">
        <f t="shared" si="8"/>
        <v>0</v>
      </c>
      <c r="Y23" s="23" t="e">
        <f t="shared" si="9"/>
        <v>#NUM!</v>
      </c>
      <c r="AA23" s="23" t="e">
        <f t="shared" si="10"/>
        <v>#NUM!</v>
      </c>
      <c r="AB23" s="23" t="e">
        <f t="shared" si="11"/>
        <v>#NUM!</v>
      </c>
      <c r="AC23" s="23" t="e">
        <f t="shared" si="12"/>
        <v>#NUM!</v>
      </c>
      <c r="AD23" s="23" t="e">
        <f t="shared" si="13"/>
        <v>#NUM!</v>
      </c>
      <c r="AE23" s="23" t="e">
        <f t="shared" si="34"/>
        <v>#NUM!</v>
      </c>
      <c r="AF23" s="16">
        <f t="shared" si="35"/>
        <v>0</v>
      </c>
      <c r="AG23" s="16">
        <f t="shared" si="36"/>
        <v>0</v>
      </c>
      <c r="AI23" s="20" t="e">
        <f>STANDARDIZE(C23,C41,C42)</f>
        <v>#NUM!</v>
      </c>
      <c r="AJ23" s="20" t="e">
        <f>STANDARDIZE(D23,D41,D42)</f>
        <v>#NUM!</v>
      </c>
      <c r="AK23" s="24">
        <f t="shared" si="37"/>
        <v>0</v>
      </c>
      <c r="AL23" s="24">
        <f t="shared" si="38"/>
        <v>0</v>
      </c>
      <c r="AM23" s="20" t="e">
        <f>STANDARDIZE(AK23,AK41,AK42)</f>
        <v>#NUM!</v>
      </c>
      <c r="AN23" s="20" t="e">
        <f>STANDARDIZE(AL23,AL41,AL42)</f>
        <v>#NUM!</v>
      </c>
      <c r="AO23" s="1"/>
      <c r="AP23" s="20" t="e">
        <f t="shared" ref="AP23:AV23" si="81">STANDARDIZE(C23,C41,C42)</f>
        <v>#NUM!</v>
      </c>
      <c r="AQ23" s="20" t="e">
        <f t="shared" si="81"/>
        <v>#NUM!</v>
      </c>
      <c r="AR23" s="20" t="e">
        <f t="shared" si="81"/>
        <v>#NUM!</v>
      </c>
      <c r="AS23" s="20" t="e">
        <f t="shared" si="81"/>
        <v>#NUM!</v>
      </c>
      <c r="AT23" s="20" t="e">
        <f t="shared" si="81"/>
        <v>#NUM!</v>
      </c>
      <c r="AU23" s="20" t="e">
        <f t="shared" si="81"/>
        <v>#NUM!</v>
      </c>
      <c r="AV23" s="20" t="e">
        <f t="shared" si="81"/>
        <v>#NUM!</v>
      </c>
      <c r="AW23" s="1"/>
      <c r="AX23" s="20">
        <f t="shared" si="40"/>
        <v>0</v>
      </c>
      <c r="AY23" s="20" t="e">
        <f>STANDARDIZE(AX23,AX41,AX42)</f>
        <v>#NUM!</v>
      </c>
      <c r="AZ23" s="20"/>
      <c r="BA23" s="26" t="e">
        <f t="shared" si="15"/>
        <v>#NUM!</v>
      </c>
      <c r="BB23" s="26" t="e">
        <f t="shared" si="16"/>
        <v>#NUM!</v>
      </c>
      <c r="BC23" s="26" t="e">
        <f t="shared" si="17"/>
        <v>#NUM!</v>
      </c>
      <c r="BD23" s="26" t="e">
        <f t="shared" si="41"/>
        <v>#NUM!</v>
      </c>
      <c r="BE23" s="26" t="e">
        <f t="shared" si="18"/>
        <v>#NUM!</v>
      </c>
      <c r="BF23" s="26" t="e">
        <f t="shared" si="19"/>
        <v>#NUM!</v>
      </c>
      <c r="BG23" s="26" t="e">
        <f t="shared" si="20"/>
        <v>#NUM!</v>
      </c>
      <c r="BH23" s="26" t="e">
        <f t="shared" si="42"/>
        <v>#NUM!</v>
      </c>
      <c r="BI23" s="26" t="e">
        <f t="shared" si="21"/>
        <v>#NUM!</v>
      </c>
      <c r="BJ23" s="26" t="e">
        <f t="shared" si="22"/>
        <v>#NUM!</v>
      </c>
      <c r="BK23" s="26" t="e">
        <f t="shared" si="23"/>
        <v>#NUM!</v>
      </c>
      <c r="BL23" s="26" t="e">
        <f t="shared" si="43"/>
        <v>#NUM!</v>
      </c>
      <c r="BM23" s="26" t="e">
        <f t="shared" si="24"/>
        <v>#NUM!</v>
      </c>
      <c r="BN23" s="26" t="e">
        <f t="shared" si="25"/>
        <v>#NUM!</v>
      </c>
      <c r="BO23" s="26" t="e">
        <f t="shared" si="26"/>
        <v>#NUM!</v>
      </c>
      <c r="BP23" s="26" t="e">
        <f t="shared" si="44"/>
        <v>#NUM!</v>
      </c>
      <c r="BQ23" s="26" t="e">
        <f t="shared" si="27"/>
        <v>#NUM!</v>
      </c>
      <c r="BR23" s="26" t="e">
        <f t="shared" si="28"/>
        <v>#NUM!</v>
      </c>
      <c r="BS23" s="26" t="e">
        <f t="shared" si="29"/>
        <v>#NUM!</v>
      </c>
      <c r="BT23" s="26" t="e">
        <f t="shared" si="30"/>
        <v>#NUM!</v>
      </c>
      <c r="BU23" s="26" t="e">
        <f t="shared" si="45"/>
        <v>#NUM!</v>
      </c>
      <c r="BV23" s="1"/>
      <c r="CB23"/>
      <c r="CC23"/>
      <c r="CD23"/>
      <c r="CE23"/>
      <c r="CF23"/>
      <c r="CG23"/>
      <c r="CH23"/>
    </row>
    <row r="24" spans="1:86">
      <c r="A24" s="1">
        <v>21</v>
      </c>
      <c r="B24" s="1"/>
      <c r="C24" s="8">
        <f t="shared" ref="C24:I24" si="82">COUNTIF(C57:C161,21)</f>
        <v>0</v>
      </c>
      <c r="D24" s="8">
        <f t="shared" si="82"/>
        <v>0</v>
      </c>
      <c r="E24" s="21">
        <f t="shared" si="82"/>
        <v>0</v>
      </c>
      <c r="F24" s="22">
        <f t="shared" si="82"/>
        <v>0</v>
      </c>
      <c r="G24" s="128">
        <f t="shared" si="82"/>
        <v>0</v>
      </c>
      <c r="H24" s="133">
        <f t="shared" si="82"/>
        <v>0</v>
      </c>
      <c r="I24" s="8">
        <f t="shared" si="82"/>
        <v>0</v>
      </c>
      <c r="L24" s="86">
        <f t="shared" si="32"/>
        <v>0</v>
      </c>
      <c r="M24" s="87">
        <f t="shared" si="1"/>
        <v>0</v>
      </c>
      <c r="N24" s="87">
        <f t="shared" si="2"/>
        <v>0</v>
      </c>
      <c r="O24" s="15" t="e">
        <f t="shared" si="3"/>
        <v>#NUM!</v>
      </c>
      <c r="P24" s="15" t="e">
        <f t="shared" si="4"/>
        <v>#NUM!</v>
      </c>
      <c r="Q24" s="15" t="e">
        <f t="shared" si="5"/>
        <v>#NUM!</v>
      </c>
      <c r="R24" s="3"/>
      <c r="S24" s="87">
        <f t="shared" si="6"/>
        <v>0</v>
      </c>
      <c r="T24" s="72" t="e">
        <f t="shared" si="7"/>
        <v>#NUM!</v>
      </c>
      <c r="U24" s="68"/>
      <c r="V24" s="80">
        <f t="shared" si="33"/>
        <v>0</v>
      </c>
      <c r="X24" s="16">
        <f t="shared" si="8"/>
        <v>0</v>
      </c>
      <c r="Y24" s="23" t="e">
        <f t="shared" si="9"/>
        <v>#NUM!</v>
      </c>
      <c r="AA24" s="23" t="e">
        <f t="shared" si="10"/>
        <v>#NUM!</v>
      </c>
      <c r="AB24" s="23" t="e">
        <f t="shared" si="11"/>
        <v>#NUM!</v>
      </c>
      <c r="AC24" s="23" t="e">
        <f t="shared" si="12"/>
        <v>#NUM!</v>
      </c>
      <c r="AD24" s="23" t="e">
        <f t="shared" si="13"/>
        <v>#NUM!</v>
      </c>
      <c r="AE24" s="23" t="e">
        <f t="shared" si="34"/>
        <v>#NUM!</v>
      </c>
      <c r="AF24" s="16">
        <f t="shared" si="35"/>
        <v>0</v>
      </c>
      <c r="AG24" s="16">
        <f t="shared" si="36"/>
        <v>0</v>
      </c>
      <c r="AI24" s="20" t="e">
        <f>STANDARDIZE(C24,C41,C42)</f>
        <v>#NUM!</v>
      </c>
      <c r="AJ24" s="20" t="e">
        <f>STANDARDIZE(D24,D41,D42)</f>
        <v>#NUM!</v>
      </c>
      <c r="AK24" s="24">
        <f t="shared" si="37"/>
        <v>0</v>
      </c>
      <c r="AL24" s="24">
        <f t="shared" si="38"/>
        <v>0</v>
      </c>
      <c r="AM24" s="20" t="e">
        <f>STANDARDIZE(AK24,AK41,AK42)</f>
        <v>#NUM!</v>
      </c>
      <c r="AN24" s="20" t="e">
        <f>STANDARDIZE(AL24,AL41,AL42)</f>
        <v>#NUM!</v>
      </c>
      <c r="AO24" s="1"/>
      <c r="AP24" s="20" t="e">
        <f t="shared" ref="AP24:AV24" si="83">STANDARDIZE(C24,C41,C42)</f>
        <v>#NUM!</v>
      </c>
      <c r="AQ24" s="20" t="e">
        <f t="shared" si="83"/>
        <v>#NUM!</v>
      </c>
      <c r="AR24" s="20" t="e">
        <f t="shared" si="83"/>
        <v>#NUM!</v>
      </c>
      <c r="AS24" s="20" t="e">
        <f t="shared" si="83"/>
        <v>#NUM!</v>
      </c>
      <c r="AT24" s="20" t="e">
        <f t="shared" si="83"/>
        <v>#NUM!</v>
      </c>
      <c r="AU24" s="20" t="e">
        <f t="shared" si="83"/>
        <v>#NUM!</v>
      </c>
      <c r="AV24" s="20" t="e">
        <f t="shared" si="83"/>
        <v>#NUM!</v>
      </c>
      <c r="AW24" s="1"/>
      <c r="AX24" s="20">
        <f t="shared" si="40"/>
        <v>0</v>
      </c>
      <c r="AY24" s="20" t="e">
        <f>STANDARDIZE(AX24,AX41,AX42)</f>
        <v>#NUM!</v>
      </c>
      <c r="AZ24" s="20"/>
      <c r="BA24" s="26" t="e">
        <f t="shared" si="15"/>
        <v>#NUM!</v>
      </c>
      <c r="BB24" s="26" t="e">
        <f t="shared" si="16"/>
        <v>#NUM!</v>
      </c>
      <c r="BC24" s="26" t="e">
        <f t="shared" si="17"/>
        <v>#NUM!</v>
      </c>
      <c r="BD24" s="26" t="e">
        <f t="shared" si="41"/>
        <v>#NUM!</v>
      </c>
      <c r="BE24" s="26" t="e">
        <f t="shared" si="18"/>
        <v>#NUM!</v>
      </c>
      <c r="BF24" s="26" t="e">
        <f t="shared" si="19"/>
        <v>#NUM!</v>
      </c>
      <c r="BG24" s="26" t="e">
        <f t="shared" si="20"/>
        <v>#NUM!</v>
      </c>
      <c r="BH24" s="26" t="e">
        <f t="shared" si="42"/>
        <v>#NUM!</v>
      </c>
      <c r="BI24" s="26" t="e">
        <f t="shared" si="21"/>
        <v>#NUM!</v>
      </c>
      <c r="BJ24" s="26" t="e">
        <f t="shared" si="22"/>
        <v>#NUM!</v>
      </c>
      <c r="BK24" s="26" t="e">
        <f t="shared" si="23"/>
        <v>#NUM!</v>
      </c>
      <c r="BL24" s="26" t="e">
        <f t="shared" si="43"/>
        <v>#NUM!</v>
      </c>
      <c r="BM24" s="26" t="e">
        <f t="shared" si="24"/>
        <v>#NUM!</v>
      </c>
      <c r="BN24" s="26" t="e">
        <f t="shared" si="25"/>
        <v>#NUM!</v>
      </c>
      <c r="BO24" s="26" t="e">
        <f t="shared" si="26"/>
        <v>#NUM!</v>
      </c>
      <c r="BP24" s="26" t="e">
        <f t="shared" si="44"/>
        <v>#NUM!</v>
      </c>
      <c r="BQ24" s="26" t="e">
        <f t="shared" si="27"/>
        <v>#NUM!</v>
      </c>
      <c r="BR24" s="26" t="e">
        <f t="shared" si="28"/>
        <v>#NUM!</v>
      </c>
      <c r="BS24" s="26" t="e">
        <f t="shared" si="29"/>
        <v>#NUM!</v>
      </c>
      <c r="BT24" s="26" t="e">
        <f t="shared" si="30"/>
        <v>#NUM!</v>
      </c>
      <c r="BU24" s="26" t="e">
        <f t="shared" si="45"/>
        <v>#NUM!</v>
      </c>
      <c r="BV24" s="1"/>
      <c r="CB24"/>
      <c r="CC24"/>
      <c r="CD24"/>
      <c r="CE24"/>
      <c r="CF24"/>
      <c r="CG24"/>
      <c r="CH24"/>
    </row>
    <row r="25" spans="1:86">
      <c r="A25" s="1">
        <v>22</v>
      </c>
      <c r="B25" s="1"/>
      <c r="C25" s="8">
        <f t="shared" ref="C25:I25" si="84">COUNTIF(C57:C161,22)</f>
        <v>0</v>
      </c>
      <c r="D25" s="8">
        <f t="shared" si="84"/>
        <v>0</v>
      </c>
      <c r="E25" s="21">
        <f t="shared" si="84"/>
        <v>0</v>
      </c>
      <c r="F25" s="22">
        <f t="shared" si="84"/>
        <v>0</v>
      </c>
      <c r="G25" s="128">
        <f t="shared" si="84"/>
        <v>0</v>
      </c>
      <c r="H25" s="133">
        <f t="shared" si="84"/>
        <v>0</v>
      </c>
      <c r="I25" s="8">
        <f t="shared" si="84"/>
        <v>0</v>
      </c>
      <c r="L25" s="86">
        <f t="shared" si="32"/>
        <v>0</v>
      </c>
      <c r="M25" s="87">
        <f t="shared" si="1"/>
        <v>0</v>
      </c>
      <c r="N25" s="87">
        <f t="shared" si="2"/>
        <v>0</v>
      </c>
      <c r="O25" s="15" t="e">
        <f t="shared" si="3"/>
        <v>#NUM!</v>
      </c>
      <c r="P25" s="15" t="e">
        <f t="shared" si="4"/>
        <v>#NUM!</v>
      </c>
      <c r="Q25" s="15" t="e">
        <f t="shared" si="5"/>
        <v>#NUM!</v>
      </c>
      <c r="R25" s="3"/>
      <c r="S25" s="87">
        <f t="shared" si="6"/>
        <v>0</v>
      </c>
      <c r="T25" s="72" t="e">
        <f t="shared" si="7"/>
        <v>#NUM!</v>
      </c>
      <c r="U25" s="68"/>
      <c r="V25" s="80">
        <f t="shared" si="33"/>
        <v>0</v>
      </c>
      <c r="X25" s="16">
        <f t="shared" si="8"/>
        <v>0</v>
      </c>
      <c r="Y25" s="23" t="e">
        <f t="shared" si="9"/>
        <v>#NUM!</v>
      </c>
      <c r="AA25" s="23" t="e">
        <f t="shared" si="10"/>
        <v>#NUM!</v>
      </c>
      <c r="AB25" s="23" t="e">
        <f t="shared" si="11"/>
        <v>#NUM!</v>
      </c>
      <c r="AC25" s="23" t="e">
        <f t="shared" si="12"/>
        <v>#NUM!</v>
      </c>
      <c r="AD25" s="23" t="e">
        <f t="shared" si="13"/>
        <v>#NUM!</v>
      </c>
      <c r="AE25" s="23" t="e">
        <f t="shared" si="34"/>
        <v>#NUM!</v>
      </c>
      <c r="AF25" s="16">
        <f t="shared" si="35"/>
        <v>0</v>
      </c>
      <c r="AG25" s="16">
        <f t="shared" si="36"/>
        <v>0</v>
      </c>
      <c r="AI25" s="20" t="e">
        <f>STANDARDIZE(C25,C41,C42)</f>
        <v>#NUM!</v>
      </c>
      <c r="AJ25" s="20" t="e">
        <f>STANDARDIZE(D25,D41,D42)</f>
        <v>#NUM!</v>
      </c>
      <c r="AK25" s="24">
        <f t="shared" si="37"/>
        <v>0</v>
      </c>
      <c r="AL25" s="24">
        <f t="shared" si="38"/>
        <v>0</v>
      </c>
      <c r="AM25" s="20" t="e">
        <f>STANDARDIZE(AK25,AK41,AK42)</f>
        <v>#NUM!</v>
      </c>
      <c r="AN25" s="20" t="e">
        <f>STANDARDIZE(AL25,AL41,AL42)</f>
        <v>#NUM!</v>
      </c>
      <c r="AO25" s="1"/>
      <c r="AP25" s="20" t="e">
        <f t="shared" ref="AP25:AV25" si="85">STANDARDIZE(C25,C41,C42)</f>
        <v>#NUM!</v>
      </c>
      <c r="AQ25" s="20" t="e">
        <f t="shared" si="85"/>
        <v>#NUM!</v>
      </c>
      <c r="AR25" s="20" t="e">
        <f t="shared" si="85"/>
        <v>#NUM!</v>
      </c>
      <c r="AS25" s="20" t="e">
        <f t="shared" si="85"/>
        <v>#NUM!</v>
      </c>
      <c r="AT25" s="20" t="e">
        <f t="shared" si="85"/>
        <v>#NUM!</v>
      </c>
      <c r="AU25" s="20" t="e">
        <f t="shared" si="85"/>
        <v>#NUM!</v>
      </c>
      <c r="AV25" s="20" t="e">
        <f t="shared" si="85"/>
        <v>#NUM!</v>
      </c>
      <c r="AW25" s="1"/>
      <c r="AX25" s="20">
        <f t="shared" si="40"/>
        <v>0</v>
      </c>
      <c r="AY25" s="20" t="e">
        <f>STANDARDIZE(AX25,AX41,AX42)</f>
        <v>#NUM!</v>
      </c>
      <c r="AZ25" s="20"/>
      <c r="BA25" s="26" t="e">
        <f t="shared" si="15"/>
        <v>#NUM!</v>
      </c>
      <c r="BB25" s="26" t="e">
        <f t="shared" si="16"/>
        <v>#NUM!</v>
      </c>
      <c r="BC25" s="26" t="e">
        <f t="shared" si="17"/>
        <v>#NUM!</v>
      </c>
      <c r="BD25" s="26" t="e">
        <f t="shared" si="41"/>
        <v>#NUM!</v>
      </c>
      <c r="BE25" s="26" t="e">
        <f t="shared" si="18"/>
        <v>#NUM!</v>
      </c>
      <c r="BF25" s="26" t="e">
        <f t="shared" si="19"/>
        <v>#NUM!</v>
      </c>
      <c r="BG25" s="26" t="e">
        <f t="shared" si="20"/>
        <v>#NUM!</v>
      </c>
      <c r="BH25" s="26" t="e">
        <f t="shared" si="42"/>
        <v>#NUM!</v>
      </c>
      <c r="BI25" s="26" t="e">
        <f t="shared" si="21"/>
        <v>#NUM!</v>
      </c>
      <c r="BJ25" s="26" t="e">
        <f t="shared" si="22"/>
        <v>#NUM!</v>
      </c>
      <c r="BK25" s="26" t="e">
        <f t="shared" si="23"/>
        <v>#NUM!</v>
      </c>
      <c r="BL25" s="26" t="e">
        <f t="shared" si="43"/>
        <v>#NUM!</v>
      </c>
      <c r="BM25" s="26" t="e">
        <f t="shared" si="24"/>
        <v>#NUM!</v>
      </c>
      <c r="BN25" s="26" t="e">
        <f t="shared" si="25"/>
        <v>#NUM!</v>
      </c>
      <c r="BO25" s="26" t="e">
        <f t="shared" si="26"/>
        <v>#NUM!</v>
      </c>
      <c r="BP25" s="26" t="e">
        <f t="shared" si="44"/>
        <v>#NUM!</v>
      </c>
      <c r="BQ25" s="26" t="e">
        <f t="shared" si="27"/>
        <v>#NUM!</v>
      </c>
      <c r="BR25" s="26" t="e">
        <f t="shared" si="28"/>
        <v>#NUM!</v>
      </c>
      <c r="BS25" s="26" t="e">
        <f t="shared" si="29"/>
        <v>#NUM!</v>
      </c>
      <c r="BT25" s="26" t="e">
        <f t="shared" si="30"/>
        <v>#NUM!</v>
      </c>
      <c r="BU25" s="26" t="e">
        <f t="shared" si="45"/>
        <v>#NUM!</v>
      </c>
      <c r="BV25" s="1"/>
      <c r="CB25"/>
      <c r="CC25"/>
      <c r="CD25"/>
      <c r="CE25"/>
      <c r="CF25"/>
      <c r="CG25"/>
      <c r="CH25"/>
    </row>
    <row r="26" spans="1:86">
      <c r="A26" s="1">
        <v>23</v>
      </c>
      <c r="B26" s="1"/>
      <c r="C26" s="8">
        <f t="shared" ref="C26:I26" si="86">COUNTIF(C57:C161,23)</f>
        <v>0</v>
      </c>
      <c r="D26" s="8">
        <f t="shared" si="86"/>
        <v>0</v>
      </c>
      <c r="E26" s="21">
        <f t="shared" si="86"/>
        <v>0</v>
      </c>
      <c r="F26" s="22">
        <f t="shared" si="86"/>
        <v>0</v>
      </c>
      <c r="G26" s="128">
        <f t="shared" si="86"/>
        <v>0</v>
      </c>
      <c r="H26" s="133">
        <f t="shared" si="86"/>
        <v>0</v>
      </c>
      <c r="I26" s="8">
        <f t="shared" si="86"/>
        <v>0</v>
      </c>
      <c r="L26" s="86">
        <f t="shared" si="32"/>
        <v>0</v>
      </c>
      <c r="M26" s="87">
        <f t="shared" si="1"/>
        <v>0</v>
      </c>
      <c r="N26" s="87">
        <f t="shared" si="2"/>
        <v>0</v>
      </c>
      <c r="O26" s="15" t="e">
        <f t="shared" si="3"/>
        <v>#NUM!</v>
      </c>
      <c r="P26" s="15" t="e">
        <f t="shared" si="4"/>
        <v>#NUM!</v>
      </c>
      <c r="Q26" s="15" t="e">
        <f t="shared" si="5"/>
        <v>#NUM!</v>
      </c>
      <c r="R26" s="3"/>
      <c r="S26" s="87">
        <f t="shared" si="6"/>
        <v>0</v>
      </c>
      <c r="T26" s="72" t="e">
        <f t="shared" si="7"/>
        <v>#NUM!</v>
      </c>
      <c r="U26" s="68"/>
      <c r="V26" s="80">
        <f t="shared" si="33"/>
        <v>0</v>
      </c>
      <c r="X26" s="16">
        <f t="shared" si="8"/>
        <v>0</v>
      </c>
      <c r="Y26" s="23" t="e">
        <f t="shared" si="9"/>
        <v>#NUM!</v>
      </c>
      <c r="AA26" s="23" t="e">
        <f t="shared" si="10"/>
        <v>#NUM!</v>
      </c>
      <c r="AB26" s="23" t="e">
        <f t="shared" si="11"/>
        <v>#NUM!</v>
      </c>
      <c r="AC26" s="23" t="e">
        <f t="shared" si="12"/>
        <v>#NUM!</v>
      </c>
      <c r="AD26" s="23" t="e">
        <f t="shared" si="13"/>
        <v>#NUM!</v>
      </c>
      <c r="AE26" s="23" t="e">
        <f t="shared" si="34"/>
        <v>#NUM!</v>
      </c>
      <c r="AF26" s="16">
        <f t="shared" si="35"/>
        <v>0</v>
      </c>
      <c r="AG26" s="16">
        <f t="shared" si="36"/>
        <v>0</v>
      </c>
      <c r="AI26" s="20" t="e">
        <f>STANDARDIZE(C26,C41,C42)</f>
        <v>#NUM!</v>
      </c>
      <c r="AJ26" s="20" t="e">
        <f>STANDARDIZE(D26,D41,D42)</f>
        <v>#NUM!</v>
      </c>
      <c r="AK26" s="24">
        <f t="shared" si="37"/>
        <v>0</v>
      </c>
      <c r="AL26" s="24">
        <f t="shared" si="38"/>
        <v>0</v>
      </c>
      <c r="AM26" s="20" t="e">
        <f>STANDARDIZE(AK26,AK41,AK42)</f>
        <v>#NUM!</v>
      </c>
      <c r="AN26" s="20" t="e">
        <f>STANDARDIZE(AL26,AL41,AL42)</f>
        <v>#NUM!</v>
      </c>
      <c r="AO26" s="1"/>
      <c r="AP26" s="20" t="e">
        <f t="shared" ref="AP26:AV26" si="87">STANDARDIZE(C26,C41,C42)</f>
        <v>#NUM!</v>
      </c>
      <c r="AQ26" s="20" t="e">
        <f t="shared" si="87"/>
        <v>#NUM!</v>
      </c>
      <c r="AR26" s="20" t="e">
        <f t="shared" si="87"/>
        <v>#NUM!</v>
      </c>
      <c r="AS26" s="20" t="e">
        <f t="shared" si="87"/>
        <v>#NUM!</v>
      </c>
      <c r="AT26" s="20" t="e">
        <f t="shared" si="87"/>
        <v>#NUM!</v>
      </c>
      <c r="AU26" s="20" t="e">
        <f t="shared" si="87"/>
        <v>#NUM!</v>
      </c>
      <c r="AV26" s="20" t="e">
        <f t="shared" si="87"/>
        <v>#NUM!</v>
      </c>
      <c r="AW26" s="1"/>
      <c r="AX26" s="20">
        <f t="shared" si="40"/>
        <v>0</v>
      </c>
      <c r="AY26" s="20" t="e">
        <f>STANDARDIZE(AX26,AX41,AX42)</f>
        <v>#NUM!</v>
      </c>
      <c r="AZ26" s="20"/>
      <c r="BA26" s="26" t="e">
        <f t="shared" si="15"/>
        <v>#NUM!</v>
      </c>
      <c r="BB26" s="26" t="e">
        <f t="shared" si="16"/>
        <v>#NUM!</v>
      </c>
      <c r="BC26" s="26" t="e">
        <f t="shared" si="17"/>
        <v>#NUM!</v>
      </c>
      <c r="BD26" s="26" t="e">
        <f t="shared" si="41"/>
        <v>#NUM!</v>
      </c>
      <c r="BE26" s="26" t="e">
        <f t="shared" si="18"/>
        <v>#NUM!</v>
      </c>
      <c r="BF26" s="26" t="e">
        <f t="shared" si="19"/>
        <v>#NUM!</v>
      </c>
      <c r="BG26" s="26" t="e">
        <f t="shared" si="20"/>
        <v>#NUM!</v>
      </c>
      <c r="BH26" s="26" t="e">
        <f t="shared" si="42"/>
        <v>#NUM!</v>
      </c>
      <c r="BI26" s="26" t="e">
        <f t="shared" si="21"/>
        <v>#NUM!</v>
      </c>
      <c r="BJ26" s="26" t="e">
        <f t="shared" si="22"/>
        <v>#NUM!</v>
      </c>
      <c r="BK26" s="26" t="e">
        <f t="shared" si="23"/>
        <v>#NUM!</v>
      </c>
      <c r="BL26" s="26" t="e">
        <f t="shared" si="43"/>
        <v>#NUM!</v>
      </c>
      <c r="BM26" s="26" t="e">
        <f t="shared" si="24"/>
        <v>#NUM!</v>
      </c>
      <c r="BN26" s="26" t="e">
        <f t="shared" si="25"/>
        <v>#NUM!</v>
      </c>
      <c r="BO26" s="26" t="e">
        <f t="shared" si="26"/>
        <v>#NUM!</v>
      </c>
      <c r="BP26" s="26" t="e">
        <f t="shared" si="44"/>
        <v>#NUM!</v>
      </c>
      <c r="BQ26" s="26" t="e">
        <f t="shared" si="27"/>
        <v>#NUM!</v>
      </c>
      <c r="BR26" s="26" t="e">
        <f t="shared" si="28"/>
        <v>#NUM!</v>
      </c>
      <c r="BS26" s="26" t="e">
        <f t="shared" si="29"/>
        <v>#NUM!</v>
      </c>
      <c r="BT26" s="26" t="e">
        <f t="shared" si="30"/>
        <v>#NUM!</v>
      </c>
      <c r="BU26" s="26" t="e">
        <f t="shared" si="45"/>
        <v>#NUM!</v>
      </c>
      <c r="BV26" s="1"/>
      <c r="CB26"/>
      <c r="CC26"/>
      <c r="CD26"/>
      <c r="CE26"/>
      <c r="CF26"/>
      <c r="CG26"/>
      <c r="CH26"/>
    </row>
    <row r="27" spans="1:86">
      <c r="A27" s="1">
        <v>24</v>
      </c>
      <c r="B27" s="1"/>
      <c r="C27" s="8">
        <f t="shared" ref="C27:I27" si="88">COUNTIF(C57:C161,24)</f>
        <v>0</v>
      </c>
      <c r="D27" s="8">
        <f t="shared" si="88"/>
        <v>0</v>
      </c>
      <c r="E27" s="21">
        <f t="shared" si="88"/>
        <v>0</v>
      </c>
      <c r="F27" s="22">
        <f t="shared" si="88"/>
        <v>0</v>
      </c>
      <c r="G27" s="128">
        <f t="shared" si="88"/>
        <v>0</v>
      </c>
      <c r="H27" s="133">
        <f t="shared" si="88"/>
        <v>0</v>
      </c>
      <c r="I27" s="8">
        <f t="shared" si="88"/>
        <v>0</v>
      </c>
      <c r="L27" s="86">
        <f t="shared" si="32"/>
        <v>0</v>
      </c>
      <c r="M27" s="87">
        <f t="shared" si="1"/>
        <v>0</v>
      </c>
      <c r="N27" s="87">
        <f t="shared" si="2"/>
        <v>0</v>
      </c>
      <c r="O27" s="15" t="e">
        <f t="shared" si="3"/>
        <v>#NUM!</v>
      </c>
      <c r="P27" s="15" t="e">
        <f t="shared" si="4"/>
        <v>#NUM!</v>
      </c>
      <c r="Q27" s="15" t="e">
        <f t="shared" si="5"/>
        <v>#NUM!</v>
      </c>
      <c r="R27" s="3"/>
      <c r="S27" s="87">
        <f t="shared" si="6"/>
        <v>0</v>
      </c>
      <c r="T27" s="72" t="e">
        <f t="shared" si="7"/>
        <v>#NUM!</v>
      </c>
      <c r="U27" s="68"/>
      <c r="V27" s="80">
        <f t="shared" si="33"/>
        <v>0</v>
      </c>
      <c r="X27" s="16">
        <f t="shared" si="8"/>
        <v>0</v>
      </c>
      <c r="Y27" s="23" t="e">
        <f t="shared" si="9"/>
        <v>#NUM!</v>
      </c>
      <c r="AA27" s="23" t="e">
        <f t="shared" si="10"/>
        <v>#NUM!</v>
      </c>
      <c r="AB27" s="23" t="e">
        <f t="shared" si="11"/>
        <v>#NUM!</v>
      </c>
      <c r="AC27" s="23" t="e">
        <f t="shared" si="12"/>
        <v>#NUM!</v>
      </c>
      <c r="AD27" s="23" t="e">
        <f t="shared" si="13"/>
        <v>#NUM!</v>
      </c>
      <c r="AE27" s="23" t="e">
        <f t="shared" si="34"/>
        <v>#NUM!</v>
      </c>
      <c r="AF27" s="16">
        <f t="shared" si="35"/>
        <v>0</v>
      </c>
      <c r="AG27" s="16">
        <f t="shared" si="36"/>
        <v>0</v>
      </c>
      <c r="AI27" s="20" t="e">
        <f>STANDARDIZE(C27,C41,C42)</f>
        <v>#NUM!</v>
      </c>
      <c r="AJ27" s="20" t="e">
        <f>STANDARDIZE(D27,D41,D42)</f>
        <v>#NUM!</v>
      </c>
      <c r="AK27" s="24">
        <f t="shared" si="37"/>
        <v>0</v>
      </c>
      <c r="AL27" s="24">
        <f t="shared" si="38"/>
        <v>0</v>
      </c>
      <c r="AM27" s="20" t="e">
        <f>STANDARDIZE(AK27,AK41,AK42)</f>
        <v>#NUM!</v>
      </c>
      <c r="AN27" s="20" t="e">
        <f>STANDARDIZE(AL27,AL41,AL42)</f>
        <v>#NUM!</v>
      </c>
      <c r="AO27" s="1"/>
      <c r="AP27" s="20" t="e">
        <f t="shared" ref="AP27:AV27" si="89">STANDARDIZE(C27,C41,C42)</f>
        <v>#NUM!</v>
      </c>
      <c r="AQ27" s="20" t="e">
        <f t="shared" si="89"/>
        <v>#NUM!</v>
      </c>
      <c r="AR27" s="20" t="e">
        <f t="shared" si="89"/>
        <v>#NUM!</v>
      </c>
      <c r="AS27" s="20" t="e">
        <f t="shared" si="89"/>
        <v>#NUM!</v>
      </c>
      <c r="AT27" s="20" t="e">
        <f t="shared" si="89"/>
        <v>#NUM!</v>
      </c>
      <c r="AU27" s="20" t="e">
        <f t="shared" si="89"/>
        <v>#NUM!</v>
      </c>
      <c r="AV27" s="20" t="e">
        <f t="shared" si="89"/>
        <v>#NUM!</v>
      </c>
      <c r="AW27" s="1"/>
      <c r="AX27" s="20">
        <f t="shared" si="40"/>
        <v>0</v>
      </c>
      <c r="AY27" s="20" t="e">
        <f>STANDARDIZE(AX27,AX41,AX42)</f>
        <v>#NUM!</v>
      </c>
      <c r="AZ27" s="20"/>
      <c r="BA27" s="26" t="e">
        <f t="shared" si="15"/>
        <v>#NUM!</v>
      </c>
      <c r="BB27" s="26" t="e">
        <f t="shared" si="16"/>
        <v>#NUM!</v>
      </c>
      <c r="BC27" s="26" t="e">
        <f t="shared" si="17"/>
        <v>#NUM!</v>
      </c>
      <c r="BD27" s="26" t="e">
        <f t="shared" si="41"/>
        <v>#NUM!</v>
      </c>
      <c r="BE27" s="26" t="e">
        <f t="shared" si="18"/>
        <v>#NUM!</v>
      </c>
      <c r="BF27" s="26" t="e">
        <f t="shared" si="19"/>
        <v>#NUM!</v>
      </c>
      <c r="BG27" s="26" t="e">
        <f t="shared" si="20"/>
        <v>#NUM!</v>
      </c>
      <c r="BH27" s="26" t="e">
        <f t="shared" si="42"/>
        <v>#NUM!</v>
      </c>
      <c r="BI27" s="26" t="e">
        <f t="shared" si="21"/>
        <v>#NUM!</v>
      </c>
      <c r="BJ27" s="26" t="e">
        <f t="shared" si="22"/>
        <v>#NUM!</v>
      </c>
      <c r="BK27" s="26" t="e">
        <f t="shared" si="23"/>
        <v>#NUM!</v>
      </c>
      <c r="BL27" s="26" t="e">
        <f t="shared" si="43"/>
        <v>#NUM!</v>
      </c>
      <c r="BM27" s="26" t="e">
        <f t="shared" si="24"/>
        <v>#NUM!</v>
      </c>
      <c r="BN27" s="26" t="e">
        <f t="shared" si="25"/>
        <v>#NUM!</v>
      </c>
      <c r="BO27" s="26" t="e">
        <f t="shared" si="26"/>
        <v>#NUM!</v>
      </c>
      <c r="BP27" s="26" t="e">
        <f t="shared" si="44"/>
        <v>#NUM!</v>
      </c>
      <c r="BQ27" s="26" t="e">
        <f t="shared" si="27"/>
        <v>#NUM!</v>
      </c>
      <c r="BR27" s="26" t="e">
        <f t="shared" si="28"/>
        <v>#NUM!</v>
      </c>
      <c r="BS27" s="26" t="e">
        <f t="shared" si="29"/>
        <v>#NUM!</v>
      </c>
      <c r="BT27" s="26" t="e">
        <f t="shared" si="30"/>
        <v>#NUM!</v>
      </c>
      <c r="BU27" s="26" t="e">
        <f t="shared" si="45"/>
        <v>#NUM!</v>
      </c>
      <c r="BV27" s="1"/>
      <c r="CB27"/>
      <c r="CC27"/>
      <c r="CD27"/>
      <c r="CE27"/>
      <c r="CF27"/>
      <c r="CG27"/>
      <c r="CH27"/>
    </row>
    <row r="28" spans="1:86">
      <c r="A28" s="1">
        <v>25</v>
      </c>
      <c r="B28" s="1"/>
      <c r="C28" s="8">
        <f t="shared" ref="C28:I28" si="90">COUNTIF(C57:C161,25)</f>
        <v>0</v>
      </c>
      <c r="D28" s="8">
        <f t="shared" si="90"/>
        <v>0</v>
      </c>
      <c r="E28" s="21">
        <f t="shared" si="90"/>
        <v>0</v>
      </c>
      <c r="F28" s="22">
        <f t="shared" si="90"/>
        <v>0</v>
      </c>
      <c r="G28" s="128">
        <f t="shared" si="90"/>
        <v>0</v>
      </c>
      <c r="H28" s="133">
        <f t="shared" si="90"/>
        <v>0</v>
      </c>
      <c r="I28" s="8">
        <f t="shared" si="90"/>
        <v>0</v>
      </c>
      <c r="L28" s="86">
        <f t="shared" si="32"/>
        <v>0</v>
      </c>
      <c r="M28" s="87">
        <f t="shared" si="1"/>
        <v>0</v>
      </c>
      <c r="N28" s="87">
        <f t="shared" si="2"/>
        <v>0</v>
      </c>
      <c r="O28" s="15" t="e">
        <f t="shared" si="3"/>
        <v>#NUM!</v>
      </c>
      <c r="P28" s="15" t="e">
        <f t="shared" si="4"/>
        <v>#NUM!</v>
      </c>
      <c r="Q28" s="15" t="e">
        <f t="shared" si="5"/>
        <v>#NUM!</v>
      </c>
      <c r="R28" s="3"/>
      <c r="S28" s="87">
        <f t="shared" si="6"/>
        <v>0</v>
      </c>
      <c r="T28" s="72" t="e">
        <f t="shared" si="7"/>
        <v>#NUM!</v>
      </c>
      <c r="U28" s="68"/>
      <c r="V28" s="80">
        <f t="shared" si="33"/>
        <v>0</v>
      </c>
      <c r="X28" s="16">
        <f t="shared" si="8"/>
        <v>0</v>
      </c>
      <c r="Y28" s="23" t="e">
        <f t="shared" si="9"/>
        <v>#NUM!</v>
      </c>
      <c r="AA28" s="23" t="e">
        <f t="shared" si="10"/>
        <v>#NUM!</v>
      </c>
      <c r="AB28" s="23" t="e">
        <f t="shared" si="11"/>
        <v>#NUM!</v>
      </c>
      <c r="AC28" s="23" t="e">
        <f t="shared" si="12"/>
        <v>#NUM!</v>
      </c>
      <c r="AD28" s="23" t="e">
        <f t="shared" si="13"/>
        <v>#NUM!</v>
      </c>
      <c r="AE28" s="23" t="e">
        <f t="shared" si="34"/>
        <v>#NUM!</v>
      </c>
      <c r="AF28" s="16">
        <f t="shared" si="35"/>
        <v>0</v>
      </c>
      <c r="AG28" s="16">
        <f t="shared" si="36"/>
        <v>0</v>
      </c>
      <c r="AI28" s="20" t="e">
        <f>STANDARDIZE(C28,C41,C42)</f>
        <v>#NUM!</v>
      </c>
      <c r="AJ28" s="20" t="e">
        <f>STANDARDIZE(D28,D41,D42)</f>
        <v>#NUM!</v>
      </c>
      <c r="AK28" s="24">
        <f t="shared" si="37"/>
        <v>0</v>
      </c>
      <c r="AL28" s="24">
        <f t="shared" si="38"/>
        <v>0</v>
      </c>
      <c r="AM28" s="20" t="e">
        <f>STANDARDIZE(AK28,AK41,AK42)</f>
        <v>#NUM!</v>
      </c>
      <c r="AN28" s="20" t="e">
        <f>STANDARDIZE(AL28,AL41,AL42)</f>
        <v>#NUM!</v>
      </c>
      <c r="AO28" s="1"/>
      <c r="AP28" s="20" t="e">
        <f t="shared" ref="AP28:AV28" si="91">STANDARDIZE(C28,C41,C42)</f>
        <v>#NUM!</v>
      </c>
      <c r="AQ28" s="20" t="e">
        <f t="shared" si="91"/>
        <v>#NUM!</v>
      </c>
      <c r="AR28" s="20" t="e">
        <f t="shared" si="91"/>
        <v>#NUM!</v>
      </c>
      <c r="AS28" s="20" t="e">
        <f t="shared" si="91"/>
        <v>#NUM!</v>
      </c>
      <c r="AT28" s="20" t="e">
        <f t="shared" si="91"/>
        <v>#NUM!</v>
      </c>
      <c r="AU28" s="20" t="e">
        <f t="shared" si="91"/>
        <v>#NUM!</v>
      </c>
      <c r="AV28" s="20" t="e">
        <f t="shared" si="91"/>
        <v>#NUM!</v>
      </c>
      <c r="AW28" s="1"/>
      <c r="AX28" s="20">
        <f t="shared" si="40"/>
        <v>0</v>
      </c>
      <c r="AY28" s="20" t="e">
        <f>STANDARDIZE(AX28,AX41,AX42)</f>
        <v>#NUM!</v>
      </c>
      <c r="AZ28" s="20"/>
      <c r="BA28" s="26" t="e">
        <f t="shared" si="15"/>
        <v>#NUM!</v>
      </c>
      <c r="BB28" s="26" t="e">
        <f t="shared" si="16"/>
        <v>#NUM!</v>
      </c>
      <c r="BC28" s="26" t="e">
        <f t="shared" si="17"/>
        <v>#NUM!</v>
      </c>
      <c r="BD28" s="26" t="e">
        <f t="shared" si="41"/>
        <v>#NUM!</v>
      </c>
      <c r="BE28" s="26" t="e">
        <f t="shared" si="18"/>
        <v>#NUM!</v>
      </c>
      <c r="BF28" s="26" t="e">
        <f t="shared" si="19"/>
        <v>#NUM!</v>
      </c>
      <c r="BG28" s="26" t="e">
        <f t="shared" si="20"/>
        <v>#NUM!</v>
      </c>
      <c r="BH28" s="26" t="e">
        <f t="shared" si="42"/>
        <v>#NUM!</v>
      </c>
      <c r="BI28" s="26" t="e">
        <f t="shared" si="21"/>
        <v>#NUM!</v>
      </c>
      <c r="BJ28" s="26" t="e">
        <f t="shared" si="22"/>
        <v>#NUM!</v>
      </c>
      <c r="BK28" s="26" t="e">
        <f t="shared" si="23"/>
        <v>#NUM!</v>
      </c>
      <c r="BL28" s="26" t="e">
        <f t="shared" si="43"/>
        <v>#NUM!</v>
      </c>
      <c r="BM28" s="26" t="e">
        <f t="shared" si="24"/>
        <v>#NUM!</v>
      </c>
      <c r="BN28" s="26" t="e">
        <f t="shared" si="25"/>
        <v>#NUM!</v>
      </c>
      <c r="BO28" s="26" t="e">
        <f t="shared" si="26"/>
        <v>#NUM!</v>
      </c>
      <c r="BP28" s="26" t="e">
        <f t="shared" si="44"/>
        <v>#NUM!</v>
      </c>
      <c r="BQ28" s="26" t="e">
        <f t="shared" si="27"/>
        <v>#NUM!</v>
      </c>
      <c r="BR28" s="26" t="e">
        <f t="shared" si="28"/>
        <v>#NUM!</v>
      </c>
      <c r="BS28" s="26" t="e">
        <f t="shared" si="29"/>
        <v>#NUM!</v>
      </c>
      <c r="BT28" s="26" t="e">
        <f t="shared" si="30"/>
        <v>#NUM!</v>
      </c>
      <c r="BU28" s="26" t="e">
        <f t="shared" si="45"/>
        <v>#NUM!</v>
      </c>
      <c r="BV28" s="1"/>
      <c r="CB28"/>
      <c r="CC28"/>
      <c r="CD28"/>
      <c r="CE28"/>
      <c r="CF28"/>
      <c r="CG28"/>
      <c r="CH28"/>
    </row>
    <row r="29" spans="1:86">
      <c r="A29" s="1">
        <v>26</v>
      </c>
      <c r="B29" s="1"/>
      <c r="C29" s="8">
        <f t="shared" ref="C29:I29" si="92">COUNTIF(C57:C161,26)</f>
        <v>0</v>
      </c>
      <c r="D29" s="8">
        <f t="shared" si="92"/>
        <v>0</v>
      </c>
      <c r="E29" s="21">
        <f t="shared" si="92"/>
        <v>0</v>
      </c>
      <c r="F29" s="22">
        <f t="shared" si="92"/>
        <v>0</v>
      </c>
      <c r="G29" s="128">
        <f t="shared" si="92"/>
        <v>0</v>
      </c>
      <c r="H29" s="133">
        <f t="shared" si="92"/>
        <v>0</v>
      </c>
      <c r="I29" s="8">
        <f t="shared" si="92"/>
        <v>0</v>
      </c>
      <c r="L29" s="86">
        <f t="shared" si="32"/>
        <v>0</v>
      </c>
      <c r="M29" s="87">
        <f t="shared" si="1"/>
        <v>0</v>
      </c>
      <c r="N29" s="87">
        <f t="shared" si="2"/>
        <v>0</v>
      </c>
      <c r="O29" s="15" t="e">
        <f t="shared" si="3"/>
        <v>#NUM!</v>
      </c>
      <c r="P29" s="15" t="e">
        <f t="shared" si="4"/>
        <v>#NUM!</v>
      </c>
      <c r="Q29" s="15" t="e">
        <f t="shared" si="5"/>
        <v>#NUM!</v>
      </c>
      <c r="R29" s="3"/>
      <c r="S29" s="87">
        <f t="shared" si="6"/>
        <v>0</v>
      </c>
      <c r="T29" s="72" t="e">
        <f t="shared" si="7"/>
        <v>#NUM!</v>
      </c>
      <c r="U29" s="68"/>
      <c r="V29" s="80">
        <f t="shared" si="33"/>
        <v>0</v>
      </c>
      <c r="X29" s="16">
        <f t="shared" si="8"/>
        <v>0</v>
      </c>
      <c r="Y29" s="23" t="e">
        <f t="shared" si="9"/>
        <v>#NUM!</v>
      </c>
      <c r="AA29" s="23" t="e">
        <f t="shared" si="10"/>
        <v>#NUM!</v>
      </c>
      <c r="AB29" s="23" t="e">
        <f t="shared" si="11"/>
        <v>#NUM!</v>
      </c>
      <c r="AC29" s="23" t="e">
        <f t="shared" si="12"/>
        <v>#NUM!</v>
      </c>
      <c r="AD29" s="23" t="e">
        <f t="shared" si="13"/>
        <v>#NUM!</v>
      </c>
      <c r="AE29" s="23" t="e">
        <f t="shared" si="34"/>
        <v>#NUM!</v>
      </c>
      <c r="AF29" s="16">
        <f t="shared" si="35"/>
        <v>0</v>
      </c>
      <c r="AG29" s="16">
        <f t="shared" si="36"/>
        <v>0</v>
      </c>
      <c r="AI29" s="20" t="e">
        <f>STANDARDIZE(C29,C41,C42)</f>
        <v>#NUM!</v>
      </c>
      <c r="AJ29" s="20" t="e">
        <f>STANDARDIZE(D29,D41,D42)</f>
        <v>#NUM!</v>
      </c>
      <c r="AK29" s="24">
        <f t="shared" si="37"/>
        <v>0</v>
      </c>
      <c r="AL29" s="24">
        <f t="shared" si="38"/>
        <v>0</v>
      </c>
      <c r="AM29" s="20" t="e">
        <f>STANDARDIZE(AK29,AK41,AK42)</f>
        <v>#NUM!</v>
      </c>
      <c r="AN29" s="20" t="e">
        <f>STANDARDIZE(AL29,AL41,AL42)</f>
        <v>#NUM!</v>
      </c>
      <c r="AO29" s="1"/>
      <c r="AP29" s="20" t="e">
        <f t="shared" ref="AP29:AV29" si="93">STANDARDIZE(C29,C41,C42)</f>
        <v>#NUM!</v>
      </c>
      <c r="AQ29" s="20" t="e">
        <f t="shared" si="93"/>
        <v>#NUM!</v>
      </c>
      <c r="AR29" s="20" t="e">
        <f t="shared" si="93"/>
        <v>#NUM!</v>
      </c>
      <c r="AS29" s="20" t="e">
        <f t="shared" si="93"/>
        <v>#NUM!</v>
      </c>
      <c r="AT29" s="20" t="e">
        <f t="shared" si="93"/>
        <v>#NUM!</v>
      </c>
      <c r="AU29" s="20" t="e">
        <f t="shared" si="93"/>
        <v>#NUM!</v>
      </c>
      <c r="AV29" s="20" t="e">
        <f t="shared" si="93"/>
        <v>#NUM!</v>
      </c>
      <c r="AW29" s="1"/>
      <c r="AX29" s="20">
        <f t="shared" si="40"/>
        <v>0</v>
      </c>
      <c r="AY29" s="20" t="e">
        <f>STANDARDIZE(AX29,AX41,AX42)</f>
        <v>#NUM!</v>
      </c>
      <c r="AZ29" s="20"/>
      <c r="BA29" s="26" t="e">
        <f t="shared" si="15"/>
        <v>#NUM!</v>
      </c>
      <c r="BB29" s="26" t="e">
        <f t="shared" si="16"/>
        <v>#NUM!</v>
      </c>
      <c r="BC29" s="26" t="e">
        <f t="shared" si="17"/>
        <v>#NUM!</v>
      </c>
      <c r="BD29" s="26" t="e">
        <f t="shared" si="41"/>
        <v>#NUM!</v>
      </c>
      <c r="BE29" s="26" t="e">
        <f t="shared" si="18"/>
        <v>#NUM!</v>
      </c>
      <c r="BF29" s="26" t="e">
        <f t="shared" si="19"/>
        <v>#NUM!</v>
      </c>
      <c r="BG29" s="26" t="e">
        <f t="shared" si="20"/>
        <v>#NUM!</v>
      </c>
      <c r="BH29" s="26" t="e">
        <f t="shared" si="42"/>
        <v>#NUM!</v>
      </c>
      <c r="BI29" s="26" t="e">
        <f t="shared" si="21"/>
        <v>#NUM!</v>
      </c>
      <c r="BJ29" s="26" t="e">
        <f t="shared" si="22"/>
        <v>#NUM!</v>
      </c>
      <c r="BK29" s="26" t="e">
        <f t="shared" si="23"/>
        <v>#NUM!</v>
      </c>
      <c r="BL29" s="26" t="e">
        <f t="shared" si="43"/>
        <v>#NUM!</v>
      </c>
      <c r="BM29" s="26" t="e">
        <f t="shared" si="24"/>
        <v>#NUM!</v>
      </c>
      <c r="BN29" s="26" t="e">
        <f t="shared" si="25"/>
        <v>#NUM!</v>
      </c>
      <c r="BO29" s="26" t="e">
        <f t="shared" si="26"/>
        <v>#NUM!</v>
      </c>
      <c r="BP29" s="26" t="e">
        <f t="shared" si="44"/>
        <v>#NUM!</v>
      </c>
      <c r="BQ29" s="26" t="e">
        <f t="shared" si="27"/>
        <v>#NUM!</v>
      </c>
      <c r="BR29" s="26" t="e">
        <f t="shared" si="28"/>
        <v>#NUM!</v>
      </c>
      <c r="BS29" s="26" t="e">
        <f t="shared" si="29"/>
        <v>#NUM!</v>
      </c>
      <c r="BT29" s="26" t="e">
        <f t="shared" si="30"/>
        <v>#NUM!</v>
      </c>
      <c r="BU29" s="26" t="e">
        <f t="shared" si="45"/>
        <v>#NUM!</v>
      </c>
      <c r="BV29" s="1"/>
      <c r="CB29"/>
      <c r="CC29"/>
      <c r="CD29"/>
      <c r="CE29"/>
      <c r="CF29"/>
      <c r="CG29"/>
      <c r="CH29"/>
    </row>
    <row r="30" spans="1:86">
      <c r="A30" s="1">
        <v>27</v>
      </c>
      <c r="B30" s="1"/>
      <c r="C30" s="8">
        <f t="shared" ref="C30:I30" si="94">COUNTIF(C57:C161,27)</f>
        <v>0</v>
      </c>
      <c r="D30" s="8">
        <f t="shared" si="94"/>
        <v>0</v>
      </c>
      <c r="E30" s="21">
        <f t="shared" si="94"/>
        <v>0</v>
      </c>
      <c r="F30" s="22">
        <f t="shared" si="94"/>
        <v>0</v>
      </c>
      <c r="G30" s="128">
        <f t="shared" si="94"/>
        <v>0</v>
      </c>
      <c r="H30" s="133">
        <f t="shared" si="94"/>
        <v>0</v>
      </c>
      <c r="I30" s="8">
        <f t="shared" si="94"/>
        <v>0</v>
      </c>
      <c r="L30" s="86">
        <f t="shared" si="32"/>
        <v>0</v>
      </c>
      <c r="M30" s="87">
        <f t="shared" si="1"/>
        <v>0</v>
      </c>
      <c r="N30" s="87">
        <f t="shared" si="2"/>
        <v>0</v>
      </c>
      <c r="O30" s="15" t="e">
        <f t="shared" si="3"/>
        <v>#NUM!</v>
      </c>
      <c r="P30" s="15" t="e">
        <f t="shared" si="4"/>
        <v>#NUM!</v>
      </c>
      <c r="Q30" s="15" t="e">
        <f t="shared" si="5"/>
        <v>#NUM!</v>
      </c>
      <c r="R30" s="3"/>
      <c r="S30" s="87">
        <f t="shared" si="6"/>
        <v>0</v>
      </c>
      <c r="T30" s="72" t="e">
        <f t="shared" si="7"/>
        <v>#NUM!</v>
      </c>
      <c r="U30" s="68"/>
      <c r="V30" s="80">
        <f t="shared" si="33"/>
        <v>0</v>
      </c>
      <c r="X30" s="16">
        <f t="shared" si="8"/>
        <v>0</v>
      </c>
      <c r="Y30" s="23" t="e">
        <f t="shared" si="9"/>
        <v>#NUM!</v>
      </c>
      <c r="AA30" s="23" t="e">
        <f t="shared" si="10"/>
        <v>#NUM!</v>
      </c>
      <c r="AB30" s="23" t="e">
        <f t="shared" si="11"/>
        <v>#NUM!</v>
      </c>
      <c r="AC30" s="23" t="e">
        <f t="shared" si="12"/>
        <v>#NUM!</v>
      </c>
      <c r="AD30" s="23" t="e">
        <f t="shared" si="13"/>
        <v>#NUM!</v>
      </c>
      <c r="AE30" s="23" t="e">
        <f t="shared" si="34"/>
        <v>#NUM!</v>
      </c>
      <c r="AF30" s="16">
        <f t="shared" si="35"/>
        <v>0</v>
      </c>
      <c r="AG30" s="16">
        <f t="shared" si="36"/>
        <v>0</v>
      </c>
      <c r="AI30" s="20" t="e">
        <f>STANDARDIZE(C30,C41,C42)</f>
        <v>#NUM!</v>
      </c>
      <c r="AJ30" s="20" t="e">
        <f>STANDARDIZE(D30,D41,D42)</f>
        <v>#NUM!</v>
      </c>
      <c r="AK30" s="24">
        <f t="shared" si="37"/>
        <v>0</v>
      </c>
      <c r="AL30" s="24">
        <f t="shared" si="38"/>
        <v>0</v>
      </c>
      <c r="AM30" s="20" t="e">
        <f>STANDARDIZE(AK30,AK41,AK42)</f>
        <v>#NUM!</v>
      </c>
      <c r="AN30" s="20" t="e">
        <f>STANDARDIZE(AL30,AL41,AL42)</f>
        <v>#NUM!</v>
      </c>
      <c r="AO30" s="1"/>
      <c r="AP30" s="20" t="e">
        <f t="shared" ref="AP30:AV30" si="95">STANDARDIZE(C30,C41,C42)</f>
        <v>#NUM!</v>
      </c>
      <c r="AQ30" s="20" t="e">
        <f t="shared" si="95"/>
        <v>#NUM!</v>
      </c>
      <c r="AR30" s="20" t="e">
        <f t="shared" si="95"/>
        <v>#NUM!</v>
      </c>
      <c r="AS30" s="20" t="e">
        <f t="shared" si="95"/>
        <v>#NUM!</v>
      </c>
      <c r="AT30" s="20" t="e">
        <f t="shared" si="95"/>
        <v>#NUM!</v>
      </c>
      <c r="AU30" s="20" t="e">
        <f t="shared" si="95"/>
        <v>#NUM!</v>
      </c>
      <c r="AV30" s="20" t="e">
        <f t="shared" si="95"/>
        <v>#NUM!</v>
      </c>
      <c r="AW30" s="1"/>
      <c r="AX30" s="20">
        <f t="shared" si="40"/>
        <v>0</v>
      </c>
      <c r="AY30" s="20" t="e">
        <f>STANDARDIZE(AX30,AX41,AX42)</f>
        <v>#NUM!</v>
      </c>
      <c r="AZ30" s="20"/>
      <c r="BA30" s="26" t="e">
        <f t="shared" si="15"/>
        <v>#NUM!</v>
      </c>
      <c r="BB30" s="26" t="e">
        <f t="shared" si="16"/>
        <v>#NUM!</v>
      </c>
      <c r="BC30" s="26" t="e">
        <f t="shared" si="17"/>
        <v>#NUM!</v>
      </c>
      <c r="BD30" s="26" t="e">
        <f t="shared" si="41"/>
        <v>#NUM!</v>
      </c>
      <c r="BE30" s="26" t="e">
        <f t="shared" si="18"/>
        <v>#NUM!</v>
      </c>
      <c r="BF30" s="26" t="e">
        <f t="shared" si="19"/>
        <v>#NUM!</v>
      </c>
      <c r="BG30" s="26" t="e">
        <f t="shared" si="20"/>
        <v>#NUM!</v>
      </c>
      <c r="BH30" s="26" t="e">
        <f t="shared" si="42"/>
        <v>#NUM!</v>
      </c>
      <c r="BI30" s="26" t="e">
        <f t="shared" si="21"/>
        <v>#NUM!</v>
      </c>
      <c r="BJ30" s="26" t="e">
        <f t="shared" si="22"/>
        <v>#NUM!</v>
      </c>
      <c r="BK30" s="26" t="e">
        <f t="shared" si="23"/>
        <v>#NUM!</v>
      </c>
      <c r="BL30" s="26" t="e">
        <f t="shared" si="43"/>
        <v>#NUM!</v>
      </c>
      <c r="BM30" s="26" t="e">
        <f t="shared" si="24"/>
        <v>#NUM!</v>
      </c>
      <c r="BN30" s="26" t="e">
        <f t="shared" si="25"/>
        <v>#NUM!</v>
      </c>
      <c r="BO30" s="26" t="e">
        <f t="shared" si="26"/>
        <v>#NUM!</v>
      </c>
      <c r="BP30" s="26" t="e">
        <f t="shared" si="44"/>
        <v>#NUM!</v>
      </c>
      <c r="BQ30" s="26" t="e">
        <f t="shared" si="27"/>
        <v>#NUM!</v>
      </c>
      <c r="BR30" s="26" t="e">
        <f t="shared" si="28"/>
        <v>#NUM!</v>
      </c>
      <c r="BS30" s="26" t="e">
        <f t="shared" si="29"/>
        <v>#NUM!</v>
      </c>
      <c r="BT30" s="26" t="e">
        <f t="shared" si="30"/>
        <v>#NUM!</v>
      </c>
      <c r="BU30" s="26" t="e">
        <f t="shared" si="45"/>
        <v>#NUM!</v>
      </c>
      <c r="BV30" s="1"/>
      <c r="CB30"/>
      <c r="CC30"/>
      <c r="CD30"/>
      <c r="CE30"/>
      <c r="CF30"/>
      <c r="CG30"/>
      <c r="CH30"/>
    </row>
    <row r="31" spans="1:86">
      <c r="A31" s="1">
        <v>28</v>
      </c>
      <c r="B31" s="1"/>
      <c r="C31" s="8">
        <f t="shared" ref="C31:I31" si="96">COUNTIF(C57:C161,28)</f>
        <v>0</v>
      </c>
      <c r="D31" s="8">
        <f t="shared" si="96"/>
        <v>0</v>
      </c>
      <c r="E31" s="21">
        <f t="shared" si="96"/>
        <v>0</v>
      </c>
      <c r="F31" s="22">
        <f t="shared" si="96"/>
        <v>0</v>
      </c>
      <c r="G31" s="128">
        <f t="shared" si="96"/>
        <v>0</v>
      </c>
      <c r="H31" s="133">
        <f t="shared" si="96"/>
        <v>0</v>
      </c>
      <c r="I31" s="8">
        <f t="shared" si="96"/>
        <v>0</v>
      </c>
      <c r="L31" s="86">
        <f t="shared" si="32"/>
        <v>0</v>
      </c>
      <c r="M31" s="87">
        <f t="shared" si="1"/>
        <v>0</v>
      </c>
      <c r="N31" s="87">
        <f t="shared" si="2"/>
        <v>0</v>
      </c>
      <c r="O31" s="15" t="e">
        <f t="shared" si="3"/>
        <v>#NUM!</v>
      </c>
      <c r="P31" s="15" t="e">
        <f t="shared" si="4"/>
        <v>#NUM!</v>
      </c>
      <c r="Q31" s="15" t="e">
        <f t="shared" si="5"/>
        <v>#NUM!</v>
      </c>
      <c r="R31" s="3"/>
      <c r="S31" s="87">
        <f t="shared" si="6"/>
        <v>0</v>
      </c>
      <c r="T31" s="72" t="e">
        <f t="shared" si="7"/>
        <v>#NUM!</v>
      </c>
      <c r="U31" s="68"/>
      <c r="V31" s="80">
        <f t="shared" si="33"/>
        <v>0</v>
      </c>
      <c r="X31" s="16">
        <f t="shared" si="8"/>
        <v>0</v>
      </c>
      <c r="Y31" s="23" t="e">
        <f t="shared" si="9"/>
        <v>#NUM!</v>
      </c>
      <c r="AA31" s="23" t="e">
        <f t="shared" si="10"/>
        <v>#NUM!</v>
      </c>
      <c r="AB31" s="23" t="e">
        <f t="shared" si="11"/>
        <v>#NUM!</v>
      </c>
      <c r="AC31" s="23" t="e">
        <f t="shared" si="12"/>
        <v>#NUM!</v>
      </c>
      <c r="AD31" s="23" t="e">
        <f t="shared" si="13"/>
        <v>#NUM!</v>
      </c>
      <c r="AE31" s="23" t="e">
        <f t="shared" si="34"/>
        <v>#NUM!</v>
      </c>
      <c r="AF31" s="16">
        <f t="shared" si="35"/>
        <v>0</v>
      </c>
      <c r="AG31" s="16">
        <f t="shared" si="36"/>
        <v>0</v>
      </c>
      <c r="AI31" s="20" t="e">
        <f>STANDARDIZE(C31,C41,C42)</f>
        <v>#NUM!</v>
      </c>
      <c r="AJ31" s="20" t="e">
        <f>STANDARDIZE(D31,D41,D42)</f>
        <v>#NUM!</v>
      </c>
      <c r="AK31" s="24">
        <f t="shared" si="37"/>
        <v>0</v>
      </c>
      <c r="AL31" s="24">
        <f t="shared" si="38"/>
        <v>0</v>
      </c>
      <c r="AM31" s="20" t="e">
        <f>STANDARDIZE(AK31,AK41,AK42)</f>
        <v>#NUM!</v>
      </c>
      <c r="AN31" s="20" t="e">
        <f>STANDARDIZE(AL31,AL41,AL42)</f>
        <v>#NUM!</v>
      </c>
      <c r="AO31" s="1"/>
      <c r="AP31" s="20" t="e">
        <f t="shared" ref="AP31:AV31" si="97">STANDARDIZE(C31,C41,C42)</f>
        <v>#NUM!</v>
      </c>
      <c r="AQ31" s="20" t="e">
        <f t="shared" si="97"/>
        <v>#NUM!</v>
      </c>
      <c r="AR31" s="20" t="e">
        <f t="shared" si="97"/>
        <v>#NUM!</v>
      </c>
      <c r="AS31" s="20" t="e">
        <f t="shared" si="97"/>
        <v>#NUM!</v>
      </c>
      <c r="AT31" s="20" t="e">
        <f t="shared" si="97"/>
        <v>#NUM!</v>
      </c>
      <c r="AU31" s="20" t="e">
        <f t="shared" si="97"/>
        <v>#NUM!</v>
      </c>
      <c r="AV31" s="20" t="e">
        <f t="shared" si="97"/>
        <v>#NUM!</v>
      </c>
      <c r="AW31" s="1"/>
      <c r="AX31" s="20">
        <f t="shared" si="40"/>
        <v>0</v>
      </c>
      <c r="AY31" s="20" t="e">
        <f>STANDARDIZE(AX31,AX41,AX42)</f>
        <v>#NUM!</v>
      </c>
      <c r="AZ31" s="20"/>
      <c r="BA31" s="26" t="e">
        <f t="shared" si="15"/>
        <v>#NUM!</v>
      </c>
      <c r="BB31" s="26" t="e">
        <f t="shared" si="16"/>
        <v>#NUM!</v>
      </c>
      <c r="BC31" s="26" t="e">
        <f t="shared" si="17"/>
        <v>#NUM!</v>
      </c>
      <c r="BD31" s="26" t="e">
        <f t="shared" si="41"/>
        <v>#NUM!</v>
      </c>
      <c r="BE31" s="26" t="e">
        <f t="shared" si="18"/>
        <v>#NUM!</v>
      </c>
      <c r="BF31" s="26" t="e">
        <f t="shared" si="19"/>
        <v>#NUM!</v>
      </c>
      <c r="BG31" s="26" t="e">
        <f t="shared" si="20"/>
        <v>#NUM!</v>
      </c>
      <c r="BH31" s="26" t="e">
        <f t="shared" si="42"/>
        <v>#NUM!</v>
      </c>
      <c r="BI31" s="26" t="e">
        <f t="shared" si="21"/>
        <v>#NUM!</v>
      </c>
      <c r="BJ31" s="26" t="e">
        <f t="shared" si="22"/>
        <v>#NUM!</v>
      </c>
      <c r="BK31" s="26" t="e">
        <f t="shared" si="23"/>
        <v>#NUM!</v>
      </c>
      <c r="BL31" s="26" t="e">
        <f t="shared" si="43"/>
        <v>#NUM!</v>
      </c>
      <c r="BM31" s="26" t="e">
        <f t="shared" si="24"/>
        <v>#NUM!</v>
      </c>
      <c r="BN31" s="26" t="e">
        <f t="shared" si="25"/>
        <v>#NUM!</v>
      </c>
      <c r="BO31" s="26" t="e">
        <f t="shared" si="26"/>
        <v>#NUM!</v>
      </c>
      <c r="BP31" s="26" t="e">
        <f t="shared" si="44"/>
        <v>#NUM!</v>
      </c>
      <c r="BQ31" s="26" t="e">
        <f t="shared" si="27"/>
        <v>#NUM!</v>
      </c>
      <c r="BR31" s="26" t="e">
        <f t="shared" si="28"/>
        <v>#NUM!</v>
      </c>
      <c r="BS31" s="26" t="e">
        <f t="shared" si="29"/>
        <v>#NUM!</v>
      </c>
      <c r="BT31" s="26" t="e">
        <f t="shared" si="30"/>
        <v>#NUM!</v>
      </c>
      <c r="BU31" s="26" t="e">
        <f t="shared" si="45"/>
        <v>#NUM!</v>
      </c>
      <c r="BV31" s="1"/>
      <c r="CB31"/>
      <c r="CC31"/>
      <c r="CD31"/>
      <c r="CE31"/>
      <c r="CF31"/>
      <c r="CG31"/>
      <c r="CH31"/>
    </row>
    <row r="32" spans="1:86">
      <c r="A32" s="1">
        <v>29</v>
      </c>
      <c r="B32" s="1"/>
      <c r="C32" s="8">
        <f t="shared" ref="C32:I32" si="98">COUNTIF(C57:C161,29)</f>
        <v>0</v>
      </c>
      <c r="D32" s="8">
        <f t="shared" si="98"/>
        <v>0</v>
      </c>
      <c r="E32" s="21">
        <f t="shared" si="98"/>
        <v>0</v>
      </c>
      <c r="F32" s="22">
        <f t="shared" si="98"/>
        <v>0</v>
      </c>
      <c r="G32" s="128">
        <f t="shared" si="98"/>
        <v>0</v>
      </c>
      <c r="H32" s="133">
        <f t="shared" si="98"/>
        <v>0</v>
      </c>
      <c r="I32" s="8">
        <f t="shared" si="98"/>
        <v>0</v>
      </c>
      <c r="L32" s="86">
        <f t="shared" si="32"/>
        <v>0</v>
      </c>
      <c r="M32" s="87">
        <f t="shared" si="1"/>
        <v>0</v>
      </c>
      <c r="N32" s="87">
        <f t="shared" si="2"/>
        <v>0</v>
      </c>
      <c r="O32" s="15" t="e">
        <f t="shared" si="3"/>
        <v>#NUM!</v>
      </c>
      <c r="P32" s="15" t="e">
        <f t="shared" si="4"/>
        <v>#NUM!</v>
      </c>
      <c r="Q32" s="15" t="e">
        <f t="shared" si="5"/>
        <v>#NUM!</v>
      </c>
      <c r="R32" s="3"/>
      <c r="S32" s="87">
        <f t="shared" si="6"/>
        <v>0</v>
      </c>
      <c r="T32" s="72" t="e">
        <f t="shared" si="7"/>
        <v>#NUM!</v>
      </c>
      <c r="U32" s="68"/>
      <c r="V32" s="80">
        <f t="shared" si="33"/>
        <v>0</v>
      </c>
      <c r="X32" s="16">
        <f t="shared" si="8"/>
        <v>0</v>
      </c>
      <c r="Y32" s="23" t="e">
        <f t="shared" si="9"/>
        <v>#NUM!</v>
      </c>
      <c r="AA32" s="23" t="e">
        <f t="shared" si="10"/>
        <v>#NUM!</v>
      </c>
      <c r="AB32" s="23" t="e">
        <f t="shared" si="11"/>
        <v>#NUM!</v>
      </c>
      <c r="AC32" s="23" t="e">
        <f t="shared" si="12"/>
        <v>#NUM!</v>
      </c>
      <c r="AD32" s="23" t="e">
        <f t="shared" si="13"/>
        <v>#NUM!</v>
      </c>
      <c r="AE32" s="23" t="e">
        <f t="shared" si="34"/>
        <v>#NUM!</v>
      </c>
      <c r="AF32" s="16">
        <f t="shared" si="35"/>
        <v>0</v>
      </c>
      <c r="AG32" s="16">
        <f t="shared" si="36"/>
        <v>0</v>
      </c>
      <c r="AI32" s="20" t="e">
        <f>STANDARDIZE(C32,C41,C42)</f>
        <v>#NUM!</v>
      </c>
      <c r="AJ32" s="20" t="e">
        <f>STANDARDIZE(D32,D41,D42)</f>
        <v>#NUM!</v>
      </c>
      <c r="AK32" s="24">
        <f t="shared" si="37"/>
        <v>0</v>
      </c>
      <c r="AL32" s="24">
        <f t="shared" si="38"/>
        <v>0</v>
      </c>
      <c r="AM32" s="20" t="e">
        <f>STANDARDIZE(AK32,AK41,AK42)</f>
        <v>#NUM!</v>
      </c>
      <c r="AN32" s="20" t="e">
        <f>STANDARDIZE(AL32,AL41,AL42)</f>
        <v>#NUM!</v>
      </c>
      <c r="AO32" s="1"/>
      <c r="AP32" s="20" t="e">
        <f t="shared" ref="AP32:AV32" si="99">STANDARDIZE(C32,C41,C42)</f>
        <v>#NUM!</v>
      </c>
      <c r="AQ32" s="20" t="e">
        <f t="shared" si="99"/>
        <v>#NUM!</v>
      </c>
      <c r="AR32" s="20" t="e">
        <f t="shared" si="99"/>
        <v>#NUM!</v>
      </c>
      <c r="AS32" s="20" t="e">
        <f t="shared" si="99"/>
        <v>#NUM!</v>
      </c>
      <c r="AT32" s="20" t="e">
        <f t="shared" si="99"/>
        <v>#NUM!</v>
      </c>
      <c r="AU32" s="20" t="e">
        <f t="shared" si="99"/>
        <v>#NUM!</v>
      </c>
      <c r="AV32" s="20" t="e">
        <f t="shared" si="99"/>
        <v>#NUM!</v>
      </c>
      <c r="AW32" s="1"/>
      <c r="AX32" s="20">
        <f t="shared" si="40"/>
        <v>0</v>
      </c>
      <c r="AY32" s="20" t="e">
        <f>STANDARDIZE(AX32,AX41,AX42)</f>
        <v>#NUM!</v>
      </c>
      <c r="AZ32" s="20"/>
      <c r="BA32" s="26" t="e">
        <f t="shared" si="15"/>
        <v>#NUM!</v>
      </c>
      <c r="BB32" s="26" t="e">
        <f t="shared" si="16"/>
        <v>#NUM!</v>
      </c>
      <c r="BC32" s="26" t="e">
        <f t="shared" si="17"/>
        <v>#NUM!</v>
      </c>
      <c r="BD32" s="26" t="e">
        <f t="shared" si="41"/>
        <v>#NUM!</v>
      </c>
      <c r="BE32" s="26" t="e">
        <f t="shared" si="18"/>
        <v>#NUM!</v>
      </c>
      <c r="BF32" s="26" t="e">
        <f t="shared" si="19"/>
        <v>#NUM!</v>
      </c>
      <c r="BG32" s="26" t="e">
        <f t="shared" si="20"/>
        <v>#NUM!</v>
      </c>
      <c r="BH32" s="26" t="e">
        <f t="shared" si="42"/>
        <v>#NUM!</v>
      </c>
      <c r="BI32" s="26" t="e">
        <f t="shared" si="21"/>
        <v>#NUM!</v>
      </c>
      <c r="BJ32" s="26" t="e">
        <f t="shared" si="22"/>
        <v>#NUM!</v>
      </c>
      <c r="BK32" s="26" t="e">
        <f t="shared" si="23"/>
        <v>#NUM!</v>
      </c>
      <c r="BL32" s="26" t="e">
        <f t="shared" si="43"/>
        <v>#NUM!</v>
      </c>
      <c r="BM32" s="26" t="e">
        <f t="shared" si="24"/>
        <v>#NUM!</v>
      </c>
      <c r="BN32" s="26" t="e">
        <f t="shared" si="25"/>
        <v>#NUM!</v>
      </c>
      <c r="BO32" s="26" t="e">
        <f t="shared" si="26"/>
        <v>#NUM!</v>
      </c>
      <c r="BP32" s="26" t="e">
        <f t="shared" si="44"/>
        <v>#NUM!</v>
      </c>
      <c r="BQ32" s="26" t="e">
        <f t="shared" si="27"/>
        <v>#NUM!</v>
      </c>
      <c r="BR32" s="26" t="e">
        <f t="shared" si="28"/>
        <v>#NUM!</v>
      </c>
      <c r="BS32" s="26" t="e">
        <f t="shared" si="29"/>
        <v>#NUM!</v>
      </c>
      <c r="BT32" s="26" t="e">
        <f t="shared" si="30"/>
        <v>#NUM!</v>
      </c>
      <c r="BU32" s="26" t="e">
        <f t="shared" si="45"/>
        <v>#NUM!</v>
      </c>
      <c r="BV32" s="1"/>
      <c r="CB32"/>
      <c r="CC32"/>
      <c r="CD32"/>
      <c r="CE32"/>
      <c r="CF32"/>
      <c r="CG32"/>
      <c r="CH32"/>
    </row>
    <row r="33" spans="1:86">
      <c r="A33" s="1">
        <v>30</v>
      </c>
      <c r="B33" s="1"/>
      <c r="C33" s="8">
        <f t="shared" ref="C33:I33" si="100">COUNTIF(C57:C161,30)</f>
        <v>0</v>
      </c>
      <c r="D33" s="8">
        <f t="shared" si="100"/>
        <v>0</v>
      </c>
      <c r="E33" s="21">
        <f t="shared" si="100"/>
        <v>0</v>
      </c>
      <c r="F33" s="22">
        <f t="shared" si="100"/>
        <v>0</v>
      </c>
      <c r="G33" s="128">
        <f t="shared" si="100"/>
        <v>0</v>
      </c>
      <c r="H33" s="133">
        <f t="shared" si="100"/>
        <v>0</v>
      </c>
      <c r="I33" s="8">
        <f t="shared" si="100"/>
        <v>0</v>
      </c>
      <c r="L33" s="86">
        <f t="shared" si="32"/>
        <v>0</v>
      </c>
      <c r="M33" s="87">
        <f t="shared" si="1"/>
        <v>0</v>
      </c>
      <c r="N33" s="87">
        <f t="shared" si="2"/>
        <v>0</v>
      </c>
      <c r="O33" s="15" t="e">
        <f t="shared" si="3"/>
        <v>#NUM!</v>
      </c>
      <c r="P33" s="15" t="e">
        <f t="shared" si="4"/>
        <v>#NUM!</v>
      </c>
      <c r="Q33" s="15" t="e">
        <f t="shared" si="5"/>
        <v>#NUM!</v>
      </c>
      <c r="R33" s="3"/>
      <c r="S33" s="87">
        <f t="shared" si="6"/>
        <v>0</v>
      </c>
      <c r="T33" s="72" t="e">
        <f t="shared" si="7"/>
        <v>#NUM!</v>
      </c>
      <c r="U33" s="68"/>
      <c r="V33" s="80">
        <f t="shared" si="33"/>
        <v>0</v>
      </c>
      <c r="X33" s="16">
        <f t="shared" si="8"/>
        <v>0</v>
      </c>
      <c r="Y33" s="23" t="e">
        <f t="shared" si="9"/>
        <v>#NUM!</v>
      </c>
      <c r="AA33" s="23" t="e">
        <f t="shared" si="10"/>
        <v>#NUM!</v>
      </c>
      <c r="AB33" s="23" t="e">
        <f t="shared" si="11"/>
        <v>#NUM!</v>
      </c>
      <c r="AC33" s="23" t="e">
        <f t="shared" si="12"/>
        <v>#NUM!</v>
      </c>
      <c r="AD33" s="23" t="e">
        <f t="shared" si="13"/>
        <v>#NUM!</v>
      </c>
      <c r="AE33" s="23" t="e">
        <f t="shared" si="34"/>
        <v>#NUM!</v>
      </c>
      <c r="AF33" s="16">
        <f t="shared" si="35"/>
        <v>0</v>
      </c>
      <c r="AG33" s="16">
        <f t="shared" si="36"/>
        <v>0</v>
      </c>
      <c r="AI33" s="20" t="e">
        <f>STANDARDIZE(C33,C41,C42)</f>
        <v>#NUM!</v>
      </c>
      <c r="AJ33" s="20" t="e">
        <f>STANDARDIZE(D33,D41,D42)</f>
        <v>#NUM!</v>
      </c>
      <c r="AK33" s="24">
        <f t="shared" si="37"/>
        <v>0</v>
      </c>
      <c r="AL33" s="24">
        <f t="shared" si="38"/>
        <v>0</v>
      </c>
      <c r="AM33" s="20" t="e">
        <f>STANDARDIZE(AK33,AK41,AK42)</f>
        <v>#NUM!</v>
      </c>
      <c r="AN33" s="20" t="e">
        <f>STANDARDIZE(AL33,AL41,AL42)</f>
        <v>#NUM!</v>
      </c>
      <c r="AO33" s="1"/>
      <c r="AP33" s="20" t="e">
        <f t="shared" ref="AP33:AV33" si="101">STANDARDIZE(C33,C41,C42)</f>
        <v>#NUM!</v>
      </c>
      <c r="AQ33" s="20" t="e">
        <f t="shared" si="101"/>
        <v>#NUM!</v>
      </c>
      <c r="AR33" s="20" t="e">
        <f t="shared" si="101"/>
        <v>#NUM!</v>
      </c>
      <c r="AS33" s="20" t="e">
        <f t="shared" si="101"/>
        <v>#NUM!</v>
      </c>
      <c r="AT33" s="20" t="e">
        <f t="shared" si="101"/>
        <v>#NUM!</v>
      </c>
      <c r="AU33" s="20" t="e">
        <f t="shared" si="101"/>
        <v>#NUM!</v>
      </c>
      <c r="AV33" s="20" t="e">
        <f t="shared" si="101"/>
        <v>#NUM!</v>
      </c>
      <c r="AW33" s="1"/>
      <c r="AX33" s="20">
        <f t="shared" si="40"/>
        <v>0</v>
      </c>
      <c r="AY33" s="20" t="e">
        <f>STANDARDIZE(AX33,AX41,AX42)</f>
        <v>#NUM!</v>
      </c>
      <c r="AZ33" s="20"/>
      <c r="BA33" s="26" t="e">
        <f t="shared" si="15"/>
        <v>#NUM!</v>
      </c>
      <c r="BB33" s="26" t="e">
        <f t="shared" si="16"/>
        <v>#NUM!</v>
      </c>
      <c r="BC33" s="26" t="e">
        <f t="shared" si="17"/>
        <v>#NUM!</v>
      </c>
      <c r="BD33" s="26" t="e">
        <f t="shared" si="41"/>
        <v>#NUM!</v>
      </c>
      <c r="BE33" s="26" t="e">
        <f t="shared" si="18"/>
        <v>#NUM!</v>
      </c>
      <c r="BF33" s="26" t="e">
        <f t="shared" si="19"/>
        <v>#NUM!</v>
      </c>
      <c r="BG33" s="26" t="e">
        <f t="shared" si="20"/>
        <v>#NUM!</v>
      </c>
      <c r="BH33" s="26" t="e">
        <f t="shared" si="42"/>
        <v>#NUM!</v>
      </c>
      <c r="BI33" s="26" t="e">
        <f t="shared" si="21"/>
        <v>#NUM!</v>
      </c>
      <c r="BJ33" s="26" t="e">
        <f t="shared" si="22"/>
        <v>#NUM!</v>
      </c>
      <c r="BK33" s="26" t="e">
        <f t="shared" si="23"/>
        <v>#NUM!</v>
      </c>
      <c r="BL33" s="26" t="e">
        <f t="shared" si="43"/>
        <v>#NUM!</v>
      </c>
      <c r="BM33" s="26" t="e">
        <f t="shared" si="24"/>
        <v>#NUM!</v>
      </c>
      <c r="BN33" s="26" t="e">
        <f t="shared" si="25"/>
        <v>#NUM!</v>
      </c>
      <c r="BO33" s="26" t="e">
        <f t="shared" si="26"/>
        <v>#NUM!</v>
      </c>
      <c r="BP33" s="26" t="e">
        <f t="shared" si="44"/>
        <v>#NUM!</v>
      </c>
      <c r="BQ33" s="26" t="e">
        <f t="shared" si="27"/>
        <v>#NUM!</v>
      </c>
      <c r="BR33" s="26" t="e">
        <f t="shared" si="28"/>
        <v>#NUM!</v>
      </c>
      <c r="BS33" s="26" t="e">
        <f t="shared" si="29"/>
        <v>#NUM!</v>
      </c>
      <c r="BT33" s="26" t="e">
        <f t="shared" si="30"/>
        <v>#NUM!</v>
      </c>
      <c r="BU33" s="26" t="e">
        <f t="shared" si="45"/>
        <v>#NUM!</v>
      </c>
      <c r="BV33" s="1"/>
      <c r="CB33"/>
      <c r="CC33"/>
      <c r="CD33"/>
      <c r="CE33"/>
      <c r="CF33"/>
      <c r="CG33"/>
      <c r="CH33"/>
    </row>
    <row r="34" spans="1:86">
      <c r="A34" s="1">
        <v>31</v>
      </c>
      <c r="B34" s="1"/>
      <c r="C34" s="8">
        <f t="shared" ref="C34:I34" si="102">COUNTIF(C57:C161,31)</f>
        <v>0</v>
      </c>
      <c r="D34" s="8">
        <f t="shared" si="102"/>
        <v>0</v>
      </c>
      <c r="E34" s="21">
        <f t="shared" si="102"/>
        <v>0</v>
      </c>
      <c r="F34" s="22">
        <f t="shared" si="102"/>
        <v>0</v>
      </c>
      <c r="G34" s="128">
        <f t="shared" si="102"/>
        <v>0</v>
      </c>
      <c r="H34" s="133">
        <f t="shared" si="102"/>
        <v>0</v>
      </c>
      <c r="I34" s="8">
        <f t="shared" si="102"/>
        <v>0</v>
      </c>
      <c r="L34" s="86">
        <f t="shared" si="32"/>
        <v>0</v>
      </c>
      <c r="M34" s="87">
        <f t="shared" si="1"/>
        <v>0</v>
      </c>
      <c r="N34" s="87">
        <f t="shared" si="2"/>
        <v>0</v>
      </c>
      <c r="O34" s="15" t="e">
        <f t="shared" si="3"/>
        <v>#NUM!</v>
      </c>
      <c r="P34" s="15" t="e">
        <f t="shared" si="4"/>
        <v>#NUM!</v>
      </c>
      <c r="Q34" s="15" t="e">
        <f t="shared" si="5"/>
        <v>#NUM!</v>
      </c>
      <c r="R34" s="3"/>
      <c r="S34" s="87">
        <f t="shared" si="6"/>
        <v>0</v>
      </c>
      <c r="T34" s="72" t="e">
        <f t="shared" si="7"/>
        <v>#NUM!</v>
      </c>
      <c r="U34" s="68"/>
      <c r="V34" s="80">
        <f t="shared" si="33"/>
        <v>0</v>
      </c>
      <c r="X34" s="16">
        <f t="shared" si="8"/>
        <v>0</v>
      </c>
      <c r="Y34" s="23" t="e">
        <f t="shared" si="9"/>
        <v>#NUM!</v>
      </c>
      <c r="AA34" s="23" t="e">
        <f t="shared" si="10"/>
        <v>#NUM!</v>
      </c>
      <c r="AB34" s="23" t="e">
        <f t="shared" si="11"/>
        <v>#NUM!</v>
      </c>
      <c r="AC34" s="23" t="e">
        <f t="shared" si="12"/>
        <v>#NUM!</v>
      </c>
      <c r="AD34" s="23" t="e">
        <f t="shared" si="13"/>
        <v>#NUM!</v>
      </c>
      <c r="AE34" s="23" t="e">
        <f t="shared" si="34"/>
        <v>#NUM!</v>
      </c>
      <c r="AF34" s="16">
        <f t="shared" si="35"/>
        <v>0</v>
      </c>
      <c r="AG34" s="16">
        <f t="shared" si="36"/>
        <v>0</v>
      </c>
      <c r="AI34" s="20" t="e">
        <f>STANDARDIZE(C34,C41,C42)</f>
        <v>#NUM!</v>
      </c>
      <c r="AJ34" s="20" t="e">
        <f>STANDARDIZE(D34,D41,D42)</f>
        <v>#NUM!</v>
      </c>
      <c r="AK34" s="24">
        <f t="shared" si="37"/>
        <v>0</v>
      </c>
      <c r="AL34" s="24">
        <f t="shared" si="38"/>
        <v>0</v>
      </c>
      <c r="AM34" s="20" t="e">
        <f>STANDARDIZE(AK34,AK41,AK42)</f>
        <v>#NUM!</v>
      </c>
      <c r="AN34" s="20" t="e">
        <f>STANDARDIZE(AL34,AL41,AL42)</f>
        <v>#NUM!</v>
      </c>
      <c r="AO34" s="1"/>
      <c r="AP34" s="20" t="e">
        <f t="shared" ref="AP34:AV34" si="103">STANDARDIZE(C34,C41,C42)</f>
        <v>#NUM!</v>
      </c>
      <c r="AQ34" s="20" t="e">
        <f t="shared" si="103"/>
        <v>#NUM!</v>
      </c>
      <c r="AR34" s="20" t="e">
        <f t="shared" si="103"/>
        <v>#NUM!</v>
      </c>
      <c r="AS34" s="20" t="e">
        <f t="shared" si="103"/>
        <v>#NUM!</v>
      </c>
      <c r="AT34" s="20" t="e">
        <f t="shared" si="103"/>
        <v>#NUM!</v>
      </c>
      <c r="AU34" s="20" t="e">
        <f t="shared" si="103"/>
        <v>#NUM!</v>
      </c>
      <c r="AV34" s="20" t="e">
        <f t="shared" si="103"/>
        <v>#NUM!</v>
      </c>
      <c r="AW34" s="1"/>
      <c r="AX34" s="20">
        <f t="shared" si="40"/>
        <v>0</v>
      </c>
      <c r="AY34" s="20" t="e">
        <f>STANDARDIZE(AX34,AX41,AX42)</f>
        <v>#NUM!</v>
      </c>
      <c r="AZ34" s="20"/>
      <c r="BA34" s="26" t="e">
        <f t="shared" si="15"/>
        <v>#NUM!</v>
      </c>
      <c r="BB34" s="26" t="e">
        <f t="shared" si="16"/>
        <v>#NUM!</v>
      </c>
      <c r="BC34" s="26" t="e">
        <f t="shared" si="17"/>
        <v>#NUM!</v>
      </c>
      <c r="BD34" s="26" t="e">
        <f t="shared" si="41"/>
        <v>#NUM!</v>
      </c>
      <c r="BE34" s="26" t="e">
        <f t="shared" si="18"/>
        <v>#NUM!</v>
      </c>
      <c r="BF34" s="26" t="e">
        <f t="shared" si="19"/>
        <v>#NUM!</v>
      </c>
      <c r="BG34" s="26" t="e">
        <f t="shared" si="20"/>
        <v>#NUM!</v>
      </c>
      <c r="BH34" s="26" t="e">
        <f t="shared" si="42"/>
        <v>#NUM!</v>
      </c>
      <c r="BI34" s="26" t="e">
        <f t="shared" si="21"/>
        <v>#NUM!</v>
      </c>
      <c r="BJ34" s="26" t="e">
        <f t="shared" si="22"/>
        <v>#NUM!</v>
      </c>
      <c r="BK34" s="26" t="e">
        <f t="shared" si="23"/>
        <v>#NUM!</v>
      </c>
      <c r="BL34" s="26" t="e">
        <f t="shared" si="43"/>
        <v>#NUM!</v>
      </c>
      <c r="BM34" s="26" t="e">
        <f t="shared" si="24"/>
        <v>#NUM!</v>
      </c>
      <c r="BN34" s="26" t="e">
        <f t="shared" si="25"/>
        <v>#NUM!</v>
      </c>
      <c r="BO34" s="26" t="e">
        <f t="shared" si="26"/>
        <v>#NUM!</v>
      </c>
      <c r="BP34" s="26" t="e">
        <f t="shared" si="44"/>
        <v>#NUM!</v>
      </c>
      <c r="BQ34" s="26" t="e">
        <f t="shared" si="27"/>
        <v>#NUM!</v>
      </c>
      <c r="BR34" s="26" t="e">
        <f t="shared" si="28"/>
        <v>#NUM!</v>
      </c>
      <c r="BS34" s="26" t="e">
        <f t="shared" si="29"/>
        <v>#NUM!</v>
      </c>
      <c r="BT34" s="26" t="e">
        <f t="shared" si="30"/>
        <v>#NUM!</v>
      </c>
      <c r="BU34" s="26" t="e">
        <f t="shared" si="45"/>
        <v>#NUM!</v>
      </c>
      <c r="BV34" s="1"/>
      <c r="CB34"/>
      <c r="CC34"/>
      <c r="CD34"/>
      <c r="CE34"/>
      <c r="CF34"/>
      <c r="CG34"/>
      <c r="CH34"/>
    </row>
    <row r="35" spans="1:86">
      <c r="A35" s="1">
        <v>32</v>
      </c>
      <c r="B35" s="1"/>
      <c r="C35" s="8">
        <f t="shared" ref="C35:I35" si="104">COUNTIF(C57:C161,32)</f>
        <v>0</v>
      </c>
      <c r="D35" s="8">
        <f t="shared" si="104"/>
        <v>0</v>
      </c>
      <c r="E35" s="21">
        <f t="shared" si="104"/>
        <v>0</v>
      </c>
      <c r="F35" s="22">
        <f t="shared" si="104"/>
        <v>0</v>
      </c>
      <c r="G35" s="128">
        <f t="shared" si="104"/>
        <v>0</v>
      </c>
      <c r="H35" s="133">
        <f t="shared" si="104"/>
        <v>0</v>
      </c>
      <c r="I35" s="8">
        <f t="shared" si="104"/>
        <v>0</v>
      </c>
      <c r="L35" s="86">
        <f t="shared" si="32"/>
        <v>0</v>
      </c>
      <c r="M35" s="87">
        <f t="shared" si="1"/>
        <v>0</v>
      </c>
      <c r="N35" s="87">
        <f t="shared" si="2"/>
        <v>0</v>
      </c>
      <c r="O35" s="15" t="e">
        <f t="shared" si="3"/>
        <v>#NUM!</v>
      </c>
      <c r="P35" s="15" t="e">
        <f t="shared" si="4"/>
        <v>#NUM!</v>
      </c>
      <c r="Q35" s="15" t="e">
        <f t="shared" si="5"/>
        <v>#NUM!</v>
      </c>
      <c r="R35" s="3"/>
      <c r="S35" s="87">
        <f t="shared" si="6"/>
        <v>0</v>
      </c>
      <c r="T35" s="72" t="e">
        <f t="shared" si="7"/>
        <v>#NUM!</v>
      </c>
      <c r="U35" s="68"/>
      <c r="V35" s="80">
        <f t="shared" si="33"/>
        <v>0</v>
      </c>
      <c r="X35" s="16">
        <f t="shared" si="8"/>
        <v>0</v>
      </c>
      <c r="Y35" s="23" t="e">
        <f t="shared" si="9"/>
        <v>#NUM!</v>
      </c>
      <c r="AA35" s="23" t="e">
        <f t="shared" si="10"/>
        <v>#NUM!</v>
      </c>
      <c r="AB35" s="23" t="e">
        <f t="shared" si="11"/>
        <v>#NUM!</v>
      </c>
      <c r="AC35" s="23" t="e">
        <f t="shared" si="12"/>
        <v>#NUM!</v>
      </c>
      <c r="AD35" s="23" t="e">
        <f t="shared" si="13"/>
        <v>#NUM!</v>
      </c>
      <c r="AE35" s="23" t="e">
        <f t="shared" si="34"/>
        <v>#NUM!</v>
      </c>
      <c r="AF35" s="16">
        <f t="shared" si="35"/>
        <v>0</v>
      </c>
      <c r="AG35" s="16">
        <f t="shared" si="36"/>
        <v>0</v>
      </c>
      <c r="AI35" s="20" t="e">
        <f>STANDARDIZE(C35,C41,C42)</f>
        <v>#NUM!</v>
      </c>
      <c r="AJ35" s="20" t="e">
        <f>STANDARDIZE(D35,D41,D42)</f>
        <v>#NUM!</v>
      </c>
      <c r="AK35" s="24">
        <f t="shared" si="37"/>
        <v>0</v>
      </c>
      <c r="AL35" s="24">
        <f t="shared" si="38"/>
        <v>0</v>
      </c>
      <c r="AM35" s="20" t="e">
        <f>STANDARDIZE(AK35,AK41,AK42)</f>
        <v>#NUM!</v>
      </c>
      <c r="AN35" s="20" t="e">
        <f>STANDARDIZE(AL35,AL41,AL42)</f>
        <v>#NUM!</v>
      </c>
      <c r="AO35" s="1"/>
      <c r="AP35" s="20" t="e">
        <f t="shared" ref="AP35:AV35" si="105">STANDARDIZE(C35,C41,C42)</f>
        <v>#NUM!</v>
      </c>
      <c r="AQ35" s="20" t="e">
        <f t="shared" si="105"/>
        <v>#NUM!</v>
      </c>
      <c r="AR35" s="20" t="e">
        <f t="shared" si="105"/>
        <v>#NUM!</v>
      </c>
      <c r="AS35" s="20" t="e">
        <f t="shared" si="105"/>
        <v>#NUM!</v>
      </c>
      <c r="AT35" s="20" t="e">
        <f t="shared" si="105"/>
        <v>#NUM!</v>
      </c>
      <c r="AU35" s="20" t="e">
        <f t="shared" si="105"/>
        <v>#NUM!</v>
      </c>
      <c r="AV35" s="20" t="e">
        <f t="shared" si="105"/>
        <v>#NUM!</v>
      </c>
      <c r="AW35" s="1"/>
      <c r="AX35" s="20">
        <f t="shared" si="40"/>
        <v>0</v>
      </c>
      <c r="AY35" s="20" t="e">
        <f>STANDARDIZE(AX35,AX41,AX42)</f>
        <v>#NUM!</v>
      </c>
      <c r="AZ35" s="20"/>
      <c r="BA35" s="26" t="e">
        <f t="shared" si="15"/>
        <v>#NUM!</v>
      </c>
      <c r="BB35" s="26" t="e">
        <f t="shared" si="16"/>
        <v>#NUM!</v>
      </c>
      <c r="BC35" s="26" t="e">
        <f t="shared" si="17"/>
        <v>#NUM!</v>
      </c>
      <c r="BD35" s="26" t="e">
        <f t="shared" si="41"/>
        <v>#NUM!</v>
      </c>
      <c r="BE35" s="26" t="e">
        <f t="shared" si="18"/>
        <v>#NUM!</v>
      </c>
      <c r="BF35" s="26" t="e">
        <f t="shared" si="19"/>
        <v>#NUM!</v>
      </c>
      <c r="BG35" s="26" t="e">
        <f t="shared" si="20"/>
        <v>#NUM!</v>
      </c>
      <c r="BH35" s="26" t="e">
        <f t="shared" si="42"/>
        <v>#NUM!</v>
      </c>
      <c r="BI35" s="26" t="e">
        <f t="shared" si="21"/>
        <v>#NUM!</v>
      </c>
      <c r="BJ35" s="26" t="e">
        <f t="shared" si="22"/>
        <v>#NUM!</v>
      </c>
      <c r="BK35" s="26" t="e">
        <f t="shared" si="23"/>
        <v>#NUM!</v>
      </c>
      <c r="BL35" s="26" t="e">
        <f t="shared" si="43"/>
        <v>#NUM!</v>
      </c>
      <c r="BM35" s="26" t="e">
        <f t="shared" si="24"/>
        <v>#NUM!</v>
      </c>
      <c r="BN35" s="26" t="e">
        <f t="shared" si="25"/>
        <v>#NUM!</v>
      </c>
      <c r="BO35" s="26" t="e">
        <f t="shared" si="26"/>
        <v>#NUM!</v>
      </c>
      <c r="BP35" s="26" t="e">
        <f t="shared" si="44"/>
        <v>#NUM!</v>
      </c>
      <c r="BQ35" s="26" t="e">
        <f t="shared" si="27"/>
        <v>#NUM!</v>
      </c>
      <c r="BR35" s="26" t="e">
        <f t="shared" si="28"/>
        <v>#NUM!</v>
      </c>
      <c r="BS35" s="26" t="e">
        <f t="shared" si="29"/>
        <v>#NUM!</v>
      </c>
      <c r="BT35" s="26" t="e">
        <f t="shared" si="30"/>
        <v>#NUM!</v>
      </c>
      <c r="BU35" s="26" t="e">
        <f t="shared" si="45"/>
        <v>#NUM!</v>
      </c>
      <c r="BV35" s="1"/>
      <c r="CB35"/>
      <c r="CC35"/>
      <c r="CD35"/>
      <c r="CE35"/>
      <c r="CF35"/>
      <c r="CG35"/>
      <c r="CH35"/>
    </row>
    <row r="36" spans="1:86">
      <c r="A36" s="1">
        <v>33</v>
      </c>
      <c r="B36" s="1"/>
      <c r="C36" s="8">
        <f t="shared" ref="C36:I36" si="106">COUNTIF(C57:C161,33)</f>
        <v>0</v>
      </c>
      <c r="D36" s="8">
        <f t="shared" si="106"/>
        <v>0</v>
      </c>
      <c r="E36" s="21">
        <f t="shared" si="106"/>
        <v>0</v>
      </c>
      <c r="F36" s="22">
        <f t="shared" si="106"/>
        <v>0</v>
      </c>
      <c r="G36" s="128">
        <f t="shared" si="106"/>
        <v>0</v>
      </c>
      <c r="H36" s="133">
        <f t="shared" si="106"/>
        <v>0</v>
      </c>
      <c r="I36" s="8">
        <f t="shared" si="106"/>
        <v>0</v>
      </c>
      <c r="L36" s="86">
        <f t="shared" si="32"/>
        <v>0</v>
      </c>
      <c r="M36" s="87">
        <f t="shared" si="1"/>
        <v>0</v>
      </c>
      <c r="N36" s="87">
        <f t="shared" si="2"/>
        <v>0</v>
      </c>
      <c r="O36" s="15" t="e">
        <f t="shared" si="3"/>
        <v>#NUM!</v>
      </c>
      <c r="P36" s="15" t="e">
        <f t="shared" si="4"/>
        <v>#NUM!</v>
      </c>
      <c r="Q36" s="15" t="e">
        <f t="shared" si="5"/>
        <v>#NUM!</v>
      </c>
      <c r="R36" s="3"/>
      <c r="S36" s="87">
        <f t="shared" si="6"/>
        <v>0</v>
      </c>
      <c r="T36" s="72" t="e">
        <f t="shared" si="7"/>
        <v>#NUM!</v>
      </c>
      <c r="U36" s="68"/>
      <c r="V36" s="80">
        <f t="shared" si="33"/>
        <v>0</v>
      </c>
      <c r="X36" s="16">
        <f t="shared" si="8"/>
        <v>0</v>
      </c>
      <c r="Y36" s="23" t="e">
        <f t="shared" si="9"/>
        <v>#NUM!</v>
      </c>
      <c r="AA36" s="23" t="e">
        <f t="shared" si="10"/>
        <v>#NUM!</v>
      </c>
      <c r="AB36" s="23" t="e">
        <f t="shared" si="11"/>
        <v>#NUM!</v>
      </c>
      <c r="AC36" s="23" t="e">
        <f t="shared" si="12"/>
        <v>#NUM!</v>
      </c>
      <c r="AD36" s="23" t="e">
        <f t="shared" si="13"/>
        <v>#NUM!</v>
      </c>
      <c r="AE36" s="23" t="e">
        <f t="shared" si="34"/>
        <v>#NUM!</v>
      </c>
      <c r="AF36" s="16">
        <f t="shared" si="35"/>
        <v>0</v>
      </c>
      <c r="AG36" s="16">
        <f t="shared" si="36"/>
        <v>0</v>
      </c>
      <c r="AI36" s="20" t="e">
        <f>STANDARDIZE(C36,C41,C42)</f>
        <v>#NUM!</v>
      </c>
      <c r="AJ36" s="20" t="e">
        <f>STANDARDIZE(D36,D41,D42)</f>
        <v>#NUM!</v>
      </c>
      <c r="AK36" s="24">
        <f t="shared" si="37"/>
        <v>0</v>
      </c>
      <c r="AL36" s="24">
        <f t="shared" si="38"/>
        <v>0</v>
      </c>
      <c r="AM36" s="20" t="e">
        <f>STANDARDIZE(AK36,AK41,AK42)</f>
        <v>#NUM!</v>
      </c>
      <c r="AN36" s="20" t="e">
        <f>STANDARDIZE(AL36,AL41,AL42)</f>
        <v>#NUM!</v>
      </c>
      <c r="AO36" s="1"/>
      <c r="AP36" s="20" t="e">
        <f t="shared" ref="AP36:AV36" si="107">STANDARDIZE(C36,C41,C42)</f>
        <v>#NUM!</v>
      </c>
      <c r="AQ36" s="20" t="e">
        <f t="shared" si="107"/>
        <v>#NUM!</v>
      </c>
      <c r="AR36" s="20" t="e">
        <f t="shared" si="107"/>
        <v>#NUM!</v>
      </c>
      <c r="AS36" s="20" t="e">
        <f t="shared" si="107"/>
        <v>#NUM!</v>
      </c>
      <c r="AT36" s="20" t="e">
        <f t="shared" si="107"/>
        <v>#NUM!</v>
      </c>
      <c r="AU36" s="20" t="e">
        <f t="shared" si="107"/>
        <v>#NUM!</v>
      </c>
      <c r="AV36" s="20" t="e">
        <f t="shared" si="107"/>
        <v>#NUM!</v>
      </c>
      <c r="AW36" s="1"/>
      <c r="AX36" s="20">
        <f t="shared" si="40"/>
        <v>0</v>
      </c>
      <c r="AY36" s="20" t="e">
        <f>STANDARDIZE(AX36,AX41,AX42)</f>
        <v>#NUM!</v>
      </c>
      <c r="AZ36" s="20"/>
      <c r="BA36" s="26" t="e">
        <f t="shared" si="15"/>
        <v>#NUM!</v>
      </c>
      <c r="BB36" s="26" t="e">
        <f t="shared" si="16"/>
        <v>#NUM!</v>
      </c>
      <c r="BC36" s="26" t="e">
        <f t="shared" si="17"/>
        <v>#NUM!</v>
      </c>
      <c r="BD36" s="26" t="e">
        <f t="shared" si="41"/>
        <v>#NUM!</v>
      </c>
      <c r="BE36" s="26" t="e">
        <f t="shared" si="18"/>
        <v>#NUM!</v>
      </c>
      <c r="BF36" s="26" t="e">
        <f t="shared" si="19"/>
        <v>#NUM!</v>
      </c>
      <c r="BG36" s="26" t="e">
        <f t="shared" si="20"/>
        <v>#NUM!</v>
      </c>
      <c r="BH36" s="26" t="e">
        <f t="shared" si="42"/>
        <v>#NUM!</v>
      </c>
      <c r="BI36" s="26" t="e">
        <f t="shared" si="21"/>
        <v>#NUM!</v>
      </c>
      <c r="BJ36" s="26" t="e">
        <f t="shared" si="22"/>
        <v>#NUM!</v>
      </c>
      <c r="BK36" s="26" t="e">
        <f t="shared" si="23"/>
        <v>#NUM!</v>
      </c>
      <c r="BL36" s="26" t="e">
        <f t="shared" si="43"/>
        <v>#NUM!</v>
      </c>
      <c r="BM36" s="26" t="e">
        <f t="shared" si="24"/>
        <v>#NUM!</v>
      </c>
      <c r="BN36" s="26" t="e">
        <f t="shared" si="25"/>
        <v>#NUM!</v>
      </c>
      <c r="BO36" s="26" t="e">
        <f t="shared" si="26"/>
        <v>#NUM!</v>
      </c>
      <c r="BP36" s="26" t="e">
        <f t="shared" si="44"/>
        <v>#NUM!</v>
      </c>
      <c r="BQ36" s="26" t="e">
        <f t="shared" si="27"/>
        <v>#NUM!</v>
      </c>
      <c r="BR36" s="26" t="e">
        <f t="shared" si="28"/>
        <v>#NUM!</v>
      </c>
      <c r="BS36" s="26" t="e">
        <f t="shared" si="29"/>
        <v>#NUM!</v>
      </c>
      <c r="BT36" s="26" t="e">
        <f t="shared" si="30"/>
        <v>#NUM!</v>
      </c>
      <c r="BU36" s="26" t="e">
        <f t="shared" si="45"/>
        <v>#NUM!</v>
      </c>
      <c r="BV36" s="1"/>
      <c r="CB36"/>
      <c r="CC36"/>
      <c r="CD36"/>
      <c r="CE36"/>
      <c r="CF36"/>
      <c r="CG36"/>
      <c r="CH36"/>
    </row>
    <row r="37" spans="1:86">
      <c r="A37" s="1">
        <v>34</v>
      </c>
      <c r="B37" s="1"/>
      <c r="C37" s="8">
        <f t="shared" ref="C37:I37" si="108">COUNTIF(C57:C161,34)</f>
        <v>0</v>
      </c>
      <c r="D37" s="8">
        <f t="shared" si="108"/>
        <v>0</v>
      </c>
      <c r="E37" s="21">
        <f t="shared" si="108"/>
        <v>0</v>
      </c>
      <c r="F37" s="22">
        <f t="shared" si="108"/>
        <v>0</v>
      </c>
      <c r="G37" s="128">
        <f t="shared" si="108"/>
        <v>0</v>
      </c>
      <c r="H37" s="133">
        <f t="shared" si="108"/>
        <v>0</v>
      </c>
      <c r="I37" s="8">
        <f t="shared" si="108"/>
        <v>0</v>
      </c>
      <c r="L37" s="86">
        <f t="shared" si="32"/>
        <v>0</v>
      </c>
      <c r="M37" s="87">
        <f t="shared" si="1"/>
        <v>0</v>
      </c>
      <c r="N37" s="87">
        <f t="shared" si="2"/>
        <v>0</v>
      </c>
      <c r="O37" s="15" t="e">
        <f t="shared" si="3"/>
        <v>#NUM!</v>
      </c>
      <c r="P37" s="15" t="e">
        <f t="shared" si="4"/>
        <v>#NUM!</v>
      </c>
      <c r="Q37" s="15" t="e">
        <f t="shared" si="5"/>
        <v>#NUM!</v>
      </c>
      <c r="R37" s="3"/>
      <c r="S37" s="87">
        <f t="shared" si="6"/>
        <v>0</v>
      </c>
      <c r="T37" s="72" t="e">
        <f t="shared" si="7"/>
        <v>#NUM!</v>
      </c>
      <c r="U37" s="68"/>
      <c r="V37" s="80">
        <f t="shared" si="33"/>
        <v>0</v>
      </c>
      <c r="X37" s="16">
        <f t="shared" si="8"/>
        <v>0</v>
      </c>
      <c r="Y37" s="23" t="e">
        <f t="shared" si="9"/>
        <v>#NUM!</v>
      </c>
      <c r="AA37" s="23" t="e">
        <f t="shared" si="10"/>
        <v>#NUM!</v>
      </c>
      <c r="AB37" s="23" t="e">
        <f t="shared" si="11"/>
        <v>#NUM!</v>
      </c>
      <c r="AC37" s="23" t="e">
        <f t="shared" si="12"/>
        <v>#NUM!</v>
      </c>
      <c r="AD37" s="23" t="e">
        <f t="shared" si="13"/>
        <v>#NUM!</v>
      </c>
      <c r="AE37" s="23" t="e">
        <f t="shared" si="34"/>
        <v>#NUM!</v>
      </c>
      <c r="AF37" s="16">
        <f t="shared" si="35"/>
        <v>0</v>
      </c>
      <c r="AG37" s="16">
        <f t="shared" si="36"/>
        <v>0</v>
      </c>
      <c r="AI37" s="20" t="e">
        <f>STANDARDIZE(C37,C41,C42)</f>
        <v>#NUM!</v>
      </c>
      <c r="AJ37" s="20" t="e">
        <f>STANDARDIZE(D37,D41,D42)</f>
        <v>#NUM!</v>
      </c>
      <c r="AK37" s="24">
        <f t="shared" si="37"/>
        <v>0</v>
      </c>
      <c r="AL37" s="24">
        <f t="shared" si="38"/>
        <v>0</v>
      </c>
      <c r="AM37" s="20" t="e">
        <f>STANDARDIZE(AK37,AK41,AK42)</f>
        <v>#NUM!</v>
      </c>
      <c r="AN37" s="20" t="e">
        <f>STANDARDIZE(AL37,AL41,AL42)</f>
        <v>#NUM!</v>
      </c>
      <c r="AO37" s="1"/>
      <c r="AP37" s="20" t="e">
        <f t="shared" ref="AP37:AV37" si="109">STANDARDIZE(C37,C41,C42)</f>
        <v>#NUM!</v>
      </c>
      <c r="AQ37" s="20" t="e">
        <f t="shared" si="109"/>
        <v>#NUM!</v>
      </c>
      <c r="AR37" s="20" t="e">
        <f t="shared" si="109"/>
        <v>#NUM!</v>
      </c>
      <c r="AS37" s="20" t="e">
        <f t="shared" si="109"/>
        <v>#NUM!</v>
      </c>
      <c r="AT37" s="20" t="e">
        <f t="shared" si="109"/>
        <v>#NUM!</v>
      </c>
      <c r="AU37" s="20" t="e">
        <f t="shared" si="109"/>
        <v>#NUM!</v>
      </c>
      <c r="AV37" s="20" t="e">
        <f t="shared" si="109"/>
        <v>#NUM!</v>
      </c>
      <c r="AW37" s="1"/>
      <c r="AX37" s="20">
        <f t="shared" si="40"/>
        <v>0</v>
      </c>
      <c r="AY37" s="20" t="e">
        <f>STANDARDIZE(AX37,AX41,AX42)</f>
        <v>#NUM!</v>
      </c>
      <c r="AZ37" s="20"/>
      <c r="BA37" s="26" t="e">
        <f t="shared" si="15"/>
        <v>#NUM!</v>
      </c>
      <c r="BB37" s="26" t="e">
        <f t="shared" si="16"/>
        <v>#NUM!</v>
      </c>
      <c r="BC37" s="26" t="e">
        <f t="shared" si="17"/>
        <v>#NUM!</v>
      </c>
      <c r="BD37" s="26" t="e">
        <f t="shared" si="41"/>
        <v>#NUM!</v>
      </c>
      <c r="BE37" s="26" t="e">
        <f t="shared" si="18"/>
        <v>#NUM!</v>
      </c>
      <c r="BF37" s="26" t="e">
        <f t="shared" si="19"/>
        <v>#NUM!</v>
      </c>
      <c r="BG37" s="26" t="e">
        <f t="shared" si="20"/>
        <v>#NUM!</v>
      </c>
      <c r="BH37" s="26" t="e">
        <f t="shared" si="42"/>
        <v>#NUM!</v>
      </c>
      <c r="BI37" s="26" t="e">
        <f t="shared" si="21"/>
        <v>#NUM!</v>
      </c>
      <c r="BJ37" s="26" t="e">
        <f t="shared" si="22"/>
        <v>#NUM!</v>
      </c>
      <c r="BK37" s="26" t="e">
        <f t="shared" si="23"/>
        <v>#NUM!</v>
      </c>
      <c r="BL37" s="26" t="e">
        <f t="shared" si="43"/>
        <v>#NUM!</v>
      </c>
      <c r="BM37" s="26" t="e">
        <f t="shared" si="24"/>
        <v>#NUM!</v>
      </c>
      <c r="BN37" s="26" t="e">
        <f t="shared" si="25"/>
        <v>#NUM!</v>
      </c>
      <c r="BO37" s="26" t="e">
        <f t="shared" si="26"/>
        <v>#NUM!</v>
      </c>
      <c r="BP37" s="26" t="e">
        <f t="shared" si="44"/>
        <v>#NUM!</v>
      </c>
      <c r="BQ37" s="26" t="e">
        <f t="shared" si="27"/>
        <v>#NUM!</v>
      </c>
      <c r="BR37" s="26" t="e">
        <f t="shared" si="28"/>
        <v>#NUM!</v>
      </c>
      <c r="BS37" s="26" t="e">
        <f t="shared" si="29"/>
        <v>#NUM!</v>
      </c>
      <c r="BT37" s="26" t="e">
        <f t="shared" si="30"/>
        <v>#NUM!</v>
      </c>
      <c r="BU37" s="26" t="e">
        <f t="shared" si="45"/>
        <v>#NUM!</v>
      </c>
      <c r="BV37" s="1"/>
      <c r="CB37"/>
      <c r="CC37"/>
      <c r="CD37"/>
      <c r="CE37"/>
      <c r="CF37"/>
      <c r="CG37"/>
      <c r="CH37"/>
    </row>
    <row r="38" spans="1:86">
      <c r="A38" s="1">
        <v>35</v>
      </c>
      <c r="B38" s="1"/>
      <c r="C38" s="8">
        <f t="shared" ref="C38:I38" si="110">COUNTIF(C57:C161,35)</f>
        <v>0</v>
      </c>
      <c r="D38" s="8">
        <f t="shared" si="110"/>
        <v>0</v>
      </c>
      <c r="E38" s="21">
        <f t="shared" si="110"/>
        <v>0</v>
      </c>
      <c r="F38" s="22">
        <f t="shared" si="110"/>
        <v>0</v>
      </c>
      <c r="G38" s="128">
        <f t="shared" si="110"/>
        <v>0</v>
      </c>
      <c r="H38" s="133">
        <f t="shared" si="110"/>
        <v>0</v>
      </c>
      <c r="I38" s="8">
        <f t="shared" si="110"/>
        <v>0</v>
      </c>
      <c r="L38" s="86">
        <f t="shared" si="32"/>
        <v>0</v>
      </c>
      <c r="M38" s="87">
        <f t="shared" si="1"/>
        <v>0</v>
      </c>
      <c r="N38" s="87">
        <f t="shared" si="2"/>
        <v>0</v>
      </c>
      <c r="O38" s="15" t="e">
        <f t="shared" si="3"/>
        <v>#NUM!</v>
      </c>
      <c r="P38" s="15" t="e">
        <f t="shared" si="4"/>
        <v>#NUM!</v>
      </c>
      <c r="Q38" s="15" t="e">
        <f t="shared" si="5"/>
        <v>#NUM!</v>
      </c>
      <c r="R38" s="3"/>
      <c r="S38" s="87">
        <f t="shared" si="6"/>
        <v>0</v>
      </c>
      <c r="T38" s="72" t="e">
        <f t="shared" si="7"/>
        <v>#NUM!</v>
      </c>
      <c r="U38" s="68"/>
      <c r="V38" s="80">
        <f t="shared" si="33"/>
        <v>0</v>
      </c>
      <c r="X38" s="16">
        <f t="shared" si="8"/>
        <v>0</v>
      </c>
      <c r="Y38" s="23" t="e">
        <f t="shared" si="9"/>
        <v>#NUM!</v>
      </c>
      <c r="AA38" s="23" t="e">
        <f t="shared" si="10"/>
        <v>#NUM!</v>
      </c>
      <c r="AB38" s="23" t="e">
        <f t="shared" si="11"/>
        <v>#NUM!</v>
      </c>
      <c r="AC38" s="23" t="e">
        <f t="shared" si="12"/>
        <v>#NUM!</v>
      </c>
      <c r="AD38" s="23" t="e">
        <f t="shared" si="13"/>
        <v>#NUM!</v>
      </c>
      <c r="AE38" s="23" t="e">
        <f t="shared" si="34"/>
        <v>#NUM!</v>
      </c>
      <c r="AF38" s="16">
        <f t="shared" si="35"/>
        <v>0</v>
      </c>
      <c r="AG38" s="16">
        <f t="shared" si="36"/>
        <v>0</v>
      </c>
      <c r="AI38" s="20" t="e">
        <f>STANDARDIZE(C38,C41,C42)</f>
        <v>#NUM!</v>
      </c>
      <c r="AJ38" s="20" t="e">
        <f>STANDARDIZE(D38,D41,D42)</f>
        <v>#NUM!</v>
      </c>
      <c r="AK38" s="24">
        <f t="shared" si="37"/>
        <v>0</v>
      </c>
      <c r="AL38" s="24">
        <f t="shared" si="38"/>
        <v>0</v>
      </c>
      <c r="AM38" s="20" t="e">
        <f>STANDARDIZE(AK38,AK41,AK42)</f>
        <v>#NUM!</v>
      </c>
      <c r="AN38" s="20" t="e">
        <f>STANDARDIZE(AL38,AL41,AL42)</f>
        <v>#NUM!</v>
      </c>
      <c r="AO38" s="1"/>
      <c r="AP38" s="20" t="e">
        <f t="shared" ref="AP38:AV38" si="111">STANDARDIZE(C38,C41,C42)</f>
        <v>#NUM!</v>
      </c>
      <c r="AQ38" s="20" t="e">
        <f t="shared" si="111"/>
        <v>#NUM!</v>
      </c>
      <c r="AR38" s="20" t="e">
        <f t="shared" si="111"/>
        <v>#NUM!</v>
      </c>
      <c r="AS38" s="20" t="e">
        <f t="shared" si="111"/>
        <v>#NUM!</v>
      </c>
      <c r="AT38" s="20" t="e">
        <f t="shared" si="111"/>
        <v>#NUM!</v>
      </c>
      <c r="AU38" s="20" t="e">
        <f t="shared" si="111"/>
        <v>#NUM!</v>
      </c>
      <c r="AV38" s="20" t="e">
        <f t="shared" si="111"/>
        <v>#NUM!</v>
      </c>
      <c r="AW38" s="1"/>
      <c r="AX38" s="20">
        <f t="shared" si="40"/>
        <v>0</v>
      </c>
      <c r="AY38" s="20" t="e">
        <f>STANDARDIZE(AX38,AX41,AX42)</f>
        <v>#NUM!</v>
      </c>
      <c r="AZ38" s="20"/>
      <c r="BA38" s="26" t="e">
        <f t="shared" si="15"/>
        <v>#NUM!</v>
      </c>
      <c r="BB38" s="26" t="e">
        <f t="shared" si="16"/>
        <v>#NUM!</v>
      </c>
      <c r="BC38" s="26" t="e">
        <f t="shared" si="17"/>
        <v>#NUM!</v>
      </c>
      <c r="BD38" s="26" t="e">
        <f t="shared" si="41"/>
        <v>#NUM!</v>
      </c>
      <c r="BE38" s="26" t="e">
        <f t="shared" si="18"/>
        <v>#NUM!</v>
      </c>
      <c r="BF38" s="26" t="e">
        <f t="shared" si="19"/>
        <v>#NUM!</v>
      </c>
      <c r="BG38" s="26" t="e">
        <f t="shared" si="20"/>
        <v>#NUM!</v>
      </c>
      <c r="BH38" s="26" t="e">
        <f t="shared" si="42"/>
        <v>#NUM!</v>
      </c>
      <c r="BI38" s="26" t="e">
        <f t="shared" si="21"/>
        <v>#NUM!</v>
      </c>
      <c r="BJ38" s="26" t="e">
        <f t="shared" si="22"/>
        <v>#NUM!</v>
      </c>
      <c r="BK38" s="26" t="e">
        <f t="shared" si="23"/>
        <v>#NUM!</v>
      </c>
      <c r="BL38" s="26" t="e">
        <f t="shared" si="43"/>
        <v>#NUM!</v>
      </c>
      <c r="BM38" s="26" t="e">
        <f t="shared" si="24"/>
        <v>#NUM!</v>
      </c>
      <c r="BN38" s="26" t="e">
        <f t="shared" si="25"/>
        <v>#NUM!</v>
      </c>
      <c r="BO38" s="26" t="e">
        <f t="shared" si="26"/>
        <v>#NUM!</v>
      </c>
      <c r="BP38" s="26" t="e">
        <f t="shared" si="44"/>
        <v>#NUM!</v>
      </c>
      <c r="BQ38" s="26" t="e">
        <f t="shared" si="27"/>
        <v>#NUM!</v>
      </c>
      <c r="BR38" s="26" t="e">
        <f t="shared" si="28"/>
        <v>#NUM!</v>
      </c>
      <c r="BS38" s="26" t="e">
        <f t="shared" si="29"/>
        <v>#NUM!</v>
      </c>
      <c r="BT38" s="26" t="e">
        <f t="shared" si="30"/>
        <v>#NUM!</v>
      </c>
      <c r="BU38" s="26" t="e">
        <f t="shared" si="45"/>
        <v>#NUM!</v>
      </c>
      <c r="BV38" s="1"/>
      <c r="CB38"/>
      <c r="CC38"/>
      <c r="CD38"/>
      <c r="CE38"/>
      <c r="CF38"/>
      <c r="CG38"/>
      <c r="CH38"/>
    </row>
    <row r="39" spans="1:86">
      <c r="B39" s="28" t="s">
        <v>49</v>
      </c>
      <c r="C39" s="1">
        <f t="shared" ref="C39:I39" si="112">COUNTIF(C57:C161,0)</f>
        <v>0</v>
      </c>
      <c r="D39" s="1">
        <f t="shared" si="112"/>
        <v>0</v>
      </c>
      <c r="E39" s="1">
        <f t="shared" si="112"/>
        <v>0</v>
      </c>
      <c r="F39" s="1">
        <f t="shared" si="112"/>
        <v>0</v>
      </c>
      <c r="G39" s="1">
        <f t="shared" si="112"/>
        <v>0</v>
      </c>
      <c r="H39" s="1">
        <f t="shared" si="112"/>
        <v>0</v>
      </c>
      <c r="I39" s="1">
        <f t="shared" si="112"/>
        <v>0</v>
      </c>
      <c r="J39" s="1"/>
      <c r="K39" s="1"/>
      <c r="L39" s="47"/>
      <c r="M39" s="48"/>
      <c r="N39" s="48"/>
      <c r="O39" s="48"/>
      <c r="P39" s="48"/>
      <c r="Q39" s="48"/>
      <c r="R39" s="48"/>
      <c r="S39" s="48"/>
      <c r="T39" s="48"/>
      <c r="U39" s="3"/>
      <c r="V39" s="49"/>
      <c r="W39" s="17"/>
      <c r="X39" s="48"/>
      <c r="Y39" s="48"/>
      <c r="Z39" s="64"/>
      <c r="AA39" s="48"/>
      <c r="AB39" s="48"/>
      <c r="AC39" s="48"/>
      <c r="AD39" s="48"/>
      <c r="AE39" s="48"/>
      <c r="AF39" s="48"/>
      <c r="AG39" s="69"/>
      <c r="AH39" s="3"/>
      <c r="AI39" s="29"/>
      <c r="AJ39" s="29"/>
      <c r="AK39" s="27"/>
      <c r="AL39" s="30"/>
      <c r="AM39" s="29"/>
      <c r="AN39" s="29"/>
      <c r="AO39" s="3"/>
      <c r="AP39" s="3"/>
      <c r="AQ39" s="3"/>
      <c r="AR39" s="3"/>
      <c r="AS39" s="3"/>
      <c r="AT39" s="3"/>
      <c r="AU39" s="3"/>
      <c r="AV39" s="3"/>
      <c r="AW39" s="3"/>
      <c r="AX39" s="29"/>
      <c r="AY39" s="29"/>
      <c r="AZ39" s="27"/>
      <c r="BA39" s="3"/>
      <c r="BB39" s="3"/>
      <c r="BC39" s="3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CB39"/>
      <c r="CC39"/>
      <c r="CD39"/>
      <c r="CE39"/>
      <c r="CF39"/>
      <c r="CG39"/>
      <c r="CH39"/>
    </row>
    <row r="40" spans="1:86">
      <c r="B40" s="28" t="s">
        <v>50</v>
      </c>
      <c r="C40" s="1">
        <f t="shared" ref="C40:I40" si="113">SUM(C4:C39)</f>
        <v>0</v>
      </c>
      <c r="D40" s="1">
        <f t="shared" si="113"/>
        <v>0</v>
      </c>
      <c r="E40" s="1">
        <f t="shared" si="113"/>
        <v>0</v>
      </c>
      <c r="F40" s="1">
        <f t="shared" si="113"/>
        <v>0</v>
      </c>
      <c r="G40" s="1">
        <f t="shared" si="113"/>
        <v>0</v>
      </c>
      <c r="H40" s="1">
        <f t="shared" si="113"/>
        <v>0</v>
      </c>
      <c r="I40" s="1">
        <f t="shared" si="113"/>
        <v>0</v>
      </c>
      <c r="J40" s="1"/>
      <c r="K40" s="1"/>
      <c r="L40" s="51">
        <f>AVERAGE(L4:L38)</f>
        <v>0</v>
      </c>
      <c r="M40" s="29">
        <f>AVERAGE(M4:M38)</f>
        <v>0</v>
      </c>
      <c r="N40" s="29">
        <f>AVERAGE(N4:N38)</f>
        <v>0</v>
      </c>
      <c r="O40" s="3"/>
      <c r="P40" s="3"/>
      <c r="Q40" s="3"/>
      <c r="R40" s="3"/>
      <c r="S40" s="29">
        <f>AVERAGE(S4:S38)</f>
        <v>0</v>
      </c>
      <c r="T40" s="3"/>
      <c r="U40" s="3"/>
      <c r="V40" s="50"/>
      <c r="W40" s="17"/>
      <c r="X40" s="29">
        <f>AVERAGE(X4:X38)</f>
        <v>0</v>
      </c>
      <c r="Y40" s="29"/>
      <c r="Z40" s="131"/>
      <c r="AA40" s="29"/>
      <c r="AB40" s="29"/>
      <c r="AC40" s="29"/>
      <c r="AD40" s="29"/>
      <c r="AE40" s="29"/>
      <c r="AF40" s="29">
        <f>AVERAGE(AF4:AF38)</f>
        <v>0</v>
      </c>
      <c r="AG40" s="70">
        <f>AVERAGE(AG4:AG38)</f>
        <v>0</v>
      </c>
      <c r="AH40" s="3"/>
      <c r="AI40" s="29"/>
      <c r="AJ40" s="29"/>
      <c r="AK40" s="27"/>
      <c r="AL40" s="30"/>
      <c r="AM40" s="29"/>
      <c r="AN40" s="29"/>
      <c r="AO40" s="3"/>
      <c r="AP40" s="3"/>
      <c r="AQ40" s="3"/>
      <c r="AR40" s="3"/>
      <c r="AS40" s="3"/>
      <c r="AT40" s="3"/>
      <c r="AU40" s="3"/>
      <c r="AV40" s="3"/>
      <c r="AW40" s="3"/>
      <c r="AX40" s="29"/>
      <c r="AY40" s="29"/>
      <c r="AZ40" s="27"/>
      <c r="BA40" s="3"/>
      <c r="BB40" s="3"/>
      <c r="BC40" s="3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CB40"/>
      <c r="CC40"/>
      <c r="CD40"/>
      <c r="CE40"/>
      <c r="CF40"/>
      <c r="CG40"/>
      <c r="CH40"/>
    </row>
    <row r="41" spans="1:86">
      <c r="A41" s="32"/>
      <c r="B41" s="33" t="s">
        <v>25</v>
      </c>
      <c r="C41" s="20">
        <f t="shared" ref="C41:I41" si="114">AVERAGE(C4:C38)</f>
        <v>0</v>
      </c>
      <c r="D41" s="20">
        <f t="shared" si="114"/>
        <v>0</v>
      </c>
      <c r="E41" s="20">
        <f t="shared" si="114"/>
        <v>0</v>
      </c>
      <c r="F41" s="20">
        <f t="shared" si="114"/>
        <v>0</v>
      </c>
      <c r="G41" s="20">
        <f t="shared" si="114"/>
        <v>0</v>
      </c>
      <c r="H41" s="20">
        <f t="shared" si="114"/>
        <v>0</v>
      </c>
      <c r="I41" s="20">
        <f t="shared" si="114"/>
        <v>0</v>
      </c>
      <c r="J41" s="20"/>
      <c r="K41" s="20"/>
      <c r="L41" s="52">
        <f>STDEV(L4:L38)</f>
        <v>0</v>
      </c>
      <c r="M41" s="45">
        <f>STDEV(M4:M38)</f>
        <v>0</v>
      </c>
      <c r="N41" s="45">
        <f>STDEV(N4:N38)</f>
        <v>0</v>
      </c>
      <c r="O41" s="45"/>
      <c r="P41" s="45"/>
      <c r="Q41" s="45"/>
      <c r="R41" s="45"/>
      <c r="S41" s="45">
        <f>STDEV(S4:S38)</f>
        <v>0</v>
      </c>
      <c r="T41" s="45"/>
      <c r="U41" s="45"/>
      <c r="V41" s="53"/>
      <c r="W41" s="27"/>
      <c r="X41" s="45">
        <f>STDEV(X4:X38)</f>
        <v>0</v>
      </c>
      <c r="Y41" s="45"/>
      <c r="Z41" s="132"/>
      <c r="AA41" s="45"/>
      <c r="AB41" s="45"/>
      <c r="AC41" s="45"/>
      <c r="AD41" s="45"/>
      <c r="AE41" s="45"/>
      <c r="AF41" s="45">
        <f>STDEV(AF4:AF38)</f>
        <v>0</v>
      </c>
      <c r="AG41" s="71">
        <f>STDEV(AG4:AG38)</f>
        <v>0</v>
      </c>
      <c r="AH41" s="20"/>
      <c r="AI41" s="20" t="e">
        <f t="shared" ref="AI41" si="115">AVERAGE(AI4:AI38)</f>
        <v>#NUM!</v>
      </c>
      <c r="AJ41" s="20" t="e">
        <f t="shared" ref="AJ41" si="116">AVERAGE(AJ4:AJ38)</f>
        <v>#NUM!</v>
      </c>
      <c r="AK41" s="20">
        <f t="shared" ref="AK41:AN41" si="117">AVERAGE(AK4:AK38)</f>
        <v>0</v>
      </c>
      <c r="AL41" s="24">
        <f t="shared" si="117"/>
        <v>0</v>
      </c>
      <c r="AM41" s="20" t="e">
        <f t="shared" si="117"/>
        <v>#NUM!</v>
      </c>
      <c r="AN41" s="20" t="e">
        <f t="shared" si="117"/>
        <v>#NUM!</v>
      </c>
      <c r="AO41" s="20"/>
      <c r="AP41" s="20" t="e">
        <f t="shared" ref="AP41" si="118">AVERAGE(AP4:AP38)</f>
        <v>#NUM!</v>
      </c>
      <c r="AQ41" s="20" t="e">
        <f t="shared" ref="AQ41:AV41" si="119">AVERAGE(AQ4:AQ38)</f>
        <v>#NUM!</v>
      </c>
      <c r="AR41" s="20" t="e">
        <f t="shared" si="119"/>
        <v>#NUM!</v>
      </c>
      <c r="AS41" s="20" t="e">
        <f t="shared" si="119"/>
        <v>#NUM!</v>
      </c>
      <c r="AT41" s="20" t="e">
        <f t="shared" si="119"/>
        <v>#NUM!</v>
      </c>
      <c r="AU41" s="20" t="e">
        <f t="shared" si="119"/>
        <v>#NUM!</v>
      </c>
      <c r="AV41" s="20" t="e">
        <f t="shared" si="119"/>
        <v>#NUM!</v>
      </c>
      <c r="AW41" s="20"/>
      <c r="AX41" s="20">
        <f>AVERAGE(AX4:AX38)</f>
        <v>0</v>
      </c>
      <c r="AY41" s="20" t="e">
        <f>AVERAGE(AY4:AY38)</f>
        <v>#NUM!</v>
      </c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CB41"/>
      <c r="CC41"/>
      <c r="CD41"/>
      <c r="CE41"/>
      <c r="CF41"/>
      <c r="CG41"/>
      <c r="CH41"/>
    </row>
    <row r="42" spans="1:86">
      <c r="A42" s="32"/>
      <c r="B42" s="35" t="s">
        <v>48</v>
      </c>
      <c r="C42" s="25">
        <f t="shared" ref="C42:I42" si="120">STDEV(C4:C38)</f>
        <v>0</v>
      </c>
      <c r="D42" s="25">
        <f t="shared" si="120"/>
        <v>0</v>
      </c>
      <c r="E42" s="25">
        <f t="shared" si="120"/>
        <v>0</v>
      </c>
      <c r="F42" s="25">
        <f t="shared" si="120"/>
        <v>0</v>
      </c>
      <c r="G42" s="25">
        <f t="shared" si="120"/>
        <v>0</v>
      </c>
      <c r="H42" s="25">
        <f t="shared" si="120"/>
        <v>0</v>
      </c>
      <c r="I42" s="25">
        <f t="shared" si="120"/>
        <v>0</v>
      </c>
      <c r="J42" s="25"/>
      <c r="K42" s="25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7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25"/>
      <c r="AI42" s="25" t="e">
        <f t="shared" ref="AI42" si="121">STDEV(AI4:AI38)</f>
        <v>#NUM!</v>
      </c>
      <c r="AJ42" s="25" t="e">
        <f t="shared" ref="AJ42" si="122">STDEV(AJ4:AJ38)</f>
        <v>#NUM!</v>
      </c>
      <c r="AK42" s="25">
        <f t="shared" ref="AK42:AN42" si="123">STDEV(AK4:AK38)</f>
        <v>0</v>
      </c>
      <c r="AL42" s="36">
        <f t="shared" si="123"/>
        <v>0</v>
      </c>
      <c r="AM42" s="25" t="e">
        <f t="shared" si="123"/>
        <v>#NUM!</v>
      </c>
      <c r="AN42" s="25" t="e">
        <f t="shared" si="123"/>
        <v>#NUM!</v>
      </c>
      <c r="AO42" s="25"/>
      <c r="AP42" s="25" t="e">
        <f t="shared" ref="AP42" si="124">STDEV(AP4:AP38)</f>
        <v>#NUM!</v>
      </c>
      <c r="AQ42" s="25" t="e">
        <f t="shared" ref="AQ42:AV42" si="125">STDEV(AQ4:AQ38)</f>
        <v>#NUM!</v>
      </c>
      <c r="AR42" s="25" t="e">
        <f t="shared" si="125"/>
        <v>#NUM!</v>
      </c>
      <c r="AS42" s="25" t="e">
        <f t="shared" si="125"/>
        <v>#NUM!</v>
      </c>
      <c r="AT42" s="25" t="e">
        <f t="shared" si="125"/>
        <v>#NUM!</v>
      </c>
      <c r="AU42" s="25" t="e">
        <f t="shared" si="125"/>
        <v>#NUM!</v>
      </c>
      <c r="AV42" s="25" t="e">
        <f t="shared" si="125"/>
        <v>#NUM!</v>
      </c>
      <c r="AW42" s="25"/>
      <c r="AX42" s="25">
        <f>STDEV(AX4:AX38)</f>
        <v>0</v>
      </c>
      <c r="AY42" s="25" t="e">
        <f>STDEV(AY4:AY38)</f>
        <v>#NUM!</v>
      </c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CB42"/>
      <c r="CC42"/>
      <c r="CD42"/>
      <c r="CE42"/>
      <c r="CF42"/>
      <c r="CG42"/>
      <c r="CH42"/>
    </row>
    <row r="43" spans="1:86" customFormat="1"/>
    <row r="44" spans="1:86">
      <c r="A44" s="3"/>
      <c r="C44" s="1" t="e">
        <f>CORREL(C4:C38,C4:C38)</f>
        <v>#DIV/0!</v>
      </c>
      <c r="D44" s="8" t="e">
        <f>CORREL(C4:C38,D4:D38)</f>
        <v>#DIV/0!</v>
      </c>
      <c r="E44" s="21" t="e">
        <f>CORREL(C4:C38,E4:E38)</f>
        <v>#DIV/0!</v>
      </c>
      <c r="F44" s="22" t="e">
        <f>CORREL(C4:C38,F4:F38)</f>
        <v>#DIV/0!</v>
      </c>
      <c r="G44" s="128" t="e">
        <f>CORREL(C4:C38,G4:G38)</f>
        <v>#DIV/0!</v>
      </c>
      <c r="H44" s="133" t="e">
        <f>CORREL(C4:C38,H4:H38)</f>
        <v>#DIV/0!</v>
      </c>
      <c r="I44" s="8" t="e">
        <f>CORREL(C4:C38,I4:I38)</f>
        <v>#DIV/0!</v>
      </c>
      <c r="J44" s="1"/>
      <c r="K44" s="1"/>
      <c r="O44" s="3"/>
      <c r="P44" s="3"/>
      <c r="Q44" s="3"/>
      <c r="R44" s="3"/>
      <c r="S44" s="3"/>
      <c r="T44" s="3"/>
      <c r="U44" s="3"/>
      <c r="V44" s="4"/>
      <c r="W44" s="17"/>
      <c r="X44" s="3"/>
      <c r="Y44" s="3"/>
      <c r="AA44" s="3"/>
      <c r="AB44" s="3"/>
      <c r="AC44" s="3"/>
      <c r="AD44" s="3"/>
      <c r="AE44" s="3"/>
      <c r="AF44" s="3"/>
      <c r="AG44" s="3"/>
      <c r="AH44" s="3"/>
      <c r="AI44" s="3"/>
      <c r="AJ44" s="17"/>
      <c r="AK44" s="17"/>
      <c r="AL44" s="30"/>
      <c r="AM44" s="3"/>
      <c r="AN44" s="3"/>
      <c r="AO44" s="3"/>
      <c r="AP44" s="3"/>
      <c r="AQ44" s="3"/>
      <c r="AR44" s="3"/>
      <c r="AS44" s="3"/>
      <c r="AT44" s="3"/>
      <c r="AU44" s="3"/>
      <c r="AV44" s="27"/>
      <c r="AW44" s="27"/>
      <c r="AX44" s="27"/>
      <c r="AY44" s="3"/>
      <c r="AZ44" s="3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</row>
    <row r="45" spans="1:86">
      <c r="A45" s="3"/>
      <c r="C45" s="8"/>
      <c r="D45" s="1" t="e">
        <f>CORREL(D4:D38,D4:D38)</f>
        <v>#DIV/0!</v>
      </c>
      <c r="E45" s="21" t="e">
        <f>CORREL(D4:D38,E4:E38)</f>
        <v>#DIV/0!</v>
      </c>
      <c r="F45" s="22" t="e">
        <f>CORREL(D4:D38,F4:F38)</f>
        <v>#DIV/0!</v>
      </c>
      <c r="G45" s="128" t="e">
        <f>CORREL(D4:D38,G4:G38)</f>
        <v>#DIV/0!</v>
      </c>
      <c r="H45" s="133" t="e">
        <f>CORREL(D4:D38,H4:H38)</f>
        <v>#DIV/0!</v>
      </c>
      <c r="I45" s="8" t="e">
        <f>CORREL(D4:D38,I4:I38)</f>
        <v>#DIV/0!</v>
      </c>
      <c r="J45" s="1"/>
      <c r="K45" s="1"/>
      <c r="O45" s="3"/>
      <c r="P45" s="3"/>
      <c r="Q45" s="3"/>
      <c r="R45" s="3"/>
      <c r="S45" s="3"/>
      <c r="T45" s="3"/>
      <c r="U45" s="3"/>
      <c r="V45" s="4"/>
      <c r="W45" s="17"/>
      <c r="X45" s="3"/>
      <c r="Y45" s="3"/>
      <c r="AA45" s="3"/>
      <c r="AB45" s="3"/>
      <c r="AC45" s="3"/>
      <c r="AD45" s="3"/>
      <c r="AE45" s="3"/>
      <c r="AF45" s="3"/>
      <c r="AG45" s="3"/>
      <c r="AH45" s="3"/>
      <c r="AI45" s="3"/>
      <c r="AJ45" s="17"/>
      <c r="AK45" s="17"/>
      <c r="AL45" s="30"/>
      <c r="AM45" s="3"/>
      <c r="AN45" s="3"/>
      <c r="AO45" s="3"/>
      <c r="AP45" s="3"/>
      <c r="AQ45" s="3"/>
      <c r="AR45" s="3"/>
      <c r="AS45" s="3"/>
      <c r="AT45" s="3"/>
      <c r="AU45" s="3"/>
      <c r="AV45" s="27"/>
      <c r="AW45" s="27"/>
      <c r="AX45" s="27"/>
      <c r="AY45" s="3"/>
      <c r="AZ45" s="3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</row>
    <row r="46" spans="1:86">
      <c r="A46" s="3"/>
      <c r="C46" s="8"/>
      <c r="D46" s="8"/>
      <c r="E46" s="1" t="e">
        <f>CORREL(E4:E38,E4:E38)</f>
        <v>#DIV/0!</v>
      </c>
      <c r="F46" s="22" t="e">
        <f>CORREL(E4:E38,F4:F38)</f>
        <v>#DIV/0!</v>
      </c>
      <c r="G46" s="128" t="e">
        <f>CORREL(E4:E38,G4:G38)</f>
        <v>#DIV/0!</v>
      </c>
      <c r="H46" s="133" t="e">
        <f>CORREL(E4:E38,H4:H38)</f>
        <v>#DIV/0!</v>
      </c>
      <c r="I46" s="8" t="e">
        <f>CORREL(E4:E38,I4:I38)</f>
        <v>#DIV/0!</v>
      </c>
      <c r="J46" s="1"/>
      <c r="K46" s="1"/>
      <c r="O46" s="3"/>
      <c r="P46" s="3"/>
      <c r="Q46" s="3"/>
      <c r="R46" s="3"/>
      <c r="S46" s="3"/>
      <c r="T46" s="3"/>
      <c r="U46" s="3"/>
      <c r="V46" s="4"/>
      <c r="W46" s="17"/>
      <c r="X46" s="3"/>
      <c r="Y46" s="3"/>
      <c r="AA46" s="3"/>
      <c r="AB46" s="3"/>
      <c r="AC46" s="3"/>
      <c r="AD46" s="3"/>
      <c r="AE46" s="3"/>
      <c r="AF46" s="3"/>
      <c r="AG46" s="3"/>
      <c r="AH46" s="3"/>
      <c r="AI46" s="3"/>
      <c r="AJ46" s="17"/>
      <c r="AK46" s="17"/>
      <c r="AL46" s="30"/>
      <c r="AM46" s="3"/>
      <c r="AN46" s="3"/>
      <c r="AO46" s="3"/>
      <c r="AP46" s="3"/>
      <c r="AQ46" s="3"/>
      <c r="AR46" s="3"/>
      <c r="AS46" s="3"/>
      <c r="AT46" s="3"/>
      <c r="AU46" s="3"/>
      <c r="AV46" s="27"/>
      <c r="AW46" s="27"/>
      <c r="AX46" s="27"/>
      <c r="AY46" s="3"/>
      <c r="AZ46" s="3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1:86">
      <c r="A47" s="3"/>
      <c r="C47" s="8"/>
      <c r="D47" s="8"/>
      <c r="E47" s="21"/>
      <c r="F47" s="1" t="e">
        <f>CORREL(F4:F38,F4:F38)</f>
        <v>#DIV/0!</v>
      </c>
      <c r="G47" s="128" t="e">
        <f>CORREL(F4:F38,G4:G38)</f>
        <v>#DIV/0!</v>
      </c>
      <c r="H47" s="133" t="e">
        <f>CORREL(F4:F38,H4:H38)</f>
        <v>#DIV/0!</v>
      </c>
      <c r="I47" s="8" t="e">
        <f>CORREL(F4:F38,I4:I38)</f>
        <v>#DIV/0!</v>
      </c>
      <c r="J47" s="1"/>
      <c r="K47" s="1"/>
      <c r="O47" s="3"/>
      <c r="P47" s="3"/>
      <c r="Q47" s="3"/>
      <c r="R47" s="3"/>
      <c r="S47" s="3"/>
      <c r="T47" s="3"/>
      <c r="U47" s="3"/>
      <c r="V47" s="4"/>
      <c r="W47" s="17"/>
      <c r="X47" s="3"/>
      <c r="Y47" s="3"/>
      <c r="AA47" s="3"/>
      <c r="AB47" s="3"/>
      <c r="AC47" s="3"/>
      <c r="AD47" s="3"/>
      <c r="AE47" s="3"/>
      <c r="AF47" s="3"/>
      <c r="AG47" s="3"/>
      <c r="AH47" s="3"/>
      <c r="AI47" s="3"/>
      <c r="AJ47" s="17"/>
      <c r="AK47" s="17"/>
      <c r="AL47" s="30"/>
      <c r="AM47" s="3"/>
      <c r="AN47" s="3"/>
      <c r="AO47" s="3"/>
      <c r="AP47" s="3"/>
      <c r="AQ47" s="3"/>
      <c r="AR47" s="3"/>
      <c r="AS47" s="3"/>
      <c r="AT47" s="3"/>
      <c r="AU47" s="3"/>
      <c r="AV47" s="27"/>
      <c r="AW47" s="27"/>
      <c r="AX47" s="27"/>
      <c r="AY47" s="3"/>
      <c r="AZ47" s="3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</row>
    <row r="48" spans="1:86">
      <c r="A48" s="3"/>
      <c r="C48" s="8"/>
      <c r="D48" s="8"/>
      <c r="E48" s="21"/>
      <c r="F48" s="22"/>
      <c r="G48" s="1" t="e">
        <f>CORREL(G4:G38,G4:G38)</f>
        <v>#DIV/0!</v>
      </c>
      <c r="H48" s="133" t="e">
        <f>CORREL(G4:G38,H4:H38)</f>
        <v>#DIV/0!</v>
      </c>
      <c r="I48" s="8" t="e">
        <f>CORREL(G4:G38,I4:I38)</f>
        <v>#DIV/0!</v>
      </c>
      <c r="J48" s="1"/>
      <c r="K48" s="1"/>
      <c r="O48" s="3"/>
      <c r="P48" s="3"/>
      <c r="Q48" s="3"/>
      <c r="R48" s="3"/>
      <c r="S48" s="3"/>
      <c r="T48" s="3"/>
      <c r="U48" s="3"/>
      <c r="V48" s="4"/>
      <c r="W48" s="17"/>
      <c r="X48" s="3"/>
      <c r="Y48" s="3"/>
      <c r="AA48" s="3"/>
      <c r="AB48" s="3"/>
      <c r="AC48" s="3"/>
      <c r="AD48" s="3"/>
      <c r="AE48" s="3"/>
      <c r="AF48" s="3"/>
      <c r="AG48" s="3"/>
      <c r="AH48" s="3"/>
      <c r="AI48" s="3"/>
      <c r="AJ48" s="17"/>
      <c r="AK48" s="17"/>
      <c r="AL48" s="30"/>
      <c r="AM48" s="3"/>
      <c r="AN48" s="3"/>
      <c r="AO48" s="3"/>
      <c r="AP48" s="3"/>
      <c r="AQ48" s="3"/>
      <c r="AR48" s="3"/>
      <c r="AS48" s="3"/>
      <c r="AT48" s="3"/>
      <c r="AU48" s="3"/>
      <c r="AV48" s="27"/>
      <c r="AW48" s="27"/>
      <c r="AX48" s="27"/>
      <c r="AY48" s="3"/>
      <c r="AZ48" s="3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</row>
    <row r="49" spans="1:67">
      <c r="A49" s="3"/>
      <c r="C49" s="8"/>
      <c r="D49" s="8"/>
      <c r="E49" s="21"/>
      <c r="F49" s="22"/>
      <c r="G49" s="128"/>
      <c r="H49" s="1" t="e">
        <f>CORREL(H4:H38,H4:H38)</f>
        <v>#DIV/0!</v>
      </c>
      <c r="I49" s="8" t="e">
        <f>CORREL(H4:H38,I4:I38)</f>
        <v>#DIV/0!</v>
      </c>
      <c r="J49" s="1"/>
      <c r="K49" s="1"/>
      <c r="O49" s="3"/>
      <c r="P49" s="3"/>
      <c r="Q49" s="3"/>
      <c r="R49" s="3"/>
      <c r="S49" s="3"/>
      <c r="T49" s="3"/>
      <c r="U49" s="3"/>
      <c r="V49" s="4"/>
      <c r="W49" s="17"/>
      <c r="X49" s="3"/>
      <c r="Y49" s="3"/>
      <c r="AA49" s="3"/>
      <c r="AB49" s="3"/>
      <c r="AC49" s="3"/>
      <c r="AD49" s="3"/>
      <c r="AE49" s="3"/>
      <c r="AF49" s="3"/>
      <c r="AG49" s="3"/>
      <c r="AH49" s="3"/>
      <c r="AI49" s="3"/>
      <c r="AJ49" s="17"/>
      <c r="AK49" s="17"/>
      <c r="AL49" s="30"/>
      <c r="AM49" s="3"/>
      <c r="AN49" s="3"/>
      <c r="AO49" s="3"/>
      <c r="AP49" s="3"/>
      <c r="AQ49" s="3"/>
      <c r="AR49" s="3"/>
      <c r="AS49" s="3"/>
      <c r="AT49" s="3"/>
      <c r="AU49" s="3"/>
      <c r="AV49" s="27"/>
      <c r="AW49" s="27"/>
      <c r="AX49" s="27"/>
      <c r="AY49" s="3"/>
      <c r="AZ49" s="3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1:67">
      <c r="A50" s="3"/>
      <c r="C50" s="8"/>
      <c r="D50" s="8"/>
      <c r="E50" s="21"/>
      <c r="F50" s="22"/>
      <c r="G50" s="128"/>
      <c r="H50" s="133"/>
      <c r="I50" s="1" t="e">
        <f>CORREL(I4:I38,I4:I38)</f>
        <v>#DIV/0!</v>
      </c>
      <c r="J50" s="1"/>
      <c r="K50" s="1"/>
      <c r="O50" s="3"/>
      <c r="P50" s="3"/>
      <c r="Q50" s="3"/>
      <c r="R50" s="3"/>
      <c r="S50" s="3"/>
      <c r="T50" s="3"/>
      <c r="U50" s="3"/>
      <c r="V50" s="4"/>
      <c r="W50" s="17"/>
      <c r="X50" s="3"/>
      <c r="Y50" s="3"/>
      <c r="AA50" s="3"/>
      <c r="AB50" s="3"/>
      <c r="AC50" s="3"/>
      <c r="AD50" s="3"/>
      <c r="AE50" s="3"/>
      <c r="AF50" s="3"/>
      <c r="AG50" s="3"/>
      <c r="AH50" s="3"/>
      <c r="AI50" s="3"/>
      <c r="AJ50" s="17"/>
      <c r="AK50" s="17"/>
      <c r="AL50" s="30"/>
      <c r="AM50" s="3"/>
      <c r="AN50" s="3"/>
      <c r="AO50" s="3"/>
      <c r="AP50" s="3"/>
      <c r="AQ50" s="3"/>
      <c r="AR50" s="3"/>
      <c r="AS50" s="3"/>
      <c r="AT50" s="3"/>
      <c r="AU50" s="3"/>
      <c r="AV50" s="27"/>
      <c r="AW50" s="27"/>
      <c r="AX50" s="27"/>
      <c r="AY50" s="3"/>
      <c r="AZ50" s="3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1:67">
      <c r="A51" s="3"/>
      <c r="B51" s="3"/>
      <c r="E51" s="1"/>
      <c r="F51" s="1"/>
      <c r="G51" s="1"/>
      <c r="H51" s="1"/>
      <c r="I51" s="1"/>
      <c r="J51" s="1"/>
      <c r="K51" s="1"/>
      <c r="O51" s="3"/>
      <c r="P51" s="3"/>
      <c r="Q51" s="3"/>
      <c r="R51" s="3"/>
      <c r="S51" s="3"/>
      <c r="T51" s="3"/>
      <c r="U51" s="3"/>
      <c r="V51" s="4"/>
      <c r="W51" s="17"/>
      <c r="X51" s="3"/>
      <c r="Y51" s="3"/>
      <c r="AA51" s="3"/>
      <c r="AB51" s="3"/>
      <c r="AC51" s="3"/>
      <c r="AD51" s="3"/>
      <c r="AE51" s="3"/>
      <c r="AF51" s="3"/>
      <c r="AG51" s="3"/>
      <c r="AH51" s="3"/>
      <c r="AI51" s="3"/>
      <c r="AJ51" s="17"/>
      <c r="AK51" s="17"/>
      <c r="AL51" s="30"/>
      <c r="AM51" s="3"/>
      <c r="AN51" s="3"/>
      <c r="AO51" s="3"/>
      <c r="AP51" s="3"/>
      <c r="AQ51" s="3"/>
      <c r="AR51" s="3"/>
      <c r="AS51" s="3"/>
      <c r="AT51" s="3"/>
      <c r="AU51" s="3"/>
      <c r="AV51" s="27"/>
      <c r="AW51" s="27"/>
      <c r="AX51" s="27"/>
      <c r="AY51" s="3"/>
      <c r="AZ51" s="3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1:67">
      <c r="A52" s="3"/>
      <c r="B52" s="3"/>
      <c r="E52" s="1"/>
      <c r="F52" s="1"/>
      <c r="G52" s="1"/>
      <c r="H52" s="1"/>
      <c r="I52" s="1"/>
      <c r="J52" s="1"/>
      <c r="K52" s="1"/>
      <c r="O52" s="3"/>
      <c r="P52" s="3"/>
      <c r="Q52" s="3"/>
      <c r="R52" s="3"/>
      <c r="S52" s="3"/>
      <c r="T52" s="3"/>
      <c r="U52" s="3"/>
      <c r="V52" s="4"/>
      <c r="W52" s="17"/>
      <c r="X52" s="3"/>
      <c r="Y52" s="3"/>
      <c r="AA52" s="3"/>
      <c r="AB52" s="3"/>
      <c r="AC52" s="3"/>
      <c r="AD52" s="3"/>
      <c r="AE52" s="3"/>
      <c r="AF52" s="3"/>
      <c r="AG52" s="3"/>
      <c r="AH52" s="3"/>
      <c r="AI52" s="3"/>
      <c r="AJ52" s="17"/>
      <c r="AK52" s="17"/>
      <c r="AL52" s="30"/>
      <c r="AM52" s="3"/>
      <c r="AN52" s="3"/>
      <c r="AO52" s="3"/>
      <c r="AP52" s="3"/>
      <c r="AQ52" s="3"/>
      <c r="AR52" s="3"/>
      <c r="AS52" s="3"/>
      <c r="AT52" s="3"/>
      <c r="AU52" s="3"/>
      <c r="AV52" s="27"/>
      <c r="AW52" s="27"/>
      <c r="AX52" s="27"/>
      <c r="AY52" s="3"/>
      <c r="AZ52" s="3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1:67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4"/>
      <c r="W53" s="17"/>
      <c r="X53" s="3"/>
      <c r="Y53" s="3"/>
      <c r="AA53" s="3"/>
      <c r="AB53" s="3"/>
      <c r="AC53" s="3"/>
      <c r="AD53" s="3"/>
      <c r="AE53" s="3"/>
      <c r="AF53" s="3"/>
      <c r="AG53" s="3"/>
      <c r="AH53" s="3"/>
      <c r="AI53" s="3"/>
      <c r="AJ53" s="17"/>
      <c r="AK53" s="17"/>
      <c r="AL53" s="30"/>
      <c r="AM53" s="3"/>
      <c r="AN53" s="3"/>
      <c r="AO53" s="3"/>
      <c r="AP53" s="3"/>
      <c r="AQ53" s="3"/>
      <c r="AR53" s="3"/>
      <c r="AS53" s="3"/>
      <c r="AT53" s="3"/>
      <c r="AU53" s="3"/>
      <c r="AV53" s="27"/>
      <c r="AW53" s="27"/>
      <c r="AX53" s="27"/>
      <c r="AY53" s="3"/>
      <c r="AZ53" s="3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1:67">
      <c r="A54" s="3"/>
      <c r="B54" s="43" t="s">
        <v>51</v>
      </c>
      <c r="C54" s="43"/>
      <c r="D54" s="43"/>
      <c r="E54" s="43"/>
      <c r="F54" s="43"/>
      <c r="G54" s="43"/>
      <c r="H54" s="43"/>
      <c r="I54" s="4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4"/>
      <c r="W54" s="17"/>
      <c r="X54" s="3"/>
      <c r="Y54" s="3"/>
      <c r="AA54" s="3"/>
      <c r="AB54" s="3"/>
      <c r="AC54" s="3"/>
      <c r="AD54" s="3"/>
      <c r="AE54" s="3"/>
      <c r="AF54" s="3"/>
      <c r="AG54" s="3"/>
      <c r="AH54" s="3"/>
      <c r="AI54" s="3"/>
      <c r="AJ54" s="17"/>
      <c r="AK54" s="17"/>
      <c r="AL54" s="30"/>
      <c r="AM54" s="3"/>
      <c r="AN54" s="3"/>
      <c r="AO54" s="3"/>
      <c r="AP54" s="3"/>
      <c r="AQ54" s="3"/>
      <c r="AR54" s="3"/>
      <c r="AS54" s="3"/>
      <c r="AT54" s="3"/>
      <c r="AU54" s="3"/>
      <c r="AV54" s="27"/>
      <c r="AW54" s="27"/>
      <c r="AX54" s="27"/>
      <c r="AY54" s="3"/>
      <c r="AZ54" s="3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1:67" s="17" customFormat="1" ht="14.25" customHeight="1">
      <c r="A55" s="81"/>
      <c r="B55" s="1"/>
      <c r="C55" s="11" t="s">
        <v>0</v>
      </c>
      <c r="D55" s="11" t="s">
        <v>1</v>
      </c>
      <c r="E55" s="9" t="s">
        <v>2</v>
      </c>
      <c r="F55" s="10" t="s">
        <v>29</v>
      </c>
      <c r="G55" s="128" t="s">
        <v>30</v>
      </c>
      <c r="H55" s="133" t="s">
        <v>57</v>
      </c>
      <c r="I55" s="11" t="s">
        <v>31</v>
      </c>
      <c r="J55" s="2"/>
      <c r="K55" s="2"/>
      <c r="L55" s="2"/>
      <c r="M55" s="2"/>
      <c r="N55" s="2"/>
      <c r="X55" s="2"/>
      <c r="Z55" s="81"/>
      <c r="AL55" s="38"/>
      <c r="AV55" s="27"/>
      <c r="AW55" s="27"/>
      <c r="AX55" s="27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</row>
    <row r="56" spans="1:67" s="17" customFormat="1" ht="14.25" customHeight="1">
      <c r="A56" s="2"/>
      <c r="B56" s="1"/>
      <c r="C56" s="37">
        <v>1</v>
      </c>
      <c r="D56" s="37">
        <v>2</v>
      </c>
      <c r="E56" s="37">
        <v>3</v>
      </c>
      <c r="F56" s="37">
        <v>4</v>
      </c>
      <c r="G56" s="37">
        <v>5</v>
      </c>
      <c r="H56" s="37">
        <v>6</v>
      </c>
      <c r="I56" s="37">
        <v>7</v>
      </c>
      <c r="J56" s="2"/>
      <c r="K56" s="2"/>
      <c r="L56" s="2"/>
      <c r="M56" s="2"/>
      <c r="N56" s="2"/>
      <c r="X56" s="2"/>
      <c r="Z56" s="81"/>
      <c r="AL56" s="38"/>
      <c r="AV56" s="27"/>
      <c r="AW56" s="27"/>
      <c r="AX56" s="27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</row>
    <row r="57" spans="1:67" s="17" customFormat="1" ht="12.75" customHeight="1">
      <c r="A57" s="173">
        <f>(A4)</f>
        <v>1</v>
      </c>
      <c r="B57" s="173" t="str">
        <f>T(B4)</f>
        <v/>
      </c>
      <c r="C57" s="95"/>
      <c r="D57" s="95"/>
      <c r="E57" s="96"/>
      <c r="F57" s="97"/>
      <c r="G57" s="129"/>
      <c r="H57" s="134"/>
      <c r="I57" s="9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X57" s="2"/>
      <c r="Z57" s="81"/>
      <c r="AL57" s="38"/>
      <c r="AV57" s="27"/>
      <c r="AW57" s="27"/>
      <c r="AX57" s="27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</row>
    <row r="58" spans="1:67" s="17" customFormat="1" ht="12.75" customHeight="1">
      <c r="A58" s="173"/>
      <c r="B58" s="173"/>
      <c r="C58" s="95"/>
      <c r="D58" s="95"/>
      <c r="E58" s="96"/>
      <c r="F58" s="97"/>
      <c r="G58" s="129"/>
      <c r="H58" s="134"/>
      <c r="I58" s="9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X58" s="2"/>
      <c r="Z58" s="81"/>
      <c r="AL58" s="38"/>
      <c r="AV58" s="27"/>
      <c r="AW58" s="27"/>
      <c r="AX58" s="27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</row>
    <row r="59" spans="1:67" s="17" customFormat="1" ht="12.75" customHeight="1">
      <c r="A59" s="173"/>
      <c r="B59" s="173"/>
      <c r="C59" s="95"/>
      <c r="D59" s="95"/>
      <c r="E59" s="96"/>
      <c r="F59" s="97"/>
      <c r="G59" s="129"/>
      <c r="H59" s="134"/>
      <c r="I59" s="9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X59" s="2"/>
      <c r="Z59" s="81"/>
      <c r="AL59" s="38"/>
      <c r="AV59" s="27"/>
      <c r="AW59" s="27"/>
      <c r="AX59" s="27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</row>
    <row r="60" spans="1:67" s="17" customFormat="1" ht="12.75" customHeight="1">
      <c r="A60" s="173">
        <f>(A5)</f>
        <v>2</v>
      </c>
      <c r="B60" s="173" t="str">
        <f>T(B5)</f>
        <v/>
      </c>
      <c r="C60" s="95"/>
      <c r="D60" s="95"/>
      <c r="E60" s="96"/>
      <c r="F60" s="97"/>
      <c r="G60" s="129"/>
      <c r="H60" s="134"/>
      <c r="I60" s="9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X60" s="2"/>
      <c r="Z60" s="81"/>
      <c r="AL60" s="38"/>
      <c r="AV60" s="27"/>
      <c r="AW60" s="27"/>
      <c r="AX60" s="27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s="17" customFormat="1" ht="12.75" customHeight="1">
      <c r="A61" s="173"/>
      <c r="B61" s="173"/>
      <c r="C61" s="95"/>
      <c r="D61" s="95"/>
      <c r="E61" s="96"/>
      <c r="F61" s="97"/>
      <c r="G61" s="129"/>
      <c r="H61" s="134"/>
      <c r="I61" s="9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X61" s="2"/>
      <c r="Z61" s="81"/>
      <c r="AL61" s="38"/>
      <c r="AV61" s="27"/>
      <c r="AW61" s="27"/>
      <c r="AX61" s="27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</row>
    <row r="62" spans="1:67" s="17" customFormat="1" ht="12.75" customHeight="1">
      <c r="A62" s="173"/>
      <c r="B62" s="173"/>
      <c r="C62" s="95"/>
      <c r="D62" s="95"/>
      <c r="E62" s="96"/>
      <c r="F62" s="97"/>
      <c r="G62" s="129"/>
      <c r="H62" s="134"/>
      <c r="I62" s="9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X62" s="2"/>
      <c r="Z62" s="81"/>
      <c r="AL62" s="38"/>
      <c r="AV62" s="27"/>
      <c r="AW62" s="27"/>
      <c r="AX62" s="27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</row>
    <row r="63" spans="1:67" s="17" customFormat="1" ht="12.75" customHeight="1">
      <c r="A63" s="173">
        <f>(A6)</f>
        <v>3</v>
      </c>
      <c r="B63" s="173" t="str">
        <f>T(B6)</f>
        <v/>
      </c>
      <c r="C63" s="95"/>
      <c r="D63" s="95"/>
      <c r="E63" s="96"/>
      <c r="F63" s="97"/>
      <c r="G63" s="129"/>
      <c r="H63" s="134"/>
      <c r="I63" s="9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X63" s="2"/>
      <c r="Z63" s="81"/>
      <c r="AL63" s="38"/>
      <c r="AV63" s="27"/>
      <c r="AW63" s="27"/>
      <c r="AX63" s="27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</row>
    <row r="64" spans="1:67" s="17" customFormat="1" ht="12.75" customHeight="1">
      <c r="A64" s="173"/>
      <c r="B64" s="173"/>
      <c r="C64" s="95"/>
      <c r="D64" s="95"/>
      <c r="E64" s="96"/>
      <c r="F64" s="97"/>
      <c r="G64" s="129"/>
      <c r="H64" s="134"/>
      <c r="I64" s="9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X64" s="2"/>
      <c r="Z64" s="81"/>
      <c r="AL64" s="38"/>
      <c r="AV64" s="27"/>
      <c r="AW64" s="27"/>
      <c r="AX64" s="27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</row>
    <row r="65" spans="1:67" s="17" customFormat="1" ht="12.75" customHeight="1">
      <c r="A65" s="173"/>
      <c r="B65" s="173"/>
      <c r="C65" s="95"/>
      <c r="D65" s="95"/>
      <c r="E65" s="96"/>
      <c r="F65" s="97"/>
      <c r="G65" s="129"/>
      <c r="H65" s="134"/>
      <c r="I65" s="9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X65" s="2"/>
      <c r="Z65" s="81"/>
      <c r="AL65" s="38"/>
      <c r="AV65" s="27"/>
      <c r="AW65" s="27"/>
      <c r="AX65" s="27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</row>
    <row r="66" spans="1:67" s="17" customFormat="1" ht="12.75" customHeight="1">
      <c r="A66" s="173">
        <f>(A7)</f>
        <v>4</v>
      </c>
      <c r="B66" s="173" t="str">
        <f>T(B7)</f>
        <v/>
      </c>
      <c r="C66" s="95"/>
      <c r="D66" s="95"/>
      <c r="E66" s="96"/>
      <c r="F66" s="97"/>
      <c r="G66" s="129"/>
      <c r="H66" s="134"/>
      <c r="I66" s="9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Z66" s="81"/>
      <c r="AL66" s="38"/>
      <c r="AV66" s="27"/>
      <c r="AW66" s="27"/>
      <c r="AX66" s="27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</row>
    <row r="67" spans="1:67" s="17" customFormat="1" ht="12.75" customHeight="1">
      <c r="A67" s="173"/>
      <c r="B67" s="173"/>
      <c r="C67" s="95"/>
      <c r="D67" s="95"/>
      <c r="E67" s="96"/>
      <c r="F67" s="97"/>
      <c r="G67" s="129"/>
      <c r="H67" s="134"/>
      <c r="I67" s="9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Z67" s="81"/>
      <c r="AL67" s="38"/>
      <c r="AV67" s="27"/>
      <c r="AW67" s="27"/>
      <c r="AX67" s="27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</row>
    <row r="68" spans="1:67" s="17" customFormat="1" ht="12.75" customHeight="1">
      <c r="A68" s="173"/>
      <c r="B68" s="173"/>
      <c r="C68" s="95"/>
      <c r="D68" s="95"/>
      <c r="E68" s="96"/>
      <c r="F68" s="97"/>
      <c r="G68" s="129"/>
      <c r="H68" s="134"/>
      <c r="I68" s="9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Z68" s="81"/>
      <c r="AL68" s="38"/>
      <c r="AV68" s="27"/>
      <c r="AW68" s="27"/>
      <c r="AX68" s="27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</row>
    <row r="69" spans="1:67" s="17" customFormat="1" ht="12.75" customHeight="1">
      <c r="A69" s="173">
        <f>(A8)</f>
        <v>5</v>
      </c>
      <c r="B69" s="173" t="str">
        <f>T(B8)</f>
        <v/>
      </c>
      <c r="C69" s="95"/>
      <c r="D69" s="95"/>
      <c r="E69" s="96"/>
      <c r="F69" s="97"/>
      <c r="G69" s="129"/>
      <c r="H69" s="134"/>
      <c r="I69" s="98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Z69" s="81"/>
      <c r="AL69" s="38"/>
      <c r="AV69" s="27"/>
      <c r="AW69" s="27"/>
      <c r="AX69" s="27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</row>
    <row r="70" spans="1:67" s="17" customFormat="1" ht="12.75" customHeight="1">
      <c r="A70" s="173"/>
      <c r="B70" s="173"/>
      <c r="C70" s="95"/>
      <c r="D70" s="95"/>
      <c r="E70" s="96"/>
      <c r="F70" s="97"/>
      <c r="G70" s="129"/>
      <c r="H70" s="134"/>
      <c r="I70" s="98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Z70" s="81"/>
      <c r="AL70" s="38"/>
      <c r="AV70" s="27"/>
      <c r="AW70" s="27"/>
      <c r="AX70" s="27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</row>
    <row r="71" spans="1:67" s="17" customFormat="1" ht="12.75" customHeight="1">
      <c r="A71" s="173"/>
      <c r="B71" s="173"/>
      <c r="C71" s="95"/>
      <c r="D71" s="95"/>
      <c r="E71" s="96"/>
      <c r="F71" s="97"/>
      <c r="G71" s="129"/>
      <c r="H71" s="134"/>
      <c r="I71" s="98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Z71" s="81"/>
      <c r="AL71" s="38"/>
      <c r="AV71" s="27"/>
      <c r="AW71" s="27"/>
      <c r="AX71" s="27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</row>
    <row r="72" spans="1:67" s="17" customFormat="1" ht="12.75" customHeight="1">
      <c r="A72" s="173">
        <f>(A9)</f>
        <v>6</v>
      </c>
      <c r="B72" s="173" t="str">
        <f>T(B9)</f>
        <v/>
      </c>
      <c r="C72" s="95"/>
      <c r="D72" s="95"/>
      <c r="E72" s="96"/>
      <c r="F72" s="97"/>
      <c r="G72" s="129"/>
      <c r="H72" s="134"/>
      <c r="I72" s="98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Z72" s="81"/>
      <c r="AL72" s="38"/>
      <c r="AV72" s="27"/>
      <c r="AW72" s="27"/>
      <c r="AX72" s="27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</row>
    <row r="73" spans="1:67" s="17" customFormat="1" ht="12.75" customHeight="1">
      <c r="A73" s="173"/>
      <c r="B73" s="173"/>
      <c r="C73" s="95"/>
      <c r="D73" s="95"/>
      <c r="E73" s="96"/>
      <c r="F73" s="97"/>
      <c r="G73" s="129"/>
      <c r="H73" s="134"/>
      <c r="I73" s="98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Z73" s="81"/>
      <c r="AL73" s="38"/>
      <c r="AV73" s="27"/>
      <c r="AW73" s="27"/>
      <c r="AX73" s="27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</row>
    <row r="74" spans="1:67" s="17" customFormat="1" ht="12.75" customHeight="1">
      <c r="A74" s="173"/>
      <c r="B74" s="173"/>
      <c r="C74" s="95"/>
      <c r="D74" s="95"/>
      <c r="E74" s="96"/>
      <c r="F74" s="97"/>
      <c r="G74" s="129"/>
      <c r="H74" s="134"/>
      <c r="I74" s="98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Z74" s="81"/>
      <c r="AL74" s="38"/>
      <c r="AV74" s="27"/>
      <c r="AW74" s="27"/>
      <c r="AX74" s="27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</row>
    <row r="75" spans="1:67" s="17" customFormat="1" ht="12.75" customHeight="1">
      <c r="A75" s="173">
        <f>(A10)</f>
        <v>7</v>
      </c>
      <c r="B75" s="173" t="str">
        <f>T(B10)</f>
        <v/>
      </c>
      <c r="C75" s="95"/>
      <c r="D75" s="95"/>
      <c r="E75" s="96"/>
      <c r="F75" s="97"/>
      <c r="G75" s="129"/>
      <c r="H75" s="134"/>
      <c r="I75" s="98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Z75" s="81"/>
      <c r="AL75" s="38"/>
      <c r="AV75" s="27"/>
      <c r="AW75" s="27"/>
      <c r="AX75" s="27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</row>
    <row r="76" spans="1:67" s="17" customFormat="1" ht="12.75" customHeight="1">
      <c r="A76" s="173"/>
      <c r="B76" s="173"/>
      <c r="C76" s="95"/>
      <c r="D76" s="95"/>
      <c r="E76" s="96"/>
      <c r="F76" s="97"/>
      <c r="G76" s="129"/>
      <c r="H76" s="134"/>
      <c r="I76" s="98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Z76" s="81"/>
      <c r="AL76" s="38"/>
      <c r="AV76" s="27"/>
      <c r="AW76" s="27"/>
      <c r="AX76" s="27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</row>
    <row r="77" spans="1:67" s="17" customFormat="1" ht="12.75" customHeight="1">
      <c r="A77" s="173"/>
      <c r="B77" s="173"/>
      <c r="C77" s="95"/>
      <c r="D77" s="95"/>
      <c r="E77" s="96"/>
      <c r="F77" s="97"/>
      <c r="G77" s="129"/>
      <c r="H77" s="134"/>
      <c r="I77" s="98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Z77" s="81"/>
      <c r="AL77" s="38"/>
      <c r="AV77" s="27"/>
      <c r="AW77" s="27"/>
      <c r="AX77" s="27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</row>
    <row r="78" spans="1:67" s="17" customFormat="1" ht="12.75" customHeight="1">
      <c r="A78" s="173">
        <f>(A11)</f>
        <v>8</v>
      </c>
      <c r="B78" s="173" t="str">
        <f>T(B11)</f>
        <v/>
      </c>
      <c r="C78" s="95"/>
      <c r="D78" s="95"/>
      <c r="E78" s="96"/>
      <c r="F78" s="97"/>
      <c r="G78" s="129"/>
      <c r="H78" s="134"/>
      <c r="I78" s="98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Z78" s="81"/>
      <c r="AL78" s="38"/>
      <c r="AV78" s="27"/>
      <c r="AW78" s="27"/>
      <c r="AX78" s="27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</row>
    <row r="79" spans="1:67" s="17" customFormat="1" ht="12.75" customHeight="1">
      <c r="A79" s="173"/>
      <c r="B79" s="173"/>
      <c r="C79" s="95"/>
      <c r="D79" s="95"/>
      <c r="E79" s="96"/>
      <c r="F79" s="97"/>
      <c r="G79" s="129"/>
      <c r="H79" s="134"/>
      <c r="I79" s="98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Z79" s="81"/>
      <c r="AL79" s="38"/>
      <c r="AV79" s="27"/>
      <c r="AW79" s="27"/>
      <c r="AX79" s="27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</row>
    <row r="80" spans="1:67" s="17" customFormat="1" ht="12.75" customHeight="1">
      <c r="A80" s="173"/>
      <c r="B80" s="173"/>
      <c r="C80" s="95"/>
      <c r="D80" s="95"/>
      <c r="E80" s="96"/>
      <c r="F80" s="97"/>
      <c r="G80" s="129"/>
      <c r="H80" s="134"/>
      <c r="I80" s="9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Z80" s="81"/>
      <c r="AL80" s="38"/>
      <c r="AV80" s="27"/>
      <c r="AW80" s="27"/>
      <c r="AX80" s="27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</row>
    <row r="81" spans="1:55" s="17" customFormat="1" ht="12.75" customHeight="1">
      <c r="A81" s="173">
        <f>(A12)</f>
        <v>9</v>
      </c>
      <c r="B81" s="173" t="str">
        <f>T(B12)</f>
        <v/>
      </c>
      <c r="C81" s="95"/>
      <c r="D81" s="95"/>
      <c r="E81" s="96"/>
      <c r="F81" s="97"/>
      <c r="G81" s="129"/>
      <c r="H81" s="134"/>
      <c r="I81" s="98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7"/>
      <c r="Y81" s="27"/>
      <c r="Z81" s="2"/>
      <c r="AJ81" s="27"/>
      <c r="AK81" s="27"/>
      <c r="AL81" s="38"/>
      <c r="AM81" s="27"/>
      <c r="AN81" s="27"/>
      <c r="AO81" s="27"/>
      <c r="AP81" s="27"/>
      <c r="AV81" s="27"/>
      <c r="AW81" s="27"/>
      <c r="AX81" s="27"/>
    </row>
    <row r="82" spans="1:55" s="17" customFormat="1" ht="12.75" customHeight="1">
      <c r="A82" s="173"/>
      <c r="B82" s="173"/>
      <c r="C82" s="95"/>
      <c r="D82" s="95"/>
      <c r="E82" s="96"/>
      <c r="F82" s="97"/>
      <c r="G82" s="129"/>
      <c r="H82" s="134"/>
      <c r="I82" s="98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7"/>
      <c r="Y82" s="27"/>
      <c r="Z82" s="81"/>
      <c r="AJ82" s="27"/>
      <c r="AK82" s="27"/>
      <c r="AL82" s="38"/>
      <c r="AQ82" s="27"/>
      <c r="AV82" s="84"/>
      <c r="AW82" s="84"/>
      <c r="AX82" s="84"/>
      <c r="AY82" s="82"/>
      <c r="AZ82" s="82"/>
      <c r="BA82" s="82"/>
      <c r="BB82" s="82"/>
      <c r="BC82" s="82"/>
    </row>
    <row r="83" spans="1:55" s="17" customFormat="1" ht="12.75" customHeight="1">
      <c r="A83" s="173"/>
      <c r="B83" s="173"/>
      <c r="C83" s="95"/>
      <c r="D83" s="95"/>
      <c r="E83" s="96"/>
      <c r="F83" s="97"/>
      <c r="G83" s="129"/>
      <c r="H83" s="134"/>
      <c r="I83" s="98"/>
      <c r="J83" s="27"/>
      <c r="K83" s="27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7"/>
      <c r="X83" s="27"/>
      <c r="Y83" s="27"/>
      <c r="Z83" s="81"/>
      <c r="AA83" s="27"/>
      <c r="AB83" s="27"/>
      <c r="AC83" s="27"/>
      <c r="AD83" s="27"/>
      <c r="AE83" s="27"/>
      <c r="AF83" s="27"/>
      <c r="AG83" s="27"/>
      <c r="AH83" s="27"/>
      <c r="AI83" s="27"/>
      <c r="AK83" s="27"/>
      <c r="AL83" s="38"/>
      <c r="AM83" s="27"/>
      <c r="AN83" s="27"/>
      <c r="AO83" s="27"/>
      <c r="AP83" s="27"/>
      <c r="AQ83" s="27"/>
      <c r="AV83" s="84"/>
      <c r="AW83" s="84"/>
      <c r="AX83" s="84"/>
      <c r="AY83" s="82"/>
      <c r="AZ83" s="82"/>
      <c r="BA83" s="82"/>
      <c r="BB83" s="82"/>
      <c r="BC83" s="82"/>
    </row>
    <row r="84" spans="1:55" s="17" customFormat="1" ht="12.75" customHeight="1">
      <c r="A84" s="173">
        <f>(A13)</f>
        <v>10</v>
      </c>
      <c r="B84" s="173" t="str">
        <f>T(B13)</f>
        <v/>
      </c>
      <c r="C84" s="95"/>
      <c r="D84" s="95"/>
      <c r="E84" s="96"/>
      <c r="F84" s="97"/>
      <c r="G84" s="129"/>
      <c r="H84" s="134"/>
      <c r="I84" s="98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Z84" s="81"/>
      <c r="AA84" s="27"/>
      <c r="AB84" s="27"/>
      <c r="AC84" s="27"/>
      <c r="AD84" s="27"/>
      <c r="AE84" s="27"/>
      <c r="AF84" s="27"/>
      <c r="AG84" s="27"/>
      <c r="AH84" s="27"/>
      <c r="AI84" s="27"/>
      <c r="AK84" s="27"/>
      <c r="AL84" s="38"/>
      <c r="AM84" s="27"/>
      <c r="AN84" s="27"/>
      <c r="AO84" s="27"/>
      <c r="AP84" s="27"/>
      <c r="AQ84" s="27"/>
      <c r="AV84" s="27"/>
      <c r="AW84" s="27"/>
      <c r="AX84" s="27"/>
      <c r="AY84" s="82"/>
      <c r="AZ84" s="82"/>
      <c r="BA84" s="82"/>
      <c r="BB84" s="82"/>
      <c r="BC84" s="82"/>
    </row>
    <row r="85" spans="1:55" s="17" customFormat="1" ht="12.75" customHeight="1">
      <c r="A85" s="173"/>
      <c r="B85" s="173"/>
      <c r="C85" s="95"/>
      <c r="D85" s="95"/>
      <c r="E85" s="96"/>
      <c r="F85" s="97"/>
      <c r="G85" s="129"/>
      <c r="H85" s="134"/>
      <c r="I85" s="98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Z85" s="81"/>
      <c r="AA85" s="27"/>
      <c r="AB85" s="27"/>
      <c r="AC85" s="27"/>
      <c r="AD85" s="27"/>
      <c r="AE85" s="27"/>
      <c r="AF85" s="27"/>
      <c r="AG85" s="27"/>
      <c r="AH85" s="27"/>
      <c r="AI85" s="27"/>
      <c r="AK85" s="27"/>
      <c r="AL85" s="38"/>
      <c r="AM85" s="27"/>
      <c r="AN85" s="27"/>
      <c r="AO85" s="27"/>
      <c r="AP85" s="27"/>
      <c r="AQ85" s="27"/>
      <c r="AV85" s="27"/>
      <c r="AW85" s="27"/>
      <c r="AX85" s="27"/>
      <c r="AY85" s="82"/>
      <c r="AZ85" s="82"/>
      <c r="BA85" s="82"/>
      <c r="BB85" s="82"/>
      <c r="BC85" s="82"/>
    </row>
    <row r="86" spans="1:55" s="17" customFormat="1" ht="12.75" customHeight="1">
      <c r="A86" s="173"/>
      <c r="B86" s="173"/>
      <c r="C86" s="95"/>
      <c r="D86" s="95"/>
      <c r="E86" s="96"/>
      <c r="F86" s="97"/>
      <c r="G86" s="129"/>
      <c r="H86" s="134"/>
      <c r="I86" s="98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Z86" s="2"/>
      <c r="AL86" s="38"/>
      <c r="AQ86" s="27"/>
      <c r="AV86" s="27"/>
      <c r="AW86" s="27"/>
      <c r="AX86" s="27"/>
      <c r="AY86" s="82"/>
      <c r="AZ86" s="82"/>
      <c r="BA86" s="82"/>
      <c r="BB86" s="82"/>
      <c r="BC86" s="82"/>
    </row>
    <row r="87" spans="1:55" s="17" customFormat="1" ht="12.75" customHeight="1">
      <c r="A87" s="173">
        <f>(A14)</f>
        <v>11</v>
      </c>
      <c r="B87" s="173" t="str">
        <f>T(B14)</f>
        <v/>
      </c>
      <c r="C87" s="95"/>
      <c r="D87" s="95"/>
      <c r="E87" s="96"/>
      <c r="F87" s="97"/>
      <c r="G87" s="129"/>
      <c r="H87" s="134"/>
      <c r="I87" s="9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Z87" s="81"/>
      <c r="AL87" s="38"/>
      <c r="AV87" s="27"/>
      <c r="AW87" s="27"/>
      <c r="AX87" s="27"/>
      <c r="AY87" s="82"/>
      <c r="AZ87" s="82"/>
      <c r="BA87" s="82"/>
      <c r="BB87" s="82"/>
      <c r="BC87" s="82"/>
    </row>
    <row r="88" spans="1:55" s="17" customFormat="1" ht="12.75" customHeight="1">
      <c r="A88" s="173"/>
      <c r="B88" s="173"/>
      <c r="C88" s="95"/>
      <c r="D88" s="95"/>
      <c r="E88" s="96"/>
      <c r="F88" s="97"/>
      <c r="G88" s="129"/>
      <c r="H88" s="134"/>
      <c r="I88" s="98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Z88" s="81"/>
      <c r="AL88" s="38"/>
      <c r="AV88" s="27"/>
      <c r="AW88" s="27"/>
      <c r="AX88" s="27"/>
      <c r="AY88" s="82"/>
      <c r="AZ88" s="82"/>
      <c r="BA88" s="82"/>
      <c r="BB88" s="82"/>
      <c r="BC88" s="82"/>
    </row>
    <row r="89" spans="1:55" s="17" customFormat="1" ht="12.75" customHeight="1">
      <c r="A89" s="173"/>
      <c r="B89" s="173"/>
      <c r="C89" s="95"/>
      <c r="D89" s="95"/>
      <c r="E89" s="96"/>
      <c r="F89" s="97"/>
      <c r="G89" s="129"/>
      <c r="H89" s="134"/>
      <c r="I89" s="9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Z89" s="81"/>
      <c r="AL89" s="38"/>
      <c r="AV89" s="27"/>
      <c r="AW89" s="27"/>
      <c r="AX89" s="27"/>
      <c r="AY89" s="82"/>
      <c r="AZ89" s="82"/>
      <c r="BA89" s="82"/>
      <c r="BB89" s="82"/>
      <c r="BC89" s="82"/>
    </row>
    <row r="90" spans="1:55" s="17" customFormat="1" ht="12.75" customHeight="1">
      <c r="A90" s="173">
        <f>(A15)</f>
        <v>12</v>
      </c>
      <c r="B90" s="173" t="str">
        <f>T(B15)</f>
        <v/>
      </c>
      <c r="C90" s="95"/>
      <c r="D90" s="95"/>
      <c r="E90" s="96"/>
      <c r="F90" s="97"/>
      <c r="G90" s="129"/>
      <c r="H90" s="134"/>
      <c r="I90" s="98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Z90" s="81"/>
      <c r="AL90" s="38"/>
      <c r="AV90" s="27"/>
      <c r="AW90" s="27"/>
      <c r="AX90" s="27"/>
      <c r="AY90" s="82"/>
      <c r="AZ90" s="82"/>
      <c r="BA90" s="82"/>
      <c r="BB90" s="82"/>
      <c r="BC90" s="82"/>
    </row>
    <row r="91" spans="1:55" s="17" customFormat="1" ht="12.75" customHeight="1">
      <c r="A91" s="173"/>
      <c r="B91" s="173"/>
      <c r="C91" s="95"/>
      <c r="D91" s="95"/>
      <c r="E91" s="96"/>
      <c r="F91" s="97"/>
      <c r="G91" s="129"/>
      <c r="H91" s="134"/>
      <c r="I91" s="98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Z91" s="81"/>
      <c r="AL91" s="38"/>
      <c r="AV91" s="27"/>
      <c r="AW91" s="27"/>
      <c r="AX91" s="27"/>
      <c r="AY91" s="82"/>
      <c r="AZ91" s="82"/>
      <c r="BA91" s="82"/>
      <c r="BB91" s="82"/>
      <c r="BC91" s="82"/>
    </row>
    <row r="92" spans="1:55" s="17" customFormat="1" ht="12.75" customHeight="1">
      <c r="A92" s="173"/>
      <c r="B92" s="173"/>
      <c r="C92" s="95"/>
      <c r="D92" s="95"/>
      <c r="E92" s="96"/>
      <c r="F92" s="97"/>
      <c r="G92" s="129"/>
      <c r="H92" s="134"/>
      <c r="I92" s="98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Z92" s="81"/>
      <c r="AL92" s="38"/>
      <c r="AV92" s="27"/>
      <c r="AW92" s="27"/>
      <c r="AX92" s="27"/>
      <c r="AY92" s="82"/>
      <c r="AZ92" s="82"/>
      <c r="BA92" s="82"/>
      <c r="BB92" s="82"/>
      <c r="BC92" s="82"/>
    </row>
    <row r="93" spans="1:55" s="17" customFormat="1" ht="12.75" customHeight="1">
      <c r="A93" s="173">
        <f>(A16)</f>
        <v>13</v>
      </c>
      <c r="B93" s="173" t="str">
        <f>T(B16)</f>
        <v/>
      </c>
      <c r="C93" s="95"/>
      <c r="D93" s="95"/>
      <c r="E93" s="96"/>
      <c r="F93" s="97"/>
      <c r="G93" s="129"/>
      <c r="H93" s="134"/>
      <c r="I93" s="98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Y93" s="12"/>
      <c r="Z93" s="2"/>
      <c r="AL93" s="38"/>
      <c r="AV93" s="84"/>
      <c r="AW93" s="84"/>
      <c r="AX93" s="84"/>
      <c r="AY93" s="82"/>
      <c r="AZ93" s="82"/>
      <c r="BA93" s="82"/>
      <c r="BB93" s="82"/>
      <c r="BC93" s="82"/>
    </row>
    <row r="94" spans="1:55" s="17" customFormat="1" ht="12.75" customHeight="1">
      <c r="A94" s="173"/>
      <c r="B94" s="173"/>
      <c r="C94" s="95"/>
      <c r="D94" s="95"/>
      <c r="E94" s="96"/>
      <c r="F94" s="97"/>
      <c r="G94" s="129"/>
      <c r="H94" s="134"/>
      <c r="I94" s="98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Z94" s="2"/>
      <c r="AL94" s="38"/>
      <c r="AV94" s="27"/>
      <c r="AW94" s="27"/>
      <c r="AX94" s="27"/>
      <c r="BA94" s="82"/>
      <c r="BB94" s="82"/>
      <c r="BC94" s="82"/>
    </row>
    <row r="95" spans="1:55" s="17" customFormat="1" ht="12.75" customHeight="1">
      <c r="A95" s="173"/>
      <c r="B95" s="173"/>
      <c r="C95" s="95"/>
      <c r="D95" s="95"/>
      <c r="E95" s="96"/>
      <c r="F95" s="97"/>
      <c r="G95" s="129"/>
      <c r="H95" s="134"/>
      <c r="I95" s="98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Z95" s="2"/>
      <c r="AA95" s="85"/>
      <c r="AB95" s="82"/>
      <c r="AL95" s="38"/>
      <c r="AM95" s="39"/>
      <c r="AN95" s="39"/>
      <c r="AO95" s="39"/>
      <c r="AP95" s="39"/>
      <c r="AQ95" s="39"/>
      <c r="AR95" s="39"/>
      <c r="AS95" s="39"/>
      <c r="AT95" s="39"/>
      <c r="AU95" s="39"/>
      <c r="AV95" s="27"/>
      <c r="AW95" s="27"/>
      <c r="AX95" s="27"/>
      <c r="BA95" s="82"/>
      <c r="BB95" s="82"/>
      <c r="BC95" s="82"/>
    </row>
    <row r="96" spans="1:55" s="17" customFormat="1" ht="12.75" customHeight="1">
      <c r="A96" s="173">
        <f>(A17)</f>
        <v>14</v>
      </c>
      <c r="B96" s="173" t="str">
        <f>T(B17)</f>
        <v/>
      </c>
      <c r="C96" s="95"/>
      <c r="D96" s="95"/>
      <c r="E96" s="96"/>
      <c r="F96" s="97"/>
      <c r="G96" s="129"/>
      <c r="H96" s="134"/>
      <c r="I96" s="98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Z96" s="2"/>
      <c r="AL96" s="38"/>
      <c r="AV96" s="27"/>
      <c r="AW96" s="27"/>
      <c r="AX96" s="27"/>
      <c r="BA96" s="82"/>
      <c r="BB96" s="82"/>
      <c r="BC96" s="82"/>
    </row>
    <row r="97" spans="1:55" s="17" customFormat="1" ht="12.75" customHeight="1">
      <c r="A97" s="173"/>
      <c r="B97" s="173"/>
      <c r="C97" s="95"/>
      <c r="D97" s="95"/>
      <c r="E97" s="96"/>
      <c r="F97" s="97"/>
      <c r="G97" s="129"/>
      <c r="H97" s="134"/>
      <c r="I97" s="98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Z97" s="2"/>
      <c r="AL97" s="38"/>
      <c r="AV97" s="27"/>
      <c r="AW97" s="27"/>
      <c r="AX97" s="27"/>
      <c r="BA97" s="82"/>
      <c r="BB97" s="82"/>
      <c r="BC97" s="82"/>
    </row>
    <row r="98" spans="1:55" s="17" customFormat="1" ht="12.75" customHeight="1">
      <c r="A98" s="173"/>
      <c r="B98" s="173"/>
      <c r="C98" s="95"/>
      <c r="D98" s="95"/>
      <c r="E98" s="96"/>
      <c r="F98" s="97"/>
      <c r="G98" s="129"/>
      <c r="H98" s="134"/>
      <c r="I98" s="98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Z98" s="2"/>
      <c r="AL98" s="38"/>
      <c r="AV98" s="27"/>
      <c r="AW98" s="27"/>
      <c r="AX98" s="27"/>
      <c r="BA98" s="82"/>
      <c r="BB98" s="82"/>
      <c r="BC98" s="82"/>
    </row>
    <row r="99" spans="1:55" s="17" customFormat="1" ht="12.75" customHeight="1">
      <c r="A99" s="173">
        <f>(A18)</f>
        <v>15</v>
      </c>
      <c r="B99" s="173" t="str">
        <f>T(B18)</f>
        <v/>
      </c>
      <c r="C99" s="95"/>
      <c r="D99" s="95"/>
      <c r="E99" s="96"/>
      <c r="F99" s="97"/>
      <c r="G99" s="129"/>
      <c r="H99" s="134"/>
      <c r="I99" s="98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Z99" s="2"/>
      <c r="AL99" s="38"/>
      <c r="AV99" s="27"/>
      <c r="AW99" s="27"/>
      <c r="AX99" s="27"/>
      <c r="BA99" s="82"/>
      <c r="BB99" s="82"/>
      <c r="BC99" s="82"/>
    </row>
    <row r="100" spans="1:55" s="17" customFormat="1" ht="12.75" customHeight="1">
      <c r="A100" s="173"/>
      <c r="B100" s="173"/>
      <c r="C100" s="95"/>
      <c r="D100" s="95"/>
      <c r="E100" s="96"/>
      <c r="F100" s="97"/>
      <c r="G100" s="129"/>
      <c r="H100" s="134"/>
      <c r="I100" s="98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Z100" s="2"/>
      <c r="AL100" s="38"/>
      <c r="AV100" s="27"/>
      <c r="AW100" s="27"/>
      <c r="AX100" s="27"/>
      <c r="BA100" s="82"/>
      <c r="BB100" s="82"/>
      <c r="BC100" s="82"/>
    </row>
    <row r="101" spans="1:55" s="17" customFormat="1" ht="12.75" customHeight="1">
      <c r="A101" s="173"/>
      <c r="B101" s="173"/>
      <c r="C101" s="95"/>
      <c r="D101" s="95"/>
      <c r="E101" s="96"/>
      <c r="F101" s="97"/>
      <c r="G101" s="129"/>
      <c r="H101" s="134"/>
      <c r="I101" s="98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Z101" s="2"/>
      <c r="AL101" s="38"/>
      <c r="AV101" s="27"/>
      <c r="AW101" s="27"/>
      <c r="AX101" s="27"/>
      <c r="BA101" s="82"/>
      <c r="BB101" s="82"/>
      <c r="BC101" s="82"/>
    </row>
    <row r="102" spans="1:55" s="17" customFormat="1" ht="12.75" customHeight="1">
      <c r="A102" s="173">
        <f>(A19)</f>
        <v>16</v>
      </c>
      <c r="B102" s="173" t="str">
        <f>T(B19)</f>
        <v/>
      </c>
      <c r="C102" s="95"/>
      <c r="D102" s="95"/>
      <c r="E102" s="96"/>
      <c r="F102" s="97"/>
      <c r="G102" s="129"/>
      <c r="H102" s="134"/>
      <c r="I102" s="98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Z102" s="2"/>
      <c r="AL102" s="38"/>
      <c r="AV102" s="27"/>
      <c r="AW102" s="27"/>
      <c r="AX102" s="27"/>
      <c r="BA102" s="82"/>
      <c r="BB102" s="82"/>
      <c r="BC102" s="82"/>
    </row>
    <row r="103" spans="1:55" s="17" customFormat="1" ht="12.75" customHeight="1">
      <c r="A103" s="173"/>
      <c r="B103" s="173"/>
      <c r="C103" s="95"/>
      <c r="D103" s="95"/>
      <c r="E103" s="96"/>
      <c r="F103" s="97"/>
      <c r="G103" s="129"/>
      <c r="H103" s="134"/>
      <c r="I103" s="98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Z103" s="2"/>
      <c r="AL103" s="38"/>
      <c r="AV103" s="27"/>
      <c r="AW103" s="27"/>
      <c r="AX103" s="27"/>
      <c r="BA103" s="82"/>
      <c r="BB103" s="82"/>
      <c r="BC103" s="82"/>
    </row>
    <row r="104" spans="1:55" s="17" customFormat="1" ht="12.75" customHeight="1">
      <c r="A104" s="173"/>
      <c r="B104" s="173"/>
      <c r="C104" s="95"/>
      <c r="D104" s="95"/>
      <c r="E104" s="96"/>
      <c r="F104" s="97"/>
      <c r="G104" s="129"/>
      <c r="H104" s="134"/>
      <c r="I104" s="98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Z104" s="2"/>
      <c r="AL104" s="38"/>
      <c r="AV104" s="27"/>
      <c r="AW104" s="27"/>
      <c r="AX104" s="27"/>
      <c r="BA104" s="82"/>
      <c r="BB104" s="82"/>
      <c r="BC104" s="82"/>
    </row>
    <row r="105" spans="1:55" s="17" customFormat="1" ht="12.75" customHeight="1">
      <c r="A105" s="173">
        <f>(A20)</f>
        <v>17</v>
      </c>
      <c r="B105" s="173" t="str">
        <f>T(B20)</f>
        <v/>
      </c>
      <c r="C105" s="95"/>
      <c r="D105" s="95"/>
      <c r="E105" s="96"/>
      <c r="F105" s="97"/>
      <c r="G105" s="129"/>
      <c r="H105" s="134"/>
      <c r="I105" s="98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Z105" s="2"/>
      <c r="AL105" s="38"/>
      <c r="AV105" s="27"/>
      <c r="AW105" s="27"/>
      <c r="AX105" s="27"/>
      <c r="BA105" s="82"/>
      <c r="BB105" s="82"/>
      <c r="BC105" s="82"/>
    </row>
    <row r="106" spans="1:55" s="17" customFormat="1" ht="12.75" customHeight="1">
      <c r="A106" s="173"/>
      <c r="B106" s="173"/>
      <c r="C106" s="95"/>
      <c r="D106" s="95"/>
      <c r="E106" s="96"/>
      <c r="F106" s="97"/>
      <c r="G106" s="129"/>
      <c r="H106" s="134"/>
      <c r="I106" s="98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Z106" s="2"/>
      <c r="AL106" s="38"/>
      <c r="AV106" s="27"/>
      <c r="AW106" s="27"/>
      <c r="AX106" s="27"/>
      <c r="BA106" s="82"/>
      <c r="BB106" s="82"/>
      <c r="BC106" s="82"/>
    </row>
    <row r="107" spans="1:55" s="17" customFormat="1" ht="12.75" customHeight="1">
      <c r="A107" s="173"/>
      <c r="B107" s="173"/>
      <c r="C107" s="95"/>
      <c r="D107" s="95"/>
      <c r="E107" s="96"/>
      <c r="F107" s="97"/>
      <c r="G107" s="129"/>
      <c r="H107" s="134"/>
      <c r="I107" s="98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Z107" s="2"/>
      <c r="AL107" s="38"/>
      <c r="AV107" s="27"/>
      <c r="AW107" s="27"/>
      <c r="AX107" s="27"/>
      <c r="BA107" s="82"/>
      <c r="BB107" s="82"/>
      <c r="BC107" s="82"/>
    </row>
    <row r="108" spans="1:55" s="17" customFormat="1" ht="12.75" customHeight="1">
      <c r="A108" s="173">
        <f>(A21)</f>
        <v>18</v>
      </c>
      <c r="B108" s="173" t="str">
        <f>T(B21)</f>
        <v/>
      </c>
      <c r="C108" s="95"/>
      <c r="D108" s="95"/>
      <c r="E108" s="96"/>
      <c r="F108" s="97"/>
      <c r="G108" s="129"/>
      <c r="H108" s="134"/>
      <c r="I108" s="98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Z108" s="2"/>
      <c r="AL108" s="38"/>
      <c r="AV108" s="27"/>
      <c r="AW108" s="27"/>
      <c r="AX108" s="27"/>
      <c r="BA108" s="82"/>
      <c r="BB108" s="82"/>
      <c r="BC108" s="82"/>
    </row>
    <row r="109" spans="1:55" s="17" customFormat="1" ht="12.75" customHeight="1">
      <c r="A109" s="173"/>
      <c r="B109" s="173"/>
      <c r="C109" s="95"/>
      <c r="D109" s="95"/>
      <c r="E109" s="96"/>
      <c r="F109" s="97"/>
      <c r="G109" s="129"/>
      <c r="H109" s="134"/>
      <c r="I109" s="98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Z109" s="2"/>
      <c r="AL109" s="38"/>
      <c r="AV109" s="27"/>
      <c r="AW109" s="27"/>
      <c r="AX109" s="27"/>
      <c r="BA109" s="82"/>
      <c r="BB109" s="82"/>
      <c r="BC109" s="82"/>
    </row>
    <row r="110" spans="1:55" s="17" customFormat="1" ht="12.75" customHeight="1">
      <c r="A110" s="173"/>
      <c r="B110" s="173"/>
      <c r="C110" s="95"/>
      <c r="D110" s="95"/>
      <c r="E110" s="96"/>
      <c r="F110" s="97"/>
      <c r="G110" s="129"/>
      <c r="H110" s="134"/>
      <c r="I110" s="9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Z110" s="2"/>
      <c r="AL110" s="38"/>
      <c r="AV110" s="27"/>
      <c r="AW110" s="27"/>
      <c r="AX110" s="27"/>
      <c r="BA110" s="82"/>
      <c r="BB110" s="82"/>
      <c r="BC110" s="82"/>
    </row>
    <row r="111" spans="1:55" s="17" customFormat="1" ht="12.75" customHeight="1">
      <c r="A111" s="173">
        <f>(A22)</f>
        <v>19</v>
      </c>
      <c r="B111" s="173" t="str">
        <f>T(B22)</f>
        <v/>
      </c>
      <c r="C111" s="95"/>
      <c r="D111" s="95"/>
      <c r="E111" s="96"/>
      <c r="F111" s="97"/>
      <c r="G111" s="129"/>
      <c r="H111" s="134"/>
      <c r="I111" s="98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Z111" s="2"/>
      <c r="AL111" s="38"/>
      <c r="AV111" s="27"/>
      <c r="AW111" s="27"/>
      <c r="AX111" s="27"/>
      <c r="BA111" s="82"/>
      <c r="BB111" s="82"/>
      <c r="BC111" s="82"/>
    </row>
    <row r="112" spans="1:55" s="17" customFormat="1" ht="12.75" customHeight="1">
      <c r="A112" s="173"/>
      <c r="B112" s="173"/>
      <c r="C112" s="95"/>
      <c r="D112" s="95"/>
      <c r="E112" s="96"/>
      <c r="F112" s="97"/>
      <c r="G112" s="129"/>
      <c r="H112" s="134"/>
      <c r="I112" s="98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7"/>
      <c r="Y112" s="27"/>
      <c r="Z112" s="2"/>
      <c r="AL112" s="38"/>
      <c r="AV112" s="27"/>
      <c r="AW112" s="27"/>
      <c r="AX112" s="27"/>
      <c r="BA112" s="82"/>
      <c r="BB112" s="82"/>
      <c r="BC112" s="82"/>
    </row>
    <row r="113" spans="1:55" s="17" customFormat="1" ht="12.75" customHeight="1">
      <c r="A113" s="173"/>
      <c r="B113" s="173"/>
      <c r="C113" s="95"/>
      <c r="D113" s="95"/>
      <c r="E113" s="96"/>
      <c r="F113" s="97"/>
      <c r="G113" s="129"/>
      <c r="H113" s="134"/>
      <c r="I113" s="98"/>
      <c r="J113" s="27"/>
      <c r="K113" s="27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7"/>
      <c r="X113" s="27"/>
      <c r="Y113" s="27"/>
      <c r="Z113" s="2"/>
      <c r="AL113" s="38"/>
      <c r="AV113" s="27"/>
      <c r="AW113" s="27"/>
      <c r="AX113" s="27"/>
      <c r="BA113" s="82"/>
      <c r="BB113" s="82"/>
      <c r="BC113" s="82"/>
    </row>
    <row r="114" spans="1:55" s="17" customFormat="1" ht="12.75" customHeight="1">
      <c r="A114" s="173">
        <f>(A23)</f>
        <v>20</v>
      </c>
      <c r="B114" s="173" t="str">
        <f>T(B23)</f>
        <v/>
      </c>
      <c r="C114" s="95"/>
      <c r="D114" s="95"/>
      <c r="E114" s="96"/>
      <c r="F114" s="97"/>
      <c r="G114" s="129"/>
      <c r="H114" s="134"/>
      <c r="I114" s="98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Z114" s="2"/>
      <c r="AL114" s="38"/>
      <c r="AV114" s="84"/>
      <c r="AW114" s="84"/>
      <c r="AX114" s="84"/>
      <c r="AY114" s="82"/>
      <c r="AZ114" s="82"/>
      <c r="BA114" s="82"/>
      <c r="BB114" s="82"/>
      <c r="BC114" s="82"/>
    </row>
    <row r="115" spans="1:55" s="17" customFormat="1" ht="12.75" customHeight="1">
      <c r="A115" s="173"/>
      <c r="B115" s="173"/>
      <c r="C115" s="95"/>
      <c r="D115" s="95"/>
      <c r="E115" s="96"/>
      <c r="F115" s="97"/>
      <c r="G115" s="129"/>
      <c r="H115" s="134"/>
      <c r="I115" s="98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Z115" s="2"/>
      <c r="AL115" s="38"/>
      <c r="AV115" s="84"/>
      <c r="AW115" s="84"/>
      <c r="AX115" s="84"/>
      <c r="AY115" s="82"/>
      <c r="AZ115" s="82"/>
      <c r="BA115" s="82"/>
      <c r="BB115" s="82"/>
      <c r="BC115" s="82"/>
    </row>
    <row r="116" spans="1:55" s="17" customFormat="1" ht="12.75" customHeight="1">
      <c r="A116" s="173"/>
      <c r="B116" s="173"/>
      <c r="C116" s="95"/>
      <c r="D116" s="95"/>
      <c r="E116" s="96"/>
      <c r="F116" s="97"/>
      <c r="G116" s="129"/>
      <c r="H116" s="134"/>
      <c r="I116" s="98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Z116" s="2"/>
      <c r="AL116" s="38"/>
      <c r="AV116" s="84"/>
      <c r="AW116" s="84"/>
      <c r="AX116" s="84"/>
      <c r="AY116" s="82"/>
      <c r="AZ116" s="82"/>
      <c r="BA116" s="82"/>
      <c r="BB116" s="82"/>
      <c r="BC116" s="82"/>
    </row>
    <row r="117" spans="1:55" s="17" customFormat="1" ht="12.75" customHeight="1">
      <c r="A117" s="173">
        <f>(A24)</f>
        <v>21</v>
      </c>
      <c r="B117" s="173" t="str">
        <f>T(B24)</f>
        <v/>
      </c>
      <c r="C117" s="95"/>
      <c r="D117" s="95"/>
      <c r="E117" s="96"/>
      <c r="F117" s="97"/>
      <c r="G117" s="129"/>
      <c r="H117" s="134"/>
      <c r="I117" s="98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Z117" s="2"/>
      <c r="AL117" s="38"/>
      <c r="AV117" s="84"/>
      <c r="AW117" s="84"/>
      <c r="AX117" s="84"/>
      <c r="AY117" s="82"/>
      <c r="AZ117" s="82"/>
      <c r="BA117" s="82"/>
      <c r="BB117" s="82"/>
      <c r="BC117" s="82"/>
    </row>
    <row r="118" spans="1:55" s="17" customFormat="1" ht="12.75" customHeight="1">
      <c r="A118" s="173"/>
      <c r="B118" s="173"/>
      <c r="C118" s="95"/>
      <c r="D118" s="95"/>
      <c r="E118" s="96"/>
      <c r="F118" s="97"/>
      <c r="G118" s="129"/>
      <c r="H118" s="134"/>
      <c r="I118" s="98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Z118" s="2"/>
      <c r="AL118" s="38"/>
      <c r="AV118" s="84"/>
      <c r="AW118" s="84"/>
      <c r="AX118" s="84"/>
      <c r="AY118" s="82"/>
      <c r="AZ118" s="82"/>
      <c r="BA118" s="82"/>
      <c r="BB118" s="82"/>
      <c r="BC118" s="82"/>
    </row>
    <row r="119" spans="1:55" s="17" customFormat="1" ht="12.75" customHeight="1">
      <c r="A119" s="173"/>
      <c r="B119" s="173"/>
      <c r="C119" s="95"/>
      <c r="D119" s="95"/>
      <c r="E119" s="96"/>
      <c r="F119" s="97"/>
      <c r="G119" s="129"/>
      <c r="H119" s="134"/>
      <c r="I119" s="98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Z119" s="2"/>
      <c r="AL119" s="38"/>
      <c r="AV119" s="84"/>
      <c r="AW119" s="84"/>
      <c r="AX119" s="84"/>
      <c r="AY119" s="82"/>
      <c r="AZ119" s="82"/>
      <c r="BA119" s="82"/>
      <c r="BB119" s="82"/>
      <c r="BC119" s="82"/>
    </row>
    <row r="120" spans="1:55" s="17" customFormat="1" ht="12.75" customHeight="1">
      <c r="A120" s="173">
        <f>(A25)</f>
        <v>22</v>
      </c>
      <c r="B120" s="173" t="str">
        <f>T(B25)</f>
        <v/>
      </c>
      <c r="C120" s="95"/>
      <c r="D120" s="95"/>
      <c r="E120" s="96"/>
      <c r="F120" s="97"/>
      <c r="G120" s="129"/>
      <c r="H120" s="134"/>
      <c r="I120" s="98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Z120" s="81"/>
      <c r="AL120" s="38"/>
      <c r="AV120" s="84"/>
      <c r="AW120" s="84"/>
      <c r="AX120" s="84"/>
      <c r="AY120" s="82"/>
      <c r="AZ120" s="82"/>
      <c r="BA120" s="82"/>
      <c r="BB120" s="82"/>
      <c r="BC120" s="82"/>
    </row>
    <row r="121" spans="1:55" s="17" customFormat="1" ht="12.75" customHeight="1">
      <c r="A121" s="173"/>
      <c r="B121" s="173"/>
      <c r="C121" s="95"/>
      <c r="D121" s="95"/>
      <c r="E121" s="96"/>
      <c r="F121" s="97"/>
      <c r="G121" s="129"/>
      <c r="H121" s="134"/>
      <c r="I121" s="98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Z121" s="81"/>
      <c r="AL121" s="38"/>
      <c r="AV121" s="84"/>
      <c r="AW121" s="84"/>
      <c r="AX121" s="84"/>
      <c r="AY121" s="82"/>
      <c r="AZ121" s="82"/>
      <c r="BA121" s="82"/>
      <c r="BB121" s="82"/>
      <c r="BC121" s="82"/>
    </row>
    <row r="122" spans="1:55" s="17" customFormat="1" ht="12.75" customHeight="1">
      <c r="A122" s="173"/>
      <c r="B122" s="173"/>
      <c r="C122" s="95"/>
      <c r="D122" s="95"/>
      <c r="E122" s="96"/>
      <c r="F122" s="97"/>
      <c r="G122" s="129"/>
      <c r="H122" s="134"/>
      <c r="I122" s="98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Z122" s="81"/>
      <c r="AL122" s="38"/>
      <c r="AV122" s="84"/>
      <c r="AW122" s="84"/>
      <c r="AX122" s="84"/>
      <c r="AY122" s="82"/>
      <c r="AZ122" s="82"/>
      <c r="BA122" s="82"/>
      <c r="BB122" s="82"/>
      <c r="BC122" s="82"/>
    </row>
    <row r="123" spans="1:55" s="17" customFormat="1" ht="12.75" customHeight="1">
      <c r="A123" s="173">
        <f>(A26)</f>
        <v>23</v>
      </c>
      <c r="B123" s="173" t="str">
        <f>T(B26)</f>
        <v/>
      </c>
      <c r="C123" s="95"/>
      <c r="D123" s="95"/>
      <c r="E123" s="96"/>
      <c r="F123" s="97"/>
      <c r="G123" s="129"/>
      <c r="H123" s="134"/>
      <c r="I123" s="98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Z123" s="81"/>
      <c r="AL123" s="38"/>
      <c r="AV123" s="84"/>
      <c r="AW123" s="84"/>
      <c r="AX123" s="84"/>
      <c r="AY123" s="82"/>
      <c r="AZ123" s="82"/>
      <c r="BA123" s="82"/>
      <c r="BB123" s="82"/>
      <c r="BC123" s="82"/>
    </row>
    <row r="124" spans="1:55" s="17" customFormat="1" ht="12.75" customHeight="1">
      <c r="A124" s="173"/>
      <c r="B124" s="173"/>
      <c r="C124" s="95"/>
      <c r="D124" s="95"/>
      <c r="E124" s="96"/>
      <c r="F124" s="97"/>
      <c r="G124" s="129"/>
      <c r="H124" s="134"/>
      <c r="I124" s="9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Z124" s="81"/>
      <c r="AL124" s="38"/>
      <c r="AV124" s="84"/>
      <c r="AW124" s="84"/>
      <c r="AX124" s="84"/>
      <c r="AY124" s="82"/>
      <c r="AZ124" s="82"/>
      <c r="BA124" s="82"/>
      <c r="BB124" s="82"/>
      <c r="BC124" s="82"/>
    </row>
    <row r="125" spans="1:55" s="17" customFormat="1" ht="12.75" customHeight="1">
      <c r="A125" s="173"/>
      <c r="B125" s="173"/>
      <c r="C125" s="95"/>
      <c r="D125" s="95"/>
      <c r="E125" s="96"/>
      <c r="F125" s="97"/>
      <c r="G125" s="129"/>
      <c r="H125" s="134"/>
      <c r="I125" s="98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Z125" s="81"/>
      <c r="AL125" s="38"/>
      <c r="AV125" s="84"/>
      <c r="AW125" s="84"/>
      <c r="AX125" s="84"/>
      <c r="AY125" s="82"/>
      <c r="AZ125" s="82"/>
      <c r="BA125" s="82"/>
      <c r="BB125" s="82"/>
      <c r="BC125" s="82"/>
    </row>
    <row r="126" spans="1:55" s="17" customFormat="1" ht="12.75" customHeight="1">
      <c r="A126" s="173">
        <f>(A27)</f>
        <v>24</v>
      </c>
      <c r="B126" s="173" t="str">
        <f>T(B27)</f>
        <v/>
      </c>
      <c r="C126" s="98"/>
      <c r="D126" s="98"/>
      <c r="E126" s="96"/>
      <c r="F126" s="97"/>
      <c r="G126" s="129"/>
      <c r="H126" s="134"/>
      <c r="I126" s="98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Z126" s="81"/>
      <c r="AL126" s="38"/>
      <c r="AV126" s="84"/>
      <c r="AW126" s="84"/>
      <c r="AX126" s="84"/>
      <c r="AY126" s="82"/>
      <c r="AZ126" s="82"/>
      <c r="BA126" s="82"/>
      <c r="BB126" s="82"/>
      <c r="BC126" s="82"/>
    </row>
    <row r="127" spans="1:55" s="17" customFormat="1" ht="12.75" customHeight="1">
      <c r="A127" s="173"/>
      <c r="B127" s="173"/>
      <c r="C127" s="98"/>
      <c r="D127" s="98"/>
      <c r="E127" s="96"/>
      <c r="F127" s="97"/>
      <c r="G127" s="129"/>
      <c r="H127" s="134"/>
      <c r="I127" s="98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Z127" s="81"/>
      <c r="AL127" s="38"/>
      <c r="AV127" s="84"/>
      <c r="AW127" s="84"/>
      <c r="AX127" s="84"/>
      <c r="AY127" s="82"/>
      <c r="AZ127" s="82"/>
      <c r="BA127" s="82"/>
      <c r="BB127" s="82"/>
      <c r="BC127" s="82"/>
    </row>
    <row r="128" spans="1:55" s="17" customFormat="1" ht="12.75" customHeight="1">
      <c r="A128" s="173"/>
      <c r="B128" s="173"/>
      <c r="C128" s="98"/>
      <c r="D128" s="98"/>
      <c r="E128" s="96"/>
      <c r="F128" s="97"/>
      <c r="G128" s="129"/>
      <c r="H128" s="134"/>
      <c r="I128" s="98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Z128" s="81"/>
      <c r="AL128" s="38"/>
      <c r="AV128" s="84"/>
      <c r="AW128" s="84"/>
      <c r="AX128" s="84"/>
      <c r="AY128" s="82"/>
      <c r="AZ128" s="82"/>
      <c r="BA128" s="82"/>
      <c r="BB128" s="82"/>
      <c r="BC128" s="82"/>
    </row>
    <row r="129" spans="1:55" s="17" customFormat="1" ht="12.75" customHeight="1">
      <c r="A129" s="173">
        <f>(A28)</f>
        <v>25</v>
      </c>
      <c r="B129" s="173" t="str">
        <f>T(B28)</f>
        <v/>
      </c>
      <c r="C129" s="98"/>
      <c r="D129" s="98"/>
      <c r="E129" s="96"/>
      <c r="F129" s="97"/>
      <c r="G129" s="129"/>
      <c r="H129" s="134"/>
      <c r="I129" s="98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Z129" s="81"/>
      <c r="AL129" s="38"/>
      <c r="AV129" s="84"/>
      <c r="AW129" s="84"/>
      <c r="AX129" s="84"/>
      <c r="AY129" s="82"/>
      <c r="AZ129" s="82"/>
      <c r="BA129" s="82"/>
      <c r="BB129" s="82"/>
      <c r="BC129" s="82"/>
    </row>
    <row r="130" spans="1:55" s="17" customFormat="1" ht="12.75" customHeight="1">
      <c r="A130" s="173"/>
      <c r="B130" s="173"/>
      <c r="C130" s="98"/>
      <c r="D130" s="98"/>
      <c r="E130" s="96"/>
      <c r="F130" s="97"/>
      <c r="G130" s="129"/>
      <c r="H130" s="134"/>
      <c r="I130" s="98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Z130" s="81"/>
      <c r="AL130" s="38"/>
      <c r="AV130" s="84"/>
      <c r="AW130" s="84"/>
      <c r="AX130" s="84"/>
      <c r="AY130" s="82"/>
      <c r="AZ130" s="82"/>
      <c r="BA130" s="82"/>
      <c r="BB130" s="82"/>
      <c r="BC130" s="82"/>
    </row>
    <row r="131" spans="1:55" s="17" customFormat="1" ht="12.75" customHeight="1">
      <c r="A131" s="173"/>
      <c r="B131" s="173"/>
      <c r="C131" s="98"/>
      <c r="D131" s="98"/>
      <c r="E131" s="96"/>
      <c r="F131" s="97"/>
      <c r="G131" s="129"/>
      <c r="H131" s="134"/>
      <c r="I131" s="98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Z131" s="81"/>
      <c r="AL131" s="38"/>
      <c r="AV131" s="84"/>
      <c r="AW131" s="84"/>
      <c r="AX131" s="84"/>
      <c r="AY131" s="82"/>
      <c r="AZ131" s="82"/>
      <c r="BA131" s="82"/>
      <c r="BB131" s="82"/>
      <c r="BC131" s="82"/>
    </row>
    <row r="132" spans="1:55" s="17" customFormat="1" ht="12.75" customHeight="1">
      <c r="A132" s="173">
        <f>(A29)</f>
        <v>26</v>
      </c>
      <c r="B132" s="173" t="str">
        <f>T(B29)</f>
        <v/>
      </c>
      <c r="C132" s="98"/>
      <c r="D132" s="98"/>
      <c r="E132" s="96"/>
      <c r="F132" s="97"/>
      <c r="G132" s="129"/>
      <c r="H132" s="134"/>
      <c r="I132" s="98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Z132" s="81"/>
      <c r="AL132" s="38"/>
      <c r="AV132" s="84"/>
      <c r="AW132" s="84"/>
      <c r="AX132" s="84"/>
      <c r="AY132" s="82"/>
      <c r="AZ132" s="82"/>
      <c r="BA132" s="82"/>
      <c r="BB132" s="82"/>
      <c r="BC132" s="82"/>
    </row>
    <row r="133" spans="1:55" s="17" customFormat="1" ht="12.75" customHeight="1">
      <c r="A133" s="173"/>
      <c r="B133" s="173"/>
      <c r="C133" s="98"/>
      <c r="D133" s="98"/>
      <c r="E133" s="96"/>
      <c r="F133" s="97"/>
      <c r="G133" s="129"/>
      <c r="H133" s="134"/>
      <c r="I133" s="98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Z133" s="81"/>
      <c r="AL133" s="38"/>
      <c r="AV133" s="84"/>
      <c r="AW133" s="84"/>
      <c r="AX133" s="84"/>
      <c r="AY133" s="82"/>
      <c r="AZ133" s="82"/>
      <c r="BA133" s="82"/>
      <c r="BB133" s="82"/>
      <c r="BC133" s="82"/>
    </row>
    <row r="134" spans="1:55" s="17" customFormat="1" ht="12.75" customHeight="1">
      <c r="A134" s="173"/>
      <c r="B134" s="173"/>
      <c r="C134" s="98"/>
      <c r="D134" s="98"/>
      <c r="E134" s="96"/>
      <c r="F134" s="97"/>
      <c r="G134" s="129"/>
      <c r="H134" s="134"/>
      <c r="I134" s="98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Z134" s="81"/>
      <c r="AL134" s="38"/>
      <c r="AV134" s="84"/>
      <c r="AW134" s="84"/>
      <c r="AX134" s="84"/>
      <c r="AY134" s="82"/>
      <c r="AZ134" s="82"/>
      <c r="BA134" s="82"/>
      <c r="BB134" s="82"/>
      <c r="BC134" s="82"/>
    </row>
    <row r="135" spans="1:55" s="17" customFormat="1" ht="12.75" customHeight="1">
      <c r="A135" s="173">
        <f>(A30)</f>
        <v>27</v>
      </c>
      <c r="B135" s="173" t="str">
        <f>T(B30)</f>
        <v/>
      </c>
      <c r="C135" s="98"/>
      <c r="D135" s="98"/>
      <c r="E135" s="96"/>
      <c r="F135" s="97"/>
      <c r="G135" s="129"/>
      <c r="H135" s="134"/>
      <c r="I135" s="98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Z135" s="81"/>
      <c r="AL135" s="38"/>
      <c r="AV135" s="84"/>
      <c r="AW135" s="84"/>
      <c r="AX135" s="84"/>
      <c r="AY135" s="82"/>
      <c r="AZ135" s="82"/>
      <c r="BA135" s="82"/>
      <c r="BB135" s="82"/>
      <c r="BC135" s="82"/>
    </row>
    <row r="136" spans="1:55" s="17" customFormat="1" ht="12.75" customHeight="1">
      <c r="A136" s="173"/>
      <c r="B136" s="173"/>
      <c r="C136" s="98"/>
      <c r="D136" s="98"/>
      <c r="E136" s="96"/>
      <c r="F136" s="97"/>
      <c r="G136" s="129"/>
      <c r="H136" s="134"/>
      <c r="I136" s="9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Z136" s="81"/>
      <c r="AL136" s="38"/>
      <c r="AV136" s="84"/>
      <c r="AW136" s="84"/>
      <c r="AX136" s="84"/>
      <c r="AY136" s="82"/>
      <c r="AZ136" s="82"/>
      <c r="BA136" s="82"/>
      <c r="BB136" s="82"/>
      <c r="BC136" s="82"/>
    </row>
    <row r="137" spans="1:55" s="17" customFormat="1" ht="12.75" customHeight="1">
      <c r="A137" s="173"/>
      <c r="B137" s="173"/>
      <c r="C137" s="98"/>
      <c r="D137" s="98"/>
      <c r="E137" s="96"/>
      <c r="F137" s="97"/>
      <c r="G137" s="129"/>
      <c r="H137" s="134"/>
      <c r="I137" s="98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Z137" s="81"/>
      <c r="AL137" s="38"/>
      <c r="AV137" s="84"/>
      <c r="AW137" s="84"/>
      <c r="AX137" s="84"/>
      <c r="AY137" s="82"/>
      <c r="AZ137" s="82"/>
      <c r="BA137" s="82"/>
      <c r="BB137" s="82"/>
      <c r="BC137" s="82"/>
    </row>
    <row r="138" spans="1:55" s="17" customFormat="1" ht="12.75" customHeight="1">
      <c r="A138" s="173">
        <f>(A31)</f>
        <v>28</v>
      </c>
      <c r="B138" s="173" t="str">
        <f>T(B31)</f>
        <v/>
      </c>
      <c r="C138" s="98"/>
      <c r="D138" s="98"/>
      <c r="E138" s="96"/>
      <c r="F138" s="97"/>
      <c r="G138" s="129"/>
      <c r="H138" s="134"/>
      <c r="I138" s="98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Z138" s="2"/>
      <c r="AL138" s="38"/>
      <c r="AV138" s="84"/>
      <c r="AW138" s="84"/>
      <c r="AX138" s="84"/>
      <c r="AY138" s="82"/>
      <c r="AZ138" s="82"/>
      <c r="BA138" s="82"/>
      <c r="BB138" s="82"/>
      <c r="BC138" s="82"/>
    </row>
    <row r="139" spans="1:55" s="17" customFormat="1" ht="12.75" customHeight="1">
      <c r="A139" s="173"/>
      <c r="B139" s="173"/>
      <c r="C139" s="98"/>
      <c r="D139" s="98"/>
      <c r="E139" s="96"/>
      <c r="F139" s="97"/>
      <c r="G139" s="129"/>
      <c r="H139" s="134"/>
      <c r="I139" s="98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Z139" s="2"/>
      <c r="AL139" s="38"/>
      <c r="AV139" s="84"/>
      <c r="AW139" s="84"/>
      <c r="AX139" s="84"/>
      <c r="AY139" s="82"/>
      <c r="AZ139" s="82"/>
      <c r="BA139" s="82"/>
      <c r="BB139" s="82"/>
      <c r="BC139" s="82"/>
    </row>
    <row r="140" spans="1:55" s="17" customFormat="1" ht="12.75" customHeight="1">
      <c r="A140" s="173"/>
      <c r="B140" s="173"/>
      <c r="C140" s="98"/>
      <c r="D140" s="98"/>
      <c r="E140" s="96"/>
      <c r="F140" s="97"/>
      <c r="G140" s="129"/>
      <c r="H140" s="134"/>
      <c r="I140" s="98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Z140" s="2"/>
      <c r="AL140" s="38"/>
      <c r="AV140" s="84"/>
      <c r="AW140" s="84"/>
      <c r="AX140" s="84"/>
      <c r="AY140" s="82"/>
      <c r="AZ140" s="82"/>
      <c r="BA140" s="82"/>
      <c r="BB140" s="82"/>
      <c r="BC140" s="82"/>
    </row>
    <row r="141" spans="1:55" s="17" customFormat="1" ht="12.75" customHeight="1">
      <c r="A141" s="173">
        <f>(A32)</f>
        <v>29</v>
      </c>
      <c r="B141" s="173" t="str">
        <f>T(B32)</f>
        <v/>
      </c>
      <c r="C141" s="98"/>
      <c r="D141" s="98"/>
      <c r="E141" s="96"/>
      <c r="F141" s="97"/>
      <c r="G141" s="129"/>
      <c r="H141" s="134"/>
      <c r="I141" s="98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Z141" s="2"/>
      <c r="AL141" s="38"/>
      <c r="AV141" s="84"/>
      <c r="AW141" s="84"/>
      <c r="AX141" s="84"/>
      <c r="AY141" s="82"/>
      <c r="AZ141" s="82"/>
      <c r="BA141" s="82"/>
      <c r="BB141" s="82"/>
      <c r="BC141" s="82"/>
    </row>
    <row r="142" spans="1:55" s="17" customFormat="1" ht="12.75" customHeight="1">
      <c r="A142" s="173"/>
      <c r="B142" s="173"/>
      <c r="C142" s="98"/>
      <c r="D142" s="98"/>
      <c r="E142" s="96"/>
      <c r="F142" s="97"/>
      <c r="G142" s="129"/>
      <c r="H142" s="134"/>
      <c r="I142" s="98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Z142" s="2"/>
      <c r="AL142" s="38"/>
      <c r="AV142" s="84"/>
      <c r="AW142" s="84"/>
      <c r="AX142" s="84"/>
      <c r="AY142" s="82"/>
      <c r="AZ142" s="82"/>
      <c r="BA142" s="82"/>
      <c r="BB142" s="82"/>
      <c r="BC142" s="82"/>
    </row>
    <row r="143" spans="1:55" s="17" customFormat="1" ht="12.75" customHeight="1">
      <c r="A143" s="173"/>
      <c r="B143" s="173"/>
      <c r="C143" s="98"/>
      <c r="D143" s="98"/>
      <c r="E143" s="96"/>
      <c r="F143" s="97"/>
      <c r="G143" s="129"/>
      <c r="H143" s="134"/>
      <c r="I143" s="98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Z143" s="2"/>
      <c r="AL143" s="38"/>
      <c r="AV143" s="84"/>
      <c r="AW143" s="84"/>
      <c r="AX143" s="84"/>
      <c r="AY143" s="82"/>
      <c r="AZ143" s="82"/>
      <c r="BA143" s="82"/>
      <c r="BB143" s="82"/>
      <c r="BC143" s="82"/>
    </row>
    <row r="144" spans="1:55" s="17" customFormat="1" ht="12.75" customHeight="1">
      <c r="A144" s="173">
        <f>(A33)</f>
        <v>30</v>
      </c>
      <c r="B144" s="173" t="str">
        <f>T(B33)</f>
        <v/>
      </c>
      <c r="C144" s="98"/>
      <c r="D144" s="98"/>
      <c r="E144" s="96"/>
      <c r="F144" s="97"/>
      <c r="G144" s="129"/>
      <c r="H144" s="134"/>
      <c r="I144" s="98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Z144" s="2"/>
      <c r="AL144" s="38"/>
      <c r="AV144" s="84"/>
      <c r="AW144" s="84"/>
      <c r="AX144" s="84"/>
      <c r="AY144" s="82"/>
      <c r="AZ144" s="82"/>
      <c r="BA144" s="82"/>
      <c r="BB144" s="82"/>
      <c r="BC144" s="82"/>
    </row>
    <row r="145" spans="1:55" s="17" customFormat="1" ht="12.75" customHeight="1">
      <c r="A145" s="173"/>
      <c r="B145" s="173"/>
      <c r="C145" s="98"/>
      <c r="D145" s="98"/>
      <c r="E145" s="96"/>
      <c r="F145" s="97"/>
      <c r="G145" s="129"/>
      <c r="H145" s="134"/>
      <c r="I145" s="98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Z145" s="2"/>
      <c r="AL145" s="38"/>
      <c r="AV145" s="84"/>
      <c r="AW145" s="84"/>
      <c r="AX145" s="84"/>
      <c r="AY145" s="82"/>
      <c r="AZ145" s="82"/>
      <c r="BA145" s="82"/>
      <c r="BB145" s="82"/>
      <c r="BC145" s="82"/>
    </row>
    <row r="146" spans="1:55" s="17" customFormat="1" ht="12.75" customHeight="1">
      <c r="A146" s="173"/>
      <c r="B146" s="173"/>
      <c r="C146" s="98"/>
      <c r="D146" s="98"/>
      <c r="E146" s="96"/>
      <c r="F146" s="97"/>
      <c r="G146" s="129"/>
      <c r="H146" s="134"/>
      <c r="I146" s="98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Z146" s="2"/>
      <c r="AL146" s="38"/>
      <c r="AV146" s="84"/>
      <c r="AW146" s="84"/>
      <c r="AX146" s="84"/>
      <c r="AY146" s="82"/>
      <c r="AZ146" s="82"/>
      <c r="BA146" s="82"/>
      <c r="BB146" s="82"/>
      <c r="BC146" s="82"/>
    </row>
    <row r="147" spans="1:55" s="17" customFormat="1" ht="12.75" customHeight="1">
      <c r="A147" s="173">
        <f>(A34)</f>
        <v>31</v>
      </c>
      <c r="B147" s="173" t="str">
        <f>T(B34)</f>
        <v/>
      </c>
      <c r="C147" s="98"/>
      <c r="D147" s="98"/>
      <c r="E147" s="96"/>
      <c r="F147" s="97"/>
      <c r="G147" s="129"/>
      <c r="H147" s="134"/>
      <c r="I147" s="98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Z147" s="2"/>
      <c r="AL147" s="38"/>
      <c r="AV147" s="84"/>
      <c r="AW147" s="84"/>
      <c r="AX147" s="84"/>
      <c r="AY147" s="82"/>
      <c r="AZ147" s="82"/>
      <c r="BA147" s="82"/>
      <c r="BB147" s="82"/>
      <c r="BC147" s="82"/>
    </row>
    <row r="148" spans="1:55" s="17" customFormat="1" ht="12.75" customHeight="1">
      <c r="A148" s="173"/>
      <c r="B148" s="173"/>
      <c r="C148" s="98"/>
      <c r="D148" s="98"/>
      <c r="E148" s="96"/>
      <c r="F148" s="97"/>
      <c r="G148" s="129"/>
      <c r="H148" s="134"/>
      <c r="I148" s="98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Z148" s="2"/>
      <c r="AL148" s="38"/>
      <c r="AV148" s="84"/>
      <c r="AW148" s="84"/>
      <c r="AX148" s="84"/>
      <c r="AY148" s="82"/>
      <c r="AZ148" s="82"/>
      <c r="BA148" s="82"/>
      <c r="BB148" s="82"/>
      <c r="BC148" s="82"/>
    </row>
    <row r="149" spans="1:55" s="17" customFormat="1" ht="12.75" customHeight="1">
      <c r="A149" s="173"/>
      <c r="B149" s="173"/>
      <c r="C149" s="98"/>
      <c r="D149" s="98"/>
      <c r="E149" s="96"/>
      <c r="F149" s="97"/>
      <c r="G149" s="129"/>
      <c r="H149" s="134"/>
      <c r="I149" s="98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Z149" s="2"/>
      <c r="AL149" s="38"/>
      <c r="AV149" s="84"/>
      <c r="AW149" s="84"/>
      <c r="AX149" s="84"/>
      <c r="AY149" s="82"/>
      <c r="AZ149" s="82"/>
      <c r="BA149" s="82"/>
      <c r="BB149" s="82"/>
      <c r="BC149" s="82"/>
    </row>
    <row r="150" spans="1:55" s="17" customFormat="1" ht="12.75" customHeight="1">
      <c r="A150" s="173">
        <f>(A35)</f>
        <v>32</v>
      </c>
      <c r="B150" s="173" t="str">
        <f>T(B35)</f>
        <v/>
      </c>
      <c r="C150" s="98"/>
      <c r="D150" s="98"/>
      <c r="E150" s="96"/>
      <c r="F150" s="97"/>
      <c r="G150" s="129"/>
      <c r="H150" s="134"/>
      <c r="I150" s="98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Z150" s="2"/>
      <c r="AL150" s="38"/>
      <c r="AV150" s="84"/>
      <c r="AW150" s="84"/>
      <c r="AX150" s="84"/>
      <c r="AY150" s="82"/>
      <c r="AZ150" s="82"/>
      <c r="BA150" s="82"/>
      <c r="BB150" s="82"/>
      <c r="BC150" s="82"/>
    </row>
    <row r="151" spans="1:55" s="17" customFormat="1" ht="12.75" customHeight="1">
      <c r="A151" s="173"/>
      <c r="B151" s="173"/>
      <c r="C151" s="98"/>
      <c r="D151" s="98"/>
      <c r="E151" s="96"/>
      <c r="F151" s="97"/>
      <c r="G151" s="129"/>
      <c r="H151" s="134"/>
      <c r="I151" s="98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Z151" s="2"/>
      <c r="AL151" s="38"/>
      <c r="AV151" s="84"/>
      <c r="AW151" s="84"/>
      <c r="AX151" s="84"/>
      <c r="AY151" s="82"/>
      <c r="AZ151" s="82"/>
      <c r="BA151" s="82"/>
      <c r="BB151" s="82"/>
      <c r="BC151" s="82"/>
    </row>
    <row r="152" spans="1:55" s="17" customFormat="1" ht="12.75" customHeight="1">
      <c r="A152" s="173"/>
      <c r="B152" s="173"/>
      <c r="C152" s="98"/>
      <c r="D152" s="98"/>
      <c r="E152" s="96"/>
      <c r="F152" s="97"/>
      <c r="G152" s="129"/>
      <c r="H152" s="134"/>
      <c r="I152" s="98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Z152" s="2"/>
      <c r="AL152" s="38"/>
      <c r="AV152" s="84"/>
      <c r="AW152" s="84"/>
      <c r="AX152" s="84"/>
      <c r="AY152" s="82"/>
      <c r="AZ152" s="82"/>
      <c r="BA152" s="82"/>
      <c r="BB152" s="82"/>
      <c r="BC152" s="82"/>
    </row>
    <row r="153" spans="1:55" s="17" customFormat="1" ht="12.75" customHeight="1">
      <c r="A153" s="173">
        <f>(A36)</f>
        <v>33</v>
      </c>
      <c r="B153" s="173" t="str">
        <f>T(B36)</f>
        <v/>
      </c>
      <c r="C153" s="98"/>
      <c r="D153" s="98"/>
      <c r="E153" s="96"/>
      <c r="F153" s="97"/>
      <c r="G153" s="129"/>
      <c r="H153" s="134"/>
      <c r="I153" s="98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Z153" s="2"/>
      <c r="AL153" s="38"/>
      <c r="AV153" s="84"/>
      <c r="AW153" s="84"/>
      <c r="AX153" s="84"/>
      <c r="AY153" s="82"/>
      <c r="AZ153" s="82"/>
      <c r="BA153" s="82"/>
      <c r="BB153" s="82"/>
      <c r="BC153" s="82"/>
    </row>
    <row r="154" spans="1:55" s="17" customFormat="1" ht="12.75" customHeight="1">
      <c r="A154" s="173"/>
      <c r="B154" s="173"/>
      <c r="C154" s="98"/>
      <c r="D154" s="98"/>
      <c r="E154" s="96"/>
      <c r="F154" s="97"/>
      <c r="G154" s="129"/>
      <c r="H154" s="134"/>
      <c r="I154" s="98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Z154" s="2"/>
      <c r="AL154" s="38"/>
      <c r="AV154" s="84"/>
      <c r="AW154" s="84"/>
      <c r="AX154" s="84"/>
      <c r="AY154" s="82"/>
      <c r="AZ154" s="82"/>
      <c r="BA154" s="82"/>
      <c r="BB154" s="82"/>
      <c r="BC154" s="82"/>
    </row>
    <row r="155" spans="1:55" s="17" customFormat="1" ht="12.75" customHeight="1">
      <c r="A155" s="173"/>
      <c r="B155" s="173"/>
      <c r="C155" s="98"/>
      <c r="D155" s="98"/>
      <c r="E155" s="96"/>
      <c r="F155" s="97"/>
      <c r="G155" s="129"/>
      <c r="H155" s="134"/>
      <c r="I155" s="98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Z155" s="2"/>
      <c r="AL155" s="38"/>
      <c r="AV155" s="84"/>
      <c r="AW155" s="84"/>
      <c r="AX155" s="84"/>
      <c r="AY155" s="82"/>
      <c r="AZ155" s="82"/>
      <c r="BA155" s="82"/>
      <c r="BB155" s="82"/>
      <c r="BC155" s="82"/>
    </row>
    <row r="156" spans="1:55" s="17" customFormat="1" ht="12.75" customHeight="1">
      <c r="A156" s="173">
        <f>(A37)</f>
        <v>34</v>
      </c>
      <c r="B156" s="173" t="str">
        <f>T(B37)</f>
        <v/>
      </c>
      <c r="C156" s="98"/>
      <c r="D156" s="98"/>
      <c r="E156" s="96"/>
      <c r="F156" s="97"/>
      <c r="G156" s="129"/>
      <c r="H156" s="134"/>
      <c r="I156" s="98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Z156" s="2"/>
      <c r="AL156" s="38"/>
      <c r="AV156" s="84"/>
      <c r="AW156" s="84"/>
      <c r="AX156" s="84"/>
      <c r="AY156" s="82"/>
      <c r="AZ156" s="82"/>
      <c r="BA156" s="82"/>
      <c r="BB156" s="82"/>
      <c r="BC156" s="82"/>
    </row>
    <row r="157" spans="1:55" s="17" customFormat="1" ht="12.75" customHeight="1">
      <c r="A157" s="173"/>
      <c r="B157" s="173"/>
      <c r="C157" s="98"/>
      <c r="D157" s="98"/>
      <c r="E157" s="96"/>
      <c r="F157" s="97"/>
      <c r="G157" s="129"/>
      <c r="H157" s="134"/>
      <c r="I157" s="9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Z157" s="2"/>
      <c r="AL157" s="38"/>
      <c r="AV157" s="84"/>
      <c r="AW157" s="84"/>
      <c r="AX157" s="84"/>
      <c r="AY157" s="82"/>
      <c r="AZ157" s="82"/>
      <c r="BA157" s="82"/>
      <c r="BB157" s="82"/>
      <c r="BC157" s="82"/>
    </row>
    <row r="158" spans="1:55" s="17" customFormat="1" ht="12.75" customHeight="1">
      <c r="A158" s="173"/>
      <c r="B158" s="173"/>
      <c r="C158" s="98"/>
      <c r="D158" s="98"/>
      <c r="E158" s="96"/>
      <c r="F158" s="97"/>
      <c r="G158" s="129"/>
      <c r="H158" s="134"/>
      <c r="I158" s="9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Z158" s="2"/>
      <c r="AL158" s="38"/>
      <c r="AV158" s="84"/>
      <c r="AW158" s="84"/>
      <c r="AX158" s="84"/>
      <c r="AY158" s="82"/>
      <c r="AZ158" s="82"/>
      <c r="BA158" s="82"/>
      <c r="BB158" s="82"/>
      <c r="BC158" s="82"/>
    </row>
    <row r="159" spans="1:55" s="17" customFormat="1" ht="12.75" customHeight="1">
      <c r="A159" s="173">
        <f>(A38)</f>
        <v>35</v>
      </c>
      <c r="B159" s="173" t="str">
        <f>T(B38)</f>
        <v/>
      </c>
      <c r="C159" s="98"/>
      <c r="D159" s="98"/>
      <c r="E159" s="96"/>
      <c r="F159" s="97"/>
      <c r="G159" s="129"/>
      <c r="H159" s="134"/>
      <c r="I159" s="9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Z159" s="2"/>
      <c r="AL159" s="38"/>
      <c r="AV159" s="84"/>
      <c r="AW159" s="84"/>
      <c r="AX159" s="84"/>
      <c r="AY159" s="82"/>
      <c r="AZ159" s="82"/>
      <c r="BA159" s="82"/>
      <c r="BB159" s="82"/>
      <c r="BC159" s="82"/>
    </row>
    <row r="160" spans="1:55" s="17" customFormat="1" ht="12.75" customHeight="1">
      <c r="A160" s="173"/>
      <c r="B160" s="173"/>
      <c r="C160" s="98"/>
      <c r="D160" s="98"/>
      <c r="E160" s="96"/>
      <c r="F160" s="97"/>
      <c r="G160" s="129"/>
      <c r="H160" s="134"/>
      <c r="I160" s="98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Z160" s="2"/>
      <c r="AL160" s="38"/>
      <c r="AV160" s="84"/>
      <c r="AW160" s="84"/>
      <c r="AX160" s="84"/>
      <c r="AY160" s="82"/>
      <c r="AZ160" s="82"/>
      <c r="BA160" s="82"/>
      <c r="BB160" s="82"/>
      <c r="BC160" s="82"/>
    </row>
    <row r="161" spans="1:66" s="17" customFormat="1" ht="12.75" customHeight="1">
      <c r="A161" s="173"/>
      <c r="B161" s="173"/>
      <c r="C161" s="98"/>
      <c r="D161" s="98"/>
      <c r="E161" s="96"/>
      <c r="F161" s="97"/>
      <c r="G161" s="129"/>
      <c r="H161" s="134"/>
      <c r="I161" s="98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Z161" s="2"/>
      <c r="AL161" s="38"/>
      <c r="AV161" s="84"/>
      <c r="AW161" s="84"/>
      <c r="AX161" s="84"/>
      <c r="AY161" s="82"/>
      <c r="AZ161" s="82"/>
      <c r="BA161" s="82"/>
      <c r="BB161" s="82"/>
      <c r="BC161" s="82"/>
    </row>
    <row r="162" spans="1:66">
      <c r="A162" s="3"/>
      <c r="B162" s="3"/>
      <c r="J162" s="17"/>
      <c r="K162" s="17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4"/>
      <c r="W162" s="3"/>
      <c r="X162" s="3"/>
      <c r="Y162" s="3"/>
      <c r="Z162" s="1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0"/>
      <c r="AM162" s="3"/>
      <c r="AN162" s="3"/>
      <c r="AO162" s="3"/>
      <c r="AP162" s="3"/>
      <c r="AQ162" s="3"/>
      <c r="AR162" s="3"/>
      <c r="AS162" s="3"/>
      <c r="AT162" s="3"/>
      <c r="AU162" s="3"/>
      <c r="AV162" s="34"/>
      <c r="AW162" s="34"/>
      <c r="AX162" s="34"/>
      <c r="AY162" s="31"/>
      <c r="AZ162" s="31"/>
      <c r="BA162" s="31"/>
      <c r="BB162" s="31"/>
      <c r="BC162" s="31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</row>
    <row r="163" spans="1:66">
      <c r="A163" s="3"/>
      <c r="B163" s="3"/>
      <c r="J163" s="17"/>
      <c r="K163" s="17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4"/>
      <c r="W163" s="3"/>
      <c r="X163" s="3"/>
      <c r="Y163" s="3"/>
      <c r="Z163" s="1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0"/>
      <c r="AM163" s="3"/>
      <c r="AN163" s="3"/>
      <c r="AO163" s="3"/>
      <c r="AP163" s="3"/>
      <c r="AQ163" s="3"/>
      <c r="AR163" s="3"/>
      <c r="AS163" s="3"/>
      <c r="AT163" s="3"/>
      <c r="AU163" s="3"/>
      <c r="AV163" s="34"/>
      <c r="AW163" s="34"/>
      <c r="AX163" s="34"/>
      <c r="AY163" s="31"/>
      <c r="AZ163" s="31"/>
      <c r="BA163" s="31"/>
      <c r="BB163" s="31"/>
      <c r="BC163" s="31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</row>
    <row r="164" spans="1:66">
      <c r="A164" s="3"/>
      <c r="B164" s="3"/>
      <c r="J164" s="17"/>
      <c r="K164" s="17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4"/>
      <c r="W164" s="3"/>
      <c r="X164" s="3"/>
      <c r="Y164" s="3"/>
      <c r="Z164" s="1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0"/>
      <c r="AM164" s="3"/>
      <c r="AN164" s="3"/>
      <c r="AO164" s="3"/>
      <c r="AP164" s="3"/>
      <c r="AQ164" s="3"/>
      <c r="AR164" s="3"/>
      <c r="AS164" s="3"/>
      <c r="AT164" s="3"/>
      <c r="AU164" s="3"/>
      <c r="AV164" s="34"/>
      <c r="AW164" s="34"/>
      <c r="AX164" s="34"/>
      <c r="AY164" s="31"/>
      <c r="AZ164" s="31"/>
      <c r="BA164" s="31"/>
      <c r="BB164" s="31"/>
      <c r="BC164" s="31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</row>
    <row r="165" spans="1:66">
      <c r="A165" s="3"/>
      <c r="B165" s="3"/>
      <c r="J165" s="17"/>
      <c r="K165" s="17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4"/>
      <c r="W165" s="3"/>
      <c r="X165" s="3"/>
      <c r="Y165" s="3"/>
      <c r="Z165" s="1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0"/>
      <c r="AM165" s="3"/>
      <c r="AN165" s="3"/>
      <c r="AO165" s="3"/>
      <c r="AP165" s="3"/>
      <c r="AQ165" s="3"/>
      <c r="AR165" s="3"/>
      <c r="AS165" s="3"/>
      <c r="AT165" s="3"/>
      <c r="AU165" s="3"/>
      <c r="AV165" s="34"/>
      <c r="AW165" s="34"/>
      <c r="AX165" s="34"/>
      <c r="AY165" s="31"/>
      <c r="AZ165" s="31"/>
      <c r="BA165" s="31"/>
      <c r="BB165" s="31"/>
      <c r="BC165" s="31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</row>
    <row r="166" spans="1:66">
      <c r="A166" s="3"/>
      <c r="B166" s="3"/>
      <c r="J166" s="17"/>
      <c r="K166" s="17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4"/>
      <c r="W166" s="3"/>
      <c r="X166" s="3"/>
      <c r="Y166" s="3"/>
      <c r="Z166" s="1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0"/>
      <c r="AM166" s="3"/>
      <c r="AN166" s="3"/>
      <c r="AO166" s="3"/>
      <c r="AP166" s="3"/>
      <c r="AQ166" s="3"/>
      <c r="AR166" s="3"/>
      <c r="AS166" s="3"/>
      <c r="AT166" s="3"/>
      <c r="AU166" s="3"/>
      <c r="AV166" s="34"/>
      <c r="AW166" s="34"/>
      <c r="AX166" s="34"/>
      <c r="AY166" s="31"/>
      <c r="AZ166" s="31"/>
      <c r="BA166" s="31"/>
      <c r="BB166" s="31"/>
      <c r="BC166" s="31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</row>
    <row r="167" spans="1:66">
      <c r="A167" s="3"/>
      <c r="B167" s="3"/>
      <c r="J167" s="17"/>
      <c r="K167" s="17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4"/>
      <c r="W167" s="3"/>
      <c r="X167" s="3"/>
      <c r="Y167" s="3"/>
      <c r="Z167" s="1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0"/>
      <c r="AM167" s="3"/>
      <c r="AN167" s="3"/>
      <c r="AO167" s="3"/>
      <c r="AP167" s="3"/>
      <c r="AQ167" s="3"/>
      <c r="AR167" s="3"/>
      <c r="AS167" s="3"/>
      <c r="AT167" s="3"/>
      <c r="AU167" s="3"/>
      <c r="AV167" s="34"/>
      <c r="AW167" s="34"/>
      <c r="AX167" s="34"/>
      <c r="AY167" s="31"/>
      <c r="AZ167" s="31"/>
      <c r="BA167" s="31"/>
      <c r="BB167" s="31"/>
      <c r="BC167" s="31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</row>
    <row r="168" spans="1:66">
      <c r="A168" s="3"/>
      <c r="B168" s="3"/>
      <c r="J168" s="17"/>
      <c r="K168" s="17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4"/>
      <c r="W168" s="3"/>
      <c r="X168" s="3"/>
      <c r="Y168" s="3"/>
      <c r="Z168" s="1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0"/>
      <c r="AM168" s="3"/>
      <c r="AN168" s="3"/>
      <c r="AO168" s="3"/>
      <c r="AP168" s="3"/>
      <c r="AQ168" s="3"/>
      <c r="AR168" s="3"/>
      <c r="AS168" s="3"/>
      <c r="AT168" s="3"/>
      <c r="AU168" s="3"/>
      <c r="AV168" s="34"/>
      <c r="AW168" s="34"/>
      <c r="AX168" s="34"/>
      <c r="AY168" s="31"/>
      <c r="AZ168" s="31"/>
      <c r="BA168" s="31"/>
      <c r="BB168" s="31"/>
      <c r="BC168" s="31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</row>
    <row r="169" spans="1:66">
      <c r="A169" s="3"/>
      <c r="B169" s="3"/>
      <c r="J169" s="17"/>
      <c r="K169" s="17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4"/>
      <c r="W169" s="3"/>
      <c r="X169" s="3"/>
      <c r="Y169" s="3"/>
      <c r="Z169" s="1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0"/>
      <c r="AM169" s="3"/>
      <c r="AN169" s="3"/>
      <c r="AO169" s="3"/>
      <c r="AP169" s="3"/>
      <c r="AQ169" s="3"/>
      <c r="AR169" s="3"/>
      <c r="AS169" s="3"/>
      <c r="AT169" s="3"/>
      <c r="AU169" s="3"/>
      <c r="AV169" s="34"/>
      <c r="AW169" s="34"/>
      <c r="AX169" s="34"/>
      <c r="AY169" s="31"/>
      <c r="AZ169" s="31"/>
      <c r="BA169" s="31"/>
      <c r="BB169" s="31"/>
      <c r="BC169" s="31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</row>
    <row r="170" spans="1:66">
      <c r="A170" s="3"/>
      <c r="B170" s="3"/>
      <c r="J170" s="17"/>
      <c r="K170" s="17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4"/>
      <c r="W170" s="3"/>
      <c r="X170" s="3"/>
      <c r="Y170" s="3"/>
      <c r="Z170" s="1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0"/>
      <c r="AM170" s="3"/>
      <c r="AN170" s="3"/>
      <c r="AO170" s="3"/>
      <c r="AP170" s="3"/>
      <c r="AQ170" s="3"/>
      <c r="AR170" s="3"/>
      <c r="AS170" s="3"/>
      <c r="AT170" s="3"/>
      <c r="AU170" s="3"/>
      <c r="AV170" s="34"/>
      <c r="AW170" s="34"/>
      <c r="AX170" s="34"/>
      <c r="AY170" s="31"/>
      <c r="AZ170" s="31"/>
      <c r="BA170" s="31"/>
      <c r="BB170" s="31"/>
      <c r="BC170" s="31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</row>
    <row r="171" spans="1:66">
      <c r="A171" s="3"/>
      <c r="B171" s="3"/>
      <c r="J171" s="17"/>
      <c r="K171" s="17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4"/>
      <c r="W171" s="3"/>
      <c r="X171" s="3"/>
      <c r="Y171" s="3"/>
      <c r="Z171" s="1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0"/>
      <c r="AM171" s="3"/>
      <c r="AN171" s="3"/>
      <c r="AO171" s="3"/>
      <c r="AP171" s="3"/>
      <c r="AQ171" s="3"/>
      <c r="AR171" s="3"/>
      <c r="AS171" s="3"/>
      <c r="AT171" s="3"/>
      <c r="AU171" s="3"/>
      <c r="AV171" s="34"/>
      <c r="AW171" s="34"/>
      <c r="AX171" s="34"/>
      <c r="AY171" s="31"/>
      <c r="AZ171" s="31"/>
      <c r="BA171" s="31"/>
      <c r="BB171" s="31"/>
      <c r="BC171" s="31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</row>
    <row r="172" spans="1:66">
      <c r="A172" s="3"/>
      <c r="B172" s="3"/>
      <c r="J172" s="17"/>
      <c r="K172" s="17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4"/>
      <c r="W172" s="3"/>
      <c r="X172" s="3"/>
      <c r="Y172" s="3"/>
      <c r="Z172" s="1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0"/>
      <c r="AM172" s="3"/>
      <c r="AN172" s="3"/>
      <c r="AO172" s="3"/>
      <c r="AP172" s="3"/>
      <c r="AQ172" s="3"/>
      <c r="AR172" s="3"/>
      <c r="AS172" s="3"/>
      <c r="AT172" s="3"/>
      <c r="AU172" s="3"/>
      <c r="AV172" s="34"/>
      <c r="AW172" s="34"/>
      <c r="AX172" s="34"/>
      <c r="AY172" s="31"/>
      <c r="AZ172" s="31"/>
      <c r="BA172" s="31"/>
      <c r="BB172" s="31"/>
      <c r="BC172" s="31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</row>
    <row r="173" spans="1:66">
      <c r="A173" s="3"/>
      <c r="B173" s="3"/>
      <c r="J173" s="17"/>
      <c r="K173" s="17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4"/>
      <c r="W173" s="3"/>
      <c r="X173" s="3"/>
      <c r="Y173" s="3"/>
      <c r="Z173" s="1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0"/>
      <c r="AM173" s="3"/>
      <c r="AN173" s="3"/>
      <c r="AO173" s="3"/>
      <c r="AP173" s="3"/>
      <c r="AQ173" s="3"/>
      <c r="AR173" s="3"/>
      <c r="AS173" s="3"/>
      <c r="AT173" s="3"/>
      <c r="AU173" s="3"/>
      <c r="AV173" s="34"/>
      <c r="AW173" s="34"/>
      <c r="AX173" s="31"/>
      <c r="AY173" s="31"/>
      <c r="AZ173" s="31"/>
      <c r="BA173" s="31"/>
      <c r="BB173" s="31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</row>
    <row r="174" spans="1:66">
      <c r="A174" s="3"/>
      <c r="B174" s="3"/>
      <c r="J174" s="17"/>
      <c r="K174" s="17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4"/>
      <c r="W174" s="3"/>
      <c r="X174" s="3"/>
      <c r="Y174" s="3"/>
      <c r="Z174" s="1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0"/>
      <c r="AM174" s="3"/>
      <c r="AN174" s="3"/>
      <c r="AO174" s="3"/>
      <c r="AP174" s="3"/>
      <c r="AQ174" s="3"/>
      <c r="AR174" s="3"/>
      <c r="AS174" s="3"/>
      <c r="AT174" s="3"/>
      <c r="AU174" s="3"/>
      <c r="AV174" s="34"/>
      <c r="AW174" s="34"/>
      <c r="AX174" s="31"/>
      <c r="AY174" s="31"/>
      <c r="AZ174" s="31"/>
      <c r="BA174" s="31"/>
      <c r="BB174" s="31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</row>
    <row r="175" spans="1:66">
      <c r="A175" s="3"/>
      <c r="B175" s="3"/>
      <c r="J175" s="17"/>
      <c r="K175" s="17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4"/>
      <c r="W175" s="3"/>
      <c r="X175" s="3"/>
      <c r="Y175" s="3"/>
      <c r="Z175" s="1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0"/>
      <c r="AM175" s="3"/>
      <c r="AN175" s="3"/>
      <c r="AO175" s="3"/>
      <c r="AP175" s="3"/>
      <c r="AQ175" s="3"/>
      <c r="AR175" s="3"/>
      <c r="AS175" s="3"/>
      <c r="AT175" s="3"/>
      <c r="AU175" s="3"/>
      <c r="AV175" s="34"/>
      <c r="AW175" s="34"/>
      <c r="AX175" s="31"/>
      <c r="AY175" s="31"/>
      <c r="AZ175" s="31"/>
      <c r="BA175" s="31"/>
      <c r="BB175" s="31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</row>
    <row r="176" spans="1:66">
      <c r="A176" s="3"/>
      <c r="B176" s="3"/>
      <c r="J176" s="17"/>
      <c r="K176" s="17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4"/>
      <c r="W176" s="3"/>
      <c r="X176" s="3"/>
      <c r="Y176" s="3"/>
      <c r="Z176" s="1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0"/>
      <c r="AM176" s="3"/>
      <c r="AN176" s="3"/>
      <c r="AO176" s="3"/>
      <c r="AP176" s="3"/>
      <c r="AQ176" s="3"/>
      <c r="AR176" s="3"/>
      <c r="AS176" s="3"/>
      <c r="AT176" s="3"/>
      <c r="AU176" s="3"/>
      <c r="AV176" s="34"/>
      <c r="AW176" s="34"/>
      <c r="AX176" s="31"/>
      <c r="AY176" s="31"/>
      <c r="AZ176" s="31"/>
      <c r="BA176" s="31"/>
      <c r="BB176" s="31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</row>
    <row r="177" spans="1:66">
      <c r="A177" s="3"/>
      <c r="B177" s="3"/>
      <c r="J177" s="17"/>
      <c r="K177" s="17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4"/>
      <c r="W177" s="3"/>
      <c r="X177" s="3"/>
      <c r="Y177" s="3"/>
      <c r="Z177" s="1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0"/>
      <c r="AM177" s="3"/>
      <c r="AN177" s="3"/>
      <c r="AO177" s="3"/>
      <c r="AP177" s="3"/>
      <c r="AQ177" s="3"/>
      <c r="AR177" s="3"/>
      <c r="AS177" s="3"/>
      <c r="AT177" s="3"/>
      <c r="AU177" s="3"/>
      <c r="AV177" s="34"/>
      <c r="AW177" s="34"/>
      <c r="AX177" s="31"/>
      <c r="AY177" s="31"/>
      <c r="AZ177" s="31"/>
      <c r="BA177" s="31"/>
      <c r="BB177" s="31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</row>
    <row r="178" spans="1:66">
      <c r="A178" s="3"/>
      <c r="B178" s="3"/>
      <c r="J178" s="17"/>
      <c r="K178" s="17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4"/>
      <c r="W178" s="3"/>
      <c r="X178" s="3"/>
      <c r="Y178" s="3"/>
      <c r="Z178" s="1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0"/>
      <c r="AM178" s="3"/>
      <c r="AN178" s="3"/>
      <c r="AO178" s="3"/>
      <c r="AP178" s="3"/>
      <c r="AQ178" s="3"/>
      <c r="AR178" s="3"/>
      <c r="AS178" s="3"/>
      <c r="AT178" s="3"/>
      <c r="AU178" s="3"/>
      <c r="AV178" s="34"/>
      <c r="AW178" s="34"/>
      <c r="AX178" s="31"/>
      <c r="AY178" s="31"/>
      <c r="AZ178" s="31"/>
      <c r="BA178" s="31"/>
      <c r="BB178" s="31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</row>
    <row r="179" spans="1:66">
      <c r="A179" s="3"/>
      <c r="B179" s="3"/>
      <c r="J179" s="17"/>
      <c r="K179" s="17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4"/>
      <c r="W179" s="3"/>
      <c r="X179" s="3"/>
      <c r="Y179" s="3"/>
      <c r="Z179" s="1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0"/>
      <c r="AM179" s="3"/>
      <c r="AN179" s="3"/>
      <c r="AO179" s="3"/>
      <c r="AP179" s="3"/>
      <c r="AQ179" s="3"/>
      <c r="AR179" s="3"/>
      <c r="AS179" s="3"/>
      <c r="AT179" s="3"/>
      <c r="AU179" s="3"/>
      <c r="AV179" s="34"/>
      <c r="AW179" s="34"/>
      <c r="AX179" s="31"/>
      <c r="AY179" s="31"/>
      <c r="AZ179" s="31"/>
      <c r="BA179" s="31"/>
      <c r="BB179" s="31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</row>
    <row r="180" spans="1:66">
      <c r="A180" s="3"/>
      <c r="B180" s="3"/>
      <c r="J180" s="17"/>
      <c r="K180" s="17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4"/>
      <c r="W180" s="3"/>
      <c r="X180" s="3"/>
      <c r="Y180" s="3"/>
      <c r="Z180" s="1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0"/>
      <c r="AM180" s="3"/>
      <c r="AN180" s="3"/>
      <c r="AO180" s="3"/>
      <c r="AP180" s="3"/>
      <c r="AQ180" s="3"/>
      <c r="AR180" s="3"/>
      <c r="AS180" s="3"/>
      <c r="AT180" s="3"/>
      <c r="AU180" s="3"/>
      <c r="AV180" s="34"/>
      <c r="AW180" s="34"/>
      <c r="AX180" s="31"/>
      <c r="AY180" s="31"/>
      <c r="AZ180" s="31"/>
      <c r="BA180" s="31"/>
      <c r="BB180" s="31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</row>
    <row r="181" spans="1:66">
      <c r="A181" s="3"/>
      <c r="B181" s="3"/>
      <c r="J181" s="17"/>
      <c r="K181" s="17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4"/>
      <c r="W181" s="3"/>
      <c r="X181" s="3"/>
      <c r="Y181" s="3"/>
      <c r="Z181" s="1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0"/>
      <c r="AM181" s="3"/>
      <c r="AN181" s="3"/>
      <c r="AO181" s="3"/>
      <c r="AP181" s="3"/>
      <c r="AQ181" s="3"/>
      <c r="AR181" s="3"/>
      <c r="AS181" s="3"/>
      <c r="AT181" s="3"/>
      <c r="AU181" s="3"/>
      <c r="AV181" s="34"/>
      <c r="AW181" s="34"/>
      <c r="AX181" s="31"/>
      <c r="AY181" s="31"/>
      <c r="AZ181" s="31"/>
      <c r="BA181" s="31"/>
      <c r="BB181" s="31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</row>
    <row r="182" spans="1:66">
      <c r="A182" s="3"/>
      <c r="B182" s="3"/>
      <c r="J182" s="17"/>
      <c r="K182" s="17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4"/>
      <c r="W182" s="3"/>
      <c r="X182" s="3"/>
      <c r="Y182" s="3"/>
      <c r="Z182" s="1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0"/>
      <c r="AM182" s="3"/>
      <c r="AN182" s="3"/>
      <c r="AO182" s="3"/>
      <c r="AP182" s="3"/>
      <c r="AQ182" s="3"/>
      <c r="AR182" s="3"/>
      <c r="AS182" s="3"/>
      <c r="AT182" s="3"/>
      <c r="AU182" s="3"/>
      <c r="AV182" s="34"/>
      <c r="AW182" s="34"/>
      <c r="AX182" s="31"/>
      <c r="AY182" s="31"/>
      <c r="AZ182" s="31"/>
      <c r="BA182" s="31"/>
      <c r="BB182" s="31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</row>
    <row r="183" spans="1:66">
      <c r="A183" s="3"/>
      <c r="B183" s="3"/>
      <c r="J183" s="17"/>
      <c r="K183" s="17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4"/>
      <c r="W183" s="3"/>
      <c r="X183" s="3"/>
      <c r="Y183" s="3"/>
      <c r="Z183" s="1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0"/>
      <c r="AM183" s="3"/>
      <c r="AN183" s="3"/>
      <c r="AO183" s="3"/>
      <c r="AP183" s="3"/>
      <c r="AQ183" s="3"/>
      <c r="AR183" s="3"/>
      <c r="AS183" s="3"/>
      <c r="AT183" s="3"/>
      <c r="AU183" s="3"/>
      <c r="AV183" s="34"/>
      <c r="AW183" s="34"/>
      <c r="AX183" s="31"/>
      <c r="AY183" s="31"/>
      <c r="AZ183" s="31"/>
      <c r="BA183" s="31"/>
      <c r="BB183" s="31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</row>
    <row r="184" spans="1:66">
      <c r="A184" s="3"/>
      <c r="B184" s="3"/>
      <c r="J184" s="17"/>
      <c r="K184" s="17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4"/>
      <c r="W184" s="3"/>
      <c r="X184" s="3"/>
      <c r="Y184" s="3"/>
      <c r="Z184" s="1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0"/>
      <c r="AM184" s="3"/>
      <c r="AN184" s="3"/>
      <c r="AO184" s="3"/>
      <c r="AP184" s="3"/>
      <c r="AQ184" s="3"/>
      <c r="AR184" s="3"/>
      <c r="AS184" s="3"/>
      <c r="AT184" s="3"/>
      <c r="AU184" s="3"/>
      <c r="AV184" s="34"/>
      <c r="AW184" s="34"/>
      <c r="AX184" s="31"/>
      <c r="AY184" s="31"/>
      <c r="AZ184" s="31"/>
      <c r="BA184" s="31"/>
      <c r="BB184" s="31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</row>
    <row r="185" spans="1:66">
      <c r="A185" s="3"/>
      <c r="B185" s="3"/>
      <c r="J185" s="17"/>
      <c r="K185" s="17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4"/>
      <c r="W185" s="3"/>
      <c r="X185" s="3"/>
      <c r="Y185" s="3"/>
      <c r="Z185" s="1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0"/>
      <c r="AM185" s="3"/>
      <c r="AN185" s="3"/>
      <c r="AO185" s="3"/>
      <c r="AP185" s="3"/>
      <c r="AQ185" s="3"/>
      <c r="AR185" s="3"/>
      <c r="AS185" s="3"/>
      <c r="AT185" s="3"/>
      <c r="AU185" s="3"/>
      <c r="AV185" s="34"/>
      <c r="AW185" s="34"/>
      <c r="AX185" s="31"/>
      <c r="AY185" s="31"/>
      <c r="AZ185" s="31"/>
      <c r="BA185" s="31"/>
      <c r="BB185" s="31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</row>
    <row r="186" spans="1:66">
      <c r="A186" s="3"/>
      <c r="B186" s="3"/>
      <c r="J186" s="17"/>
      <c r="K186" s="17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4"/>
      <c r="W186" s="3"/>
      <c r="X186" s="3"/>
      <c r="Y186" s="3"/>
      <c r="Z186" s="1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0"/>
      <c r="AM186" s="3"/>
      <c r="AN186" s="3"/>
      <c r="AO186" s="3"/>
      <c r="AP186" s="3"/>
      <c r="AQ186" s="3"/>
      <c r="AR186" s="3"/>
      <c r="AS186" s="3"/>
      <c r="AT186" s="3"/>
      <c r="AU186" s="3"/>
      <c r="AV186" s="34"/>
      <c r="AW186" s="34"/>
      <c r="AX186" s="31"/>
      <c r="AY186" s="31"/>
      <c r="AZ186" s="31"/>
      <c r="BA186" s="31"/>
      <c r="BB186" s="31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</row>
    <row r="187" spans="1:66">
      <c r="A187" s="3"/>
      <c r="B187" s="3"/>
      <c r="J187" s="17"/>
      <c r="K187" s="17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4"/>
      <c r="W187" s="3"/>
      <c r="X187" s="3"/>
      <c r="Y187" s="3"/>
      <c r="Z187" s="1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0"/>
      <c r="AM187" s="3"/>
      <c r="AN187" s="3"/>
      <c r="AO187" s="3"/>
      <c r="AP187" s="3"/>
      <c r="AQ187" s="3"/>
      <c r="AR187" s="3"/>
      <c r="AS187" s="3"/>
      <c r="AT187" s="3"/>
      <c r="AU187" s="3"/>
      <c r="AV187" s="34"/>
      <c r="AW187" s="34"/>
      <c r="AX187" s="31"/>
      <c r="AY187" s="31"/>
      <c r="AZ187" s="31"/>
      <c r="BA187" s="31"/>
      <c r="BB187" s="31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</row>
    <row r="188" spans="1:66">
      <c r="A188" s="3"/>
      <c r="B188" s="3"/>
      <c r="J188" s="17"/>
      <c r="K188" s="17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4"/>
      <c r="W188" s="3"/>
      <c r="X188" s="3"/>
      <c r="Y188" s="3"/>
      <c r="Z188" s="1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0"/>
      <c r="AM188" s="3"/>
      <c r="AN188" s="3"/>
      <c r="AO188" s="3"/>
      <c r="AP188" s="3"/>
      <c r="AQ188" s="3"/>
      <c r="AR188" s="3"/>
      <c r="AS188" s="3"/>
      <c r="AT188" s="3"/>
      <c r="AU188" s="3"/>
      <c r="AV188" s="34"/>
      <c r="AW188" s="34"/>
      <c r="AX188" s="31"/>
      <c r="AY188" s="31"/>
      <c r="AZ188" s="31"/>
      <c r="BA188" s="31"/>
      <c r="BB188" s="31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</row>
    <row r="189" spans="1:66">
      <c r="A189" s="3"/>
      <c r="B189" s="3"/>
      <c r="J189" s="17"/>
      <c r="K189" s="17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4"/>
      <c r="W189" s="3"/>
      <c r="X189" s="3"/>
      <c r="Y189" s="3"/>
      <c r="Z189" s="1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0"/>
      <c r="AM189" s="3"/>
      <c r="AN189" s="3"/>
      <c r="AO189" s="3"/>
      <c r="AP189" s="3"/>
      <c r="AQ189" s="3"/>
      <c r="AR189" s="3"/>
      <c r="AS189" s="3"/>
      <c r="AT189" s="3"/>
      <c r="AU189" s="3"/>
      <c r="AV189" s="34"/>
      <c r="AW189" s="34"/>
      <c r="AX189" s="31"/>
      <c r="AY189" s="31"/>
      <c r="AZ189" s="31"/>
      <c r="BA189" s="31"/>
      <c r="BB189" s="31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</row>
    <row r="190" spans="1:66">
      <c r="A190" s="3"/>
      <c r="B190" s="3"/>
      <c r="J190" s="17"/>
      <c r="K190" s="17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4"/>
      <c r="W190" s="3"/>
      <c r="X190" s="3"/>
      <c r="Y190" s="3"/>
      <c r="Z190" s="1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0"/>
      <c r="AM190" s="3"/>
      <c r="AN190" s="3"/>
      <c r="AO190" s="3"/>
      <c r="AP190" s="3"/>
      <c r="AQ190" s="3"/>
      <c r="AR190" s="3"/>
      <c r="AS190" s="3"/>
      <c r="AT190" s="3"/>
      <c r="AU190" s="3"/>
      <c r="AV190" s="34"/>
      <c r="AW190" s="34"/>
      <c r="AX190" s="31"/>
      <c r="AY190" s="31"/>
      <c r="AZ190" s="31"/>
      <c r="BA190" s="31"/>
      <c r="BB190" s="31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</row>
    <row r="191" spans="1:66">
      <c r="A191" s="3"/>
      <c r="B191" s="3"/>
      <c r="J191" s="17"/>
      <c r="K191" s="17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4"/>
      <c r="W191" s="3"/>
      <c r="X191" s="3"/>
      <c r="Y191" s="3"/>
      <c r="Z191" s="1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0"/>
      <c r="AM191" s="3"/>
      <c r="AN191" s="3"/>
      <c r="AO191" s="3"/>
      <c r="AP191" s="3"/>
      <c r="AQ191" s="3"/>
      <c r="AR191" s="3"/>
      <c r="AS191" s="3"/>
      <c r="AT191" s="3"/>
      <c r="AU191" s="3"/>
      <c r="AV191" s="34"/>
      <c r="AW191" s="34"/>
      <c r="AX191" s="31"/>
      <c r="AY191" s="31"/>
      <c r="AZ191" s="31"/>
      <c r="BA191" s="31"/>
      <c r="BB191" s="31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</row>
    <row r="192" spans="1:66">
      <c r="A192" s="3"/>
      <c r="B192" s="3"/>
      <c r="J192" s="17"/>
      <c r="K192" s="17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4"/>
      <c r="W192" s="3"/>
      <c r="X192" s="3"/>
      <c r="Y192" s="3"/>
      <c r="Z192" s="1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0"/>
      <c r="AM192" s="3"/>
      <c r="AN192" s="3"/>
      <c r="AO192" s="3"/>
      <c r="AP192" s="3"/>
      <c r="AQ192" s="3"/>
      <c r="AR192" s="3"/>
      <c r="AS192" s="3"/>
      <c r="AT192" s="3"/>
      <c r="AU192" s="3"/>
      <c r="AV192" s="34"/>
      <c r="AW192" s="34"/>
      <c r="AX192" s="31"/>
      <c r="AY192" s="31"/>
      <c r="AZ192" s="31"/>
      <c r="BA192" s="31"/>
      <c r="BB192" s="31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</row>
    <row r="193" spans="1:66">
      <c r="A193" s="3"/>
      <c r="B193" s="3"/>
      <c r="J193" s="17"/>
      <c r="K193" s="17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4"/>
      <c r="W193" s="3"/>
      <c r="X193" s="3"/>
      <c r="Y193" s="3"/>
      <c r="Z193" s="1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0"/>
      <c r="AM193" s="3"/>
      <c r="AN193" s="3"/>
      <c r="AO193" s="3"/>
      <c r="AP193" s="3"/>
      <c r="AQ193" s="3"/>
      <c r="AR193" s="3"/>
      <c r="AS193" s="3"/>
      <c r="AT193" s="3"/>
      <c r="AU193" s="3"/>
      <c r="AV193" s="34"/>
      <c r="AW193" s="34"/>
      <c r="AX193" s="31"/>
      <c r="AY193" s="31"/>
      <c r="AZ193" s="31"/>
      <c r="BA193" s="31"/>
      <c r="BB193" s="31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</row>
    <row r="194" spans="1:66">
      <c r="A194" s="3"/>
      <c r="B194" s="3"/>
      <c r="J194" s="17"/>
      <c r="K194" s="17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4"/>
      <c r="W194" s="3"/>
      <c r="X194" s="3"/>
      <c r="Y194" s="3"/>
      <c r="Z194" s="1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0"/>
      <c r="AM194" s="3"/>
      <c r="AN194" s="3"/>
      <c r="AO194" s="3"/>
      <c r="AP194" s="3"/>
      <c r="AQ194" s="3"/>
      <c r="AR194" s="3"/>
      <c r="AS194" s="3"/>
      <c r="AT194" s="3"/>
      <c r="AU194" s="3"/>
      <c r="AV194" s="34"/>
      <c r="AW194" s="34"/>
      <c r="AX194" s="31"/>
      <c r="AY194" s="31"/>
      <c r="AZ194" s="31"/>
      <c r="BA194" s="31"/>
      <c r="BB194" s="31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</row>
    <row r="195" spans="1:66">
      <c r="A195" s="3"/>
      <c r="B195" s="3"/>
      <c r="J195" s="17"/>
      <c r="K195" s="17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4"/>
      <c r="W195" s="3"/>
      <c r="X195" s="3"/>
      <c r="Y195" s="3"/>
      <c r="Z195" s="1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0"/>
      <c r="AM195" s="3"/>
      <c r="AN195" s="3"/>
      <c r="AO195" s="3"/>
      <c r="AP195" s="3"/>
      <c r="AQ195" s="3"/>
      <c r="AR195" s="3"/>
      <c r="AS195" s="3"/>
      <c r="AT195" s="3"/>
      <c r="AU195" s="3"/>
      <c r="AV195" s="34"/>
      <c r="AW195" s="34"/>
      <c r="AX195" s="31"/>
      <c r="AY195" s="31"/>
      <c r="AZ195" s="31"/>
      <c r="BA195" s="31"/>
      <c r="BB195" s="31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</row>
    <row r="196" spans="1:66">
      <c r="A196" s="3"/>
      <c r="B196" s="3"/>
      <c r="J196" s="17"/>
      <c r="K196" s="17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4"/>
      <c r="W196" s="3"/>
      <c r="X196" s="3"/>
      <c r="Y196" s="3"/>
      <c r="Z196" s="1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0"/>
      <c r="AM196" s="3"/>
      <c r="AN196" s="3"/>
      <c r="AO196" s="3"/>
      <c r="AP196" s="3"/>
      <c r="AQ196" s="3"/>
      <c r="AR196" s="3"/>
      <c r="AS196" s="3"/>
      <c r="AT196" s="3"/>
      <c r="AU196" s="3"/>
      <c r="AV196" s="34"/>
      <c r="AW196" s="34"/>
      <c r="AX196" s="31"/>
      <c r="AY196" s="31"/>
      <c r="AZ196" s="31"/>
      <c r="BA196" s="31"/>
      <c r="BB196" s="31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</row>
    <row r="197" spans="1:66">
      <c r="A197" s="3"/>
      <c r="B197" s="3"/>
      <c r="J197" s="17"/>
      <c r="K197" s="17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4"/>
      <c r="W197" s="3"/>
      <c r="X197" s="3"/>
      <c r="Y197" s="3"/>
      <c r="Z197" s="1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0"/>
      <c r="AM197" s="3"/>
      <c r="AN197" s="3"/>
      <c r="AO197" s="3"/>
      <c r="AP197" s="3"/>
      <c r="AQ197" s="3"/>
      <c r="AR197" s="3"/>
      <c r="AS197" s="3"/>
      <c r="AT197" s="3"/>
      <c r="AU197" s="3"/>
      <c r="AV197" s="34"/>
      <c r="AW197" s="34"/>
      <c r="AX197" s="31"/>
      <c r="AY197" s="31"/>
      <c r="AZ197" s="31"/>
      <c r="BA197" s="31"/>
      <c r="BB197" s="31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</row>
    <row r="198" spans="1:66">
      <c r="A198" s="3"/>
      <c r="B198" s="3"/>
      <c r="J198" s="17"/>
      <c r="K198" s="17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4"/>
      <c r="W198" s="3"/>
      <c r="X198" s="3"/>
      <c r="Y198" s="3"/>
      <c r="Z198" s="1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0"/>
      <c r="AM198" s="3"/>
      <c r="AN198" s="3"/>
      <c r="AO198" s="3"/>
      <c r="AP198" s="3"/>
      <c r="AQ198" s="3"/>
      <c r="AR198" s="3"/>
      <c r="AS198" s="3"/>
      <c r="AT198" s="3"/>
      <c r="AU198" s="3"/>
      <c r="AV198" s="34"/>
      <c r="AW198" s="34"/>
      <c r="AX198" s="31"/>
      <c r="AY198" s="31"/>
      <c r="AZ198" s="31"/>
      <c r="BA198" s="31"/>
      <c r="BB198" s="31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</row>
    <row r="199" spans="1:66">
      <c r="A199" s="3"/>
      <c r="B199" s="3"/>
      <c r="J199" s="17"/>
      <c r="K199" s="17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4"/>
      <c r="W199" s="3"/>
      <c r="X199" s="3"/>
      <c r="Y199" s="3"/>
      <c r="Z199" s="1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0"/>
      <c r="AM199" s="3"/>
      <c r="AN199" s="3"/>
      <c r="AO199" s="3"/>
      <c r="AP199" s="3"/>
      <c r="AQ199" s="3"/>
      <c r="AR199" s="3"/>
      <c r="AS199" s="3"/>
      <c r="AT199" s="3"/>
      <c r="AU199" s="3"/>
      <c r="AV199" s="34"/>
      <c r="AW199" s="34"/>
      <c r="AX199" s="31"/>
      <c r="AY199" s="31"/>
      <c r="AZ199" s="31"/>
      <c r="BA199" s="31"/>
      <c r="BB199" s="31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</row>
    <row r="200" spans="1:66">
      <c r="A200" s="3"/>
      <c r="B200" s="3"/>
      <c r="J200" s="17"/>
      <c r="K200" s="17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4"/>
      <c r="W200" s="3"/>
      <c r="X200" s="3"/>
      <c r="Y200" s="3"/>
      <c r="Z200" s="1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0"/>
      <c r="AM200" s="3"/>
      <c r="AN200" s="3"/>
      <c r="AO200" s="3"/>
      <c r="AP200" s="3"/>
      <c r="AQ200" s="3"/>
      <c r="AR200" s="3"/>
      <c r="AS200" s="3"/>
      <c r="AT200" s="3"/>
      <c r="AU200" s="3"/>
      <c r="AV200" s="34"/>
      <c r="AW200" s="34"/>
      <c r="AX200" s="31"/>
      <c r="AY200" s="31"/>
      <c r="AZ200" s="31"/>
      <c r="BA200" s="31"/>
      <c r="BB200" s="31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</row>
    <row r="201" spans="1:66">
      <c r="A201" s="3"/>
      <c r="B201" s="3"/>
      <c r="J201" s="17"/>
      <c r="K201" s="17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4"/>
      <c r="W201" s="3"/>
      <c r="X201" s="3"/>
      <c r="Y201" s="3"/>
      <c r="Z201" s="1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0"/>
      <c r="AM201" s="3"/>
      <c r="AN201" s="3"/>
      <c r="AO201" s="3"/>
      <c r="AP201" s="3"/>
      <c r="AQ201" s="3"/>
      <c r="AR201" s="3"/>
      <c r="AS201" s="3"/>
      <c r="AT201" s="3"/>
      <c r="AU201" s="3"/>
      <c r="AV201" s="34"/>
      <c r="AW201" s="34"/>
      <c r="AX201" s="31"/>
      <c r="AY201" s="31"/>
      <c r="AZ201" s="31"/>
      <c r="BA201" s="31"/>
      <c r="BB201" s="31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</row>
    <row r="202" spans="1:66">
      <c r="A202" s="3"/>
      <c r="B202" s="3"/>
      <c r="J202" s="17"/>
      <c r="K202" s="17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4"/>
      <c r="W202" s="3"/>
      <c r="X202" s="3"/>
      <c r="Y202" s="3"/>
      <c r="Z202" s="1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0"/>
      <c r="AM202" s="3"/>
      <c r="AN202" s="3"/>
      <c r="AO202" s="3"/>
      <c r="AP202" s="3"/>
      <c r="AQ202" s="3"/>
      <c r="AR202" s="3"/>
      <c r="AS202" s="3"/>
      <c r="AT202" s="3"/>
      <c r="AU202" s="3"/>
      <c r="AV202" s="34"/>
      <c r="AW202" s="34"/>
      <c r="AX202" s="31"/>
      <c r="AY202" s="31"/>
      <c r="AZ202" s="31"/>
      <c r="BA202" s="31"/>
      <c r="BB202" s="31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</row>
    <row r="203" spans="1:66">
      <c r="A203" s="3"/>
      <c r="B203" s="3"/>
      <c r="J203" s="17"/>
      <c r="K203" s="17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4"/>
      <c r="W203" s="3"/>
      <c r="X203" s="3"/>
      <c r="Y203" s="3"/>
      <c r="Z203" s="1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0"/>
      <c r="AM203" s="3"/>
      <c r="AN203" s="3"/>
      <c r="AO203" s="3"/>
      <c r="AP203" s="3"/>
      <c r="AQ203" s="3"/>
      <c r="AR203" s="3"/>
      <c r="AS203" s="3"/>
      <c r="AT203" s="3"/>
      <c r="AU203" s="3"/>
      <c r="AV203" s="34"/>
      <c r="AW203" s="34"/>
      <c r="AX203" s="31"/>
      <c r="AY203" s="31"/>
      <c r="AZ203" s="31"/>
      <c r="BA203" s="31"/>
      <c r="BB203" s="31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</row>
    <row r="204" spans="1:66">
      <c r="A204" s="3"/>
      <c r="B204" s="3"/>
      <c r="J204" s="17"/>
      <c r="K204" s="17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4"/>
      <c r="W204" s="3"/>
      <c r="X204" s="3"/>
      <c r="Y204" s="3"/>
      <c r="Z204" s="1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0"/>
      <c r="AM204" s="3"/>
      <c r="AN204" s="3"/>
      <c r="AO204" s="3"/>
      <c r="AP204" s="3"/>
      <c r="AQ204" s="3"/>
      <c r="AR204" s="3"/>
      <c r="AS204" s="3"/>
      <c r="AT204" s="3"/>
      <c r="AU204" s="3"/>
      <c r="AV204" s="34"/>
      <c r="AW204" s="34"/>
      <c r="AX204" s="31"/>
      <c r="AY204" s="31"/>
      <c r="AZ204" s="31"/>
      <c r="BA204" s="31"/>
      <c r="BB204" s="31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</row>
    <row r="205" spans="1:66">
      <c r="A205" s="3"/>
      <c r="B205" s="3"/>
      <c r="J205" s="17"/>
      <c r="K205" s="17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4"/>
      <c r="W205" s="3"/>
      <c r="X205" s="3"/>
      <c r="Y205" s="3"/>
      <c r="Z205" s="1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0"/>
      <c r="AM205" s="3"/>
      <c r="AN205" s="3"/>
      <c r="AO205" s="3"/>
      <c r="AP205" s="3"/>
      <c r="AQ205" s="3"/>
      <c r="AR205" s="3"/>
      <c r="AS205" s="3"/>
      <c r="AT205" s="3"/>
      <c r="AU205" s="3"/>
      <c r="AV205" s="34"/>
      <c r="AW205" s="34"/>
      <c r="AX205" s="31"/>
      <c r="AY205" s="31"/>
      <c r="AZ205" s="31"/>
      <c r="BA205" s="31"/>
      <c r="BB205" s="31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</row>
    <row r="206" spans="1:66">
      <c r="A206" s="3"/>
      <c r="B206" s="3"/>
      <c r="J206" s="17"/>
      <c r="K206" s="17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4"/>
      <c r="W206" s="3"/>
      <c r="X206" s="3"/>
      <c r="Y206" s="3"/>
      <c r="Z206" s="1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0"/>
      <c r="AM206" s="3"/>
      <c r="AN206" s="3"/>
      <c r="AO206" s="3"/>
      <c r="AP206" s="3"/>
      <c r="AQ206" s="3"/>
      <c r="AR206" s="3"/>
      <c r="AS206" s="3"/>
      <c r="AT206" s="3"/>
      <c r="AU206" s="3"/>
      <c r="AV206" s="34"/>
      <c r="AW206" s="34"/>
      <c r="AX206" s="31"/>
      <c r="AY206" s="31"/>
      <c r="AZ206" s="31"/>
      <c r="BA206" s="31"/>
      <c r="BB206" s="31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</row>
    <row r="207" spans="1:66">
      <c r="A207" s="3"/>
      <c r="B207" s="3"/>
      <c r="J207" s="17"/>
      <c r="K207" s="17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4"/>
      <c r="W207" s="3"/>
      <c r="X207" s="3"/>
      <c r="Y207" s="3"/>
      <c r="Z207" s="1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0"/>
      <c r="AM207" s="3"/>
      <c r="AN207" s="3"/>
      <c r="AO207" s="3"/>
      <c r="AP207" s="3"/>
      <c r="AQ207" s="3"/>
      <c r="AR207" s="3"/>
      <c r="AS207" s="3"/>
      <c r="AT207" s="3"/>
      <c r="AU207" s="3"/>
      <c r="AV207" s="34"/>
      <c r="AW207" s="34"/>
      <c r="AX207" s="31"/>
      <c r="AY207" s="31"/>
      <c r="AZ207" s="31"/>
      <c r="BA207" s="31"/>
      <c r="BB207" s="31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</row>
    <row r="208" spans="1:66">
      <c r="A208" s="3"/>
      <c r="B208" s="3"/>
      <c r="J208" s="17"/>
      <c r="K208" s="17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4"/>
      <c r="W208" s="3"/>
      <c r="X208" s="3"/>
      <c r="Y208" s="3"/>
      <c r="Z208" s="1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0"/>
      <c r="AM208" s="3"/>
      <c r="AN208" s="3"/>
      <c r="AO208" s="3"/>
      <c r="AP208" s="3"/>
      <c r="AQ208" s="3"/>
      <c r="AR208" s="3"/>
      <c r="AS208" s="3"/>
      <c r="AT208" s="3"/>
      <c r="AU208" s="3"/>
      <c r="AV208" s="34"/>
      <c r="AW208" s="34"/>
      <c r="AX208" s="31"/>
      <c r="AY208" s="31"/>
      <c r="AZ208" s="31"/>
      <c r="BA208" s="31"/>
      <c r="BB208" s="31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</row>
    <row r="209" spans="1:66">
      <c r="A209" s="3"/>
      <c r="B209" s="3"/>
      <c r="J209" s="17"/>
      <c r="K209" s="17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4"/>
      <c r="W209" s="3"/>
      <c r="X209" s="3"/>
      <c r="Y209" s="3"/>
      <c r="Z209" s="1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0"/>
      <c r="AM209" s="3"/>
      <c r="AN209" s="3"/>
      <c r="AO209" s="3"/>
      <c r="AP209" s="3"/>
      <c r="AQ209" s="3"/>
      <c r="AR209" s="3"/>
      <c r="AS209" s="3"/>
      <c r="AT209" s="3"/>
      <c r="AU209" s="3"/>
      <c r="AV209" s="34"/>
      <c r="AW209" s="34"/>
      <c r="AX209" s="31"/>
      <c r="AY209" s="31"/>
      <c r="AZ209" s="31"/>
      <c r="BA209" s="31"/>
      <c r="BB209" s="31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</row>
    <row r="210" spans="1:66">
      <c r="A210" s="3"/>
      <c r="B210" s="3"/>
      <c r="J210" s="17"/>
      <c r="K210" s="17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4"/>
      <c r="W210" s="3"/>
      <c r="X210" s="3"/>
      <c r="Y210" s="3"/>
      <c r="Z210" s="1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0"/>
      <c r="AM210" s="3"/>
      <c r="AN210" s="3"/>
      <c r="AO210" s="3"/>
      <c r="AP210" s="3"/>
      <c r="AQ210" s="3"/>
      <c r="AR210" s="3"/>
      <c r="AS210" s="3"/>
      <c r="AT210" s="3"/>
      <c r="AU210" s="3"/>
      <c r="AV210" s="34"/>
      <c r="AW210" s="34"/>
      <c r="AX210" s="31"/>
      <c r="AY210" s="31"/>
      <c r="AZ210" s="31"/>
      <c r="BA210" s="31"/>
      <c r="BB210" s="31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</row>
    <row r="211" spans="1:66">
      <c r="A211" s="3"/>
      <c r="B211" s="3"/>
      <c r="J211" s="17"/>
      <c r="K211" s="17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4"/>
      <c r="W211" s="3"/>
      <c r="X211" s="3"/>
      <c r="Y211" s="3"/>
      <c r="Z211" s="1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0"/>
      <c r="AM211" s="3"/>
      <c r="AN211" s="3"/>
      <c r="AO211" s="3"/>
      <c r="AP211" s="3"/>
      <c r="AQ211" s="3"/>
      <c r="AR211" s="3"/>
      <c r="AS211" s="3"/>
      <c r="AT211" s="3"/>
      <c r="AU211" s="3"/>
      <c r="AV211" s="34"/>
      <c r="AW211" s="34"/>
      <c r="AX211" s="31"/>
      <c r="AY211" s="31"/>
      <c r="AZ211" s="31"/>
      <c r="BA211" s="31"/>
      <c r="BB211" s="31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</row>
    <row r="212" spans="1:66">
      <c r="A212" s="3"/>
      <c r="B212" s="3"/>
      <c r="J212" s="17"/>
      <c r="K212" s="17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4"/>
      <c r="W212" s="3"/>
      <c r="X212" s="3"/>
      <c r="Y212" s="3"/>
      <c r="Z212" s="1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0"/>
      <c r="AM212" s="3"/>
      <c r="AN212" s="3"/>
      <c r="AO212" s="3"/>
      <c r="AP212" s="3"/>
      <c r="AQ212" s="3"/>
      <c r="AR212" s="3"/>
      <c r="AS212" s="3"/>
      <c r="AT212" s="3"/>
      <c r="AU212" s="3"/>
      <c r="AV212" s="34"/>
      <c r="AW212" s="34"/>
      <c r="AX212" s="31"/>
      <c r="AY212" s="31"/>
      <c r="AZ212" s="31"/>
      <c r="BA212" s="31"/>
      <c r="BB212" s="31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</row>
    <row r="213" spans="1:66">
      <c r="A213" s="3"/>
      <c r="B213" s="3"/>
      <c r="J213" s="17"/>
      <c r="K213" s="17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4"/>
      <c r="W213" s="3"/>
      <c r="X213" s="3"/>
      <c r="Y213" s="3"/>
      <c r="Z213" s="1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0"/>
      <c r="AM213" s="3"/>
      <c r="AN213" s="3"/>
      <c r="AO213" s="3"/>
      <c r="AP213" s="3"/>
      <c r="AQ213" s="3"/>
      <c r="AR213" s="3"/>
      <c r="AS213" s="3"/>
      <c r="AT213" s="3"/>
      <c r="AU213" s="3"/>
      <c r="AV213" s="34"/>
      <c r="AW213" s="34"/>
      <c r="AX213" s="31"/>
      <c r="AY213" s="31"/>
      <c r="AZ213" s="31"/>
      <c r="BA213" s="31"/>
      <c r="BB213" s="31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</row>
    <row r="214" spans="1:66">
      <c r="A214" s="3"/>
      <c r="B214" s="3"/>
      <c r="J214" s="17"/>
      <c r="K214" s="17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4"/>
      <c r="W214" s="3"/>
      <c r="X214" s="3"/>
      <c r="Y214" s="3"/>
      <c r="Z214" s="1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0"/>
      <c r="AM214" s="3"/>
      <c r="AN214" s="3"/>
      <c r="AO214" s="3"/>
      <c r="AP214" s="3"/>
      <c r="AQ214" s="3"/>
      <c r="AR214" s="3"/>
      <c r="AS214" s="3"/>
      <c r="AT214" s="3"/>
      <c r="AU214" s="3"/>
      <c r="AV214" s="34"/>
      <c r="AW214" s="34"/>
      <c r="AX214" s="31"/>
      <c r="AY214" s="31"/>
      <c r="AZ214" s="31"/>
      <c r="BA214" s="31"/>
      <c r="BB214" s="31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</row>
    <row r="215" spans="1:66">
      <c r="A215" s="3"/>
      <c r="B215" s="3"/>
      <c r="J215" s="17"/>
      <c r="K215" s="17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4"/>
      <c r="W215" s="3"/>
      <c r="X215" s="3"/>
      <c r="Y215" s="3"/>
      <c r="Z215" s="1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0"/>
      <c r="AM215" s="3"/>
      <c r="AN215" s="3"/>
      <c r="AO215" s="3"/>
      <c r="AP215" s="3"/>
      <c r="AQ215" s="3"/>
      <c r="AR215" s="3"/>
      <c r="AS215" s="3"/>
      <c r="AT215" s="3"/>
      <c r="AU215" s="3"/>
      <c r="AV215" s="34"/>
      <c r="AW215" s="34"/>
      <c r="AX215" s="31"/>
      <c r="AY215" s="31"/>
      <c r="AZ215" s="31"/>
      <c r="BA215" s="31"/>
      <c r="BB215" s="31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</row>
    <row r="216" spans="1:66">
      <c r="A216" s="3"/>
      <c r="B216" s="3"/>
      <c r="J216" s="17"/>
      <c r="K216" s="17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4"/>
      <c r="W216" s="3"/>
      <c r="X216" s="3"/>
      <c r="Y216" s="3"/>
      <c r="Z216" s="1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0"/>
      <c r="AM216" s="3"/>
      <c r="AN216" s="3"/>
      <c r="AO216" s="3"/>
      <c r="AP216" s="3"/>
      <c r="AQ216" s="3"/>
      <c r="AR216" s="3"/>
      <c r="AS216" s="3"/>
      <c r="AT216" s="3"/>
      <c r="AU216" s="3"/>
      <c r="AV216" s="34"/>
      <c r="AW216" s="34"/>
      <c r="AX216" s="31"/>
      <c r="AY216" s="31"/>
      <c r="AZ216" s="31"/>
      <c r="BA216" s="31"/>
      <c r="BB216" s="31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</row>
    <row r="217" spans="1:66">
      <c r="A217" s="3"/>
      <c r="B217" s="3"/>
      <c r="J217" s="17"/>
      <c r="K217" s="17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4"/>
      <c r="W217" s="3"/>
      <c r="X217" s="3"/>
      <c r="Y217" s="3"/>
      <c r="Z217" s="1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0"/>
      <c r="AM217" s="3"/>
      <c r="AN217" s="3"/>
      <c r="AO217" s="3"/>
      <c r="AP217" s="3"/>
      <c r="AQ217" s="3"/>
      <c r="AR217" s="3"/>
      <c r="AS217" s="3"/>
      <c r="AT217" s="3"/>
      <c r="AU217" s="3"/>
      <c r="AV217" s="34"/>
      <c r="AW217" s="34"/>
      <c r="AX217" s="31"/>
      <c r="AY217" s="31"/>
      <c r="AZ217" s="31"/>
      <c r="BA217" s="31"/>
      <c r="BB217" s="31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</row>
    <row r="218" spans="1:66">
      <c r="A218" s="3"/>
      <c r="B218" s="3"/>
      <c r="J218" s="17"/>
      <c r="K218" s="17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4"/>
      <c r="W218" s="3"/>
      <c r="X218" s="3"/>
      <c r="Y218" s="3"/>
      <c r="Z218" s="1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0"/>
      <c r="AM218" s="3"/>
      <c r="AN218" s="3"/>
      <c r="AO218" s="3"/>
      <c r="AP218" s="3"/>
      <c r="AQ218" s="3"/>
      <c r="AR218" s="3"/>
      <c r="AS218" s="3"/>
      <c r="AT218" s="3"/>
      <c r="AU218" s="3"/>
      <c r="AV218" s="34"/>
      <c r="AW218" s="34"/>
      <c r="AX218" s="31"/>
      <c r="AY218" s="31"/>
      <c r="AZ218" s="31"/>
      <c r="BA218" s="31"/>
      <c r="BB218" s="31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</row>
    <row r="219" spans="1:66">
      <c r="A219" s="3"/>
      <c r="B219" s="3"/>
      <c r="J219" s="17"/>
      <c r="K219" s="17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4"/>
      <c r="W219" s="3"/>
      <c r="X219" s="3"/>
      <c r="Y219" s="3"/>
      <c r="Z219" s="1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0"/>
      <c r="AM219" s="3"/>
      <c r="AN219" s="3"/>
      <c r="AO219" s="3"/>
      <c r="AP219" s="3"/>
      <c r="AQ219" s="3"/>
      <c r="AR219" s="3"/>
      <c r="AS219" s="3"/>
      <c r="AT219" s="3"/>
      <c r="AU219" s="3"/>
      <c r="AV219" s="34"/>
      <c r="AW219" s="34"/>
      <c r="AX219" s="31"/>
      <c r="AY219" s="31"/>
      <c r="AZ219" s="31"/>
      <c r="BA219" s="31"/>
      <c r="BB219" s="31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</row>
    <row r="220" spans="1:66">
      <c r="A220" s="3"/>
      <c r="B220" s="3"/>
      <c r="J220" s="17"/>
      <c r="K220" s="17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4"/>
      <c r="W220" s="3"/>
      <c r="X220" s="3"/>
      <c r="Y220" s="3"/>
      <c r="Z220" s="1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0"/>
      <c r="AM220" s="3"/>
      <c r="AN220" s="3"/>
      <c r="AO220" s="3"/>
      <c r="AP220" s="3"/>
      <c r="AQ220" s="3"/>
      <c r="AR220" s="3"/>
      <c r="AS220" s="3"/>
      <c r="AT220" s="3"/>
      <c r="AU220" s="3"/>
      <c r="AV220" s="34"/>
      <c r="AW220" s="34"/>
      <c r="AX220" s="31"/>
      <c r="AY220" s="31"/>
      <c r="AZ220" s="31"/>
      <c r="BA220" s="31"/>
      <c r="BB220" s="31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</row>
    <row r="221" spans="1:66">
      <c r="A221" s="3"/>
      <c r="B221" s="3"/>
      <c r="J221" s="17"/>
      <c r="K221" s="17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4"/>
      <c r="W221" s="3"/>
      <c r="X221" s="3"/>
      <c r="Y221" s="3"/>
      <c r="Z221" s="1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0"/>
      <c r="AM221" s="3"/>
      <c r="AN221" s="3"/>
      <c r="AO221" s="3"/>
      <c r="AP221" s="3"/>
      <c r="AQ221" s="3"/>
      <c r="AR221" s="3"/>
      <c r="AS221" s="3"/>
      <c r="AT221" s="3"/>
      <c r="AU221" s="3"/>
      <c r="AV221" s="34"/>
      <c r="AW221" s="34"/>
      <c r="AX221" s="31"/>
      <c r="AY221" s="31"/>
      <c r="AZ221" s="31"/>
      <c r="BA221" s="31"/>
      <c r="BB221" s="31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</row>
    <row r="222" spans="1:66">
      <c r="A222" s="3"/>
      <c r="B222" s="3"/>
      <c r="J222" s="17"/>
      <c r="K222" s="17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4"/>
      <c r="W222" s="3"/>
      <c r="X222" s="3"/>
      <c r="Y222" s="3"/>
      <c r="Z222" s="1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0"/>
      <c r="AM222" s="3"/>
      <c r="AN222" s="3"/>
      <c r="AO222" s="3"/>
      <c r="AP222" s="3"/>
      <c r="AQ222" s="3"/>
      <c r="AR222" s="3"/>
      <c r="AS222" s="3"/>
      <c r="AT222" s="3"/>
      <c r="AU222" s="3"/>
      <c r="AV222" s="34"/>
      <c r="AW222" s="34"/>
      <c r="AX222" s="31"/>
      <c r="AY222" s="31"/>
      <c r="AZ222" s="31"/>
      <c r="BA222" s="31"/>
      <c r="BB222" s="31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</row>
    <row r="223" spans="1:66">
      <c r="A223" s="3"/>
      <c r="B223" s="3"/>
      <c r="J223" s="17"/>
      <c r="K223" s="17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4"/>
      <c r="W223" s="3"/>
      <c r="X223" s="3"/>
      <c r="Y223" s="3"/>
      <c r="Z223" s="1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0"/>
      <c r="AM223" s="3"/>
      <c r="AN223" s="3"/>
      <c r="AO223" s="3"/>
      <c r="AP223" s="3"/>
      <c r="AQ223" s="3"/>
      <c r="AR223" s="3"/>
      <c r="AS223" s="3"/>
      <c r="AT223" s="3"/>
      <c r="AU223" s="3"/>
      <c r="AV223" s="34"/>
      <c r="AW223" s="34"/>
      <c r="AX223" s="31"/>
      <c r="AY223" s="31"/>
      <c r="AZ223" s="31"/>
      <c r="BA223" s="31"/>
      <c r="BB223" s="31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</row>
    <row r="224" spans="1:66">
      <c r="A224" s="3"/>
      <c r="B224" s="3"/>
      <c r="C224" s="3"/>
      <c r="D224" s="3"/>
      <c r="E224" s="17"/>
      <c r="F224" s="17"/>
      <c r="G224" s="17"/>
      <c r="H224" s="17"/>
      <c r="I224" s="17"/>
      <c r="J224" s="17"/>
      <c r="K224" s="17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4"/>
      <c r="W224" s="3"/>
      <c r="X224" s="3"/>
      <c r="Y224" s="3"/>
      <c r="Z224" s="1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0"/>
      <c r="AM224" s="3"/>
      <c r="AN224" s="3"/>
      <c r="AO224" s="3"/>
      <c r="AP224" s="3"/>
      <c r="AQ224" s="3"/>
      <c r="AR224" s="3"/>
      <c r="AS224" s="3"/>
      <c r="AT224" s="3"/>
      <c r="AU224" s="3"/>
      <c r="AV224" s="34"/>
      <c r="AW224" s="34"/>
      <c r="AX224" s="31"/>
      <c r="AY224" s="31"/>
      <c r="AZ224" s="31"/>
      <c r="BA224" s="31"/>
      <c r="BB224" s="31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</row>
    <row r="225" spans="1:66">
      <c r="A225" s="3"/>
      <c r="B225" s="3"/>
      <c r="C225" s="3"/>
      <c r="D225" s="3"/>
      <c r="E225" s="17"/>
      <c r="F225" s="17"/>
      <c r="G225" s="17"/>
      <c r="H225" s="17"/>
      <c r="I225" s="17"/>
      <c r="J225" s="17"/>
      <c r="K225" s="17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4"/>
      <c r="W225" s="3"/>
      <c r="X225" s="3"/>
      <c r="Y225" s="3"/>
      <c r="Z225" s="1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0"/>
      <c r="AM225" s="3"/>
      <c r="AN225" s="3"/>
      <c r="AO225" s="3"/>
      <c r="AP225" s="3"/>
      <c r="AQ225" s="3"/>
      <c r="AR225" s="3"/>
      <c r="AS225" s="3"/>
      <c r="AT225" s="3"/>
      <c r="AU225" s="3"/>
      <c r="AV225" s="34"/>
      <c r="AW225" s="34"/>
      <c r="AX225" s="31"/>
      <c r="AY225" s="31"/>
      <c r="AZ225" s="31"/>
      <c r="BA225" s="31"/>
      <c r="BB225" s="31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</row>
    <row r="226" spans="1:66">
      <c r="A226" s="3"/>
      <c r="B226" s="3"/>
      <c r="C226" s="3"/>
      <c r="D226" s="3"/>
      <c r="E226" s="17"/>
      <c r="F226" s="17"/>
      <c r="G226" s="17"/>
      <c r="H226" s="17"/>
      <c r="I226" s="17"/>
      <c r="J226" s="17"/>
      <c r="K226" s="17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4"/>
      <c r="W226" s="3"/>
      <c r="X226" s="3"/>
      <c r="Y226" s="3"/>
      <c r="Z226" s="1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0"/>
      <c r="AM226" s="3"/>
      <c r="AN226" s="3"/>
      <c r="AO226" s="3"/>
      <c r="AP226" s="3"/>
      <c r="AQ226" s="3"/>
      <c r="AR226" s="3"/>
      <c r="AS226" s="3"/>
      <c r="AT226" s="3"/>
      <c r="AU226" s="3"/>
      <c r="AV226" s="34"/>
      <c r="AW226" s="34"/>
      <c r="AX226" s="31"/>
      <c r="AY226" s="31"/>
      <c r="AZ226" s="31"/>
      <c r="BA226" s="31"/>
      <c r="BB226" s="31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</row>
    <row r="227" spans="1:66">
      <c r="A227" s="3"/>
      <c r="B227" s="3"/>
      <c r="C227" s="3"/>
      <c r="D227" s="3"/>
      <c r="E227" s="17"/>
      <c r="F227" s="17"/>
      <c r="G227" s="17"/>
      <c r="H227" s="17"/>
      <c r="I227" s="17"/>
      <c r="J227" s="17"/>
      <c r="K227" s="17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4"/>
      <c r="W227" s="3"/>
      <c r="X227" s="3"/>
      <c r="Y227" s="3"/>
      <c r="Z227" s="1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0"/>
      <c r="AM227" s="3"/>
      <c r="AN227" s="3"/>
      <c r="AO227" s="3"/>
      <c r="AP227" s="3"/>
      <c r="AQ227" s="3"/>
      <c r="AR227" s="3"/>
      <c r="AS227" s="3"/>
      <c r="AT227" s="3"/>
      <c r="AU227" s="3"/>
      <c r="AV227" s="34"/>
      <c r="AW227" s="34"/>
      <c r="AX227" s="31"/>
      <c r="AY227" s="31"/>
      <c r="AZ227" s="31"/>
      <c r="BA227" s="31"/>
      <c r="BB227" s="31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</row>
    <row r="228" spans="1:66">
      <c r="A228" s="3"/>
      <c r="B228" s="3"/>
      <c r="C228" s="3"/>
      <c r="D228" s="3"/>
      <c r="E228" s="17"/>
      <c r="F228" s="17"/>
      <c r="G228" s="17"/>
      <c r="H228" s="17"/>
      <c r="I228" s="17"/>
      <c r="J228" s="17"/>
      <c r="K228" s="17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4"/>
      <c r="W228" s="3"/>
      <c r="X228" s="3"/>
      <c r="Y228" s="3"/>
      <c r="Z228" s="1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0"/>
      <c r="AM228" s="3"/>
      <c r="AN228" s="3"/>
      <c r="AO228" s="3"/>
      <c r="AP228" s="3"/>
      <c r="AQ228" s="3"/>
      <c r="AR228" s="3"/>
      <c r="AS228" s="3"/>
      <c r="AT228" s="3"/>
      <c r="AU228" s="3"/>
      <c r="AV228" s="34"/>
      <c r="AW228" s="34"/>
      <c r="AX228" s="31"/>
      <c r="AY228" s="31"/>
      <c r="AZ228" s="31"/>
      <c r="BA228" s="31"/>
      <c r="BB228" s="31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</row>
    <row r="229" spans="1:66">
      <c r="A229" s="3"/>
      <c r="B229" s="3"/>
      <c r="C229" s="3"/>
      <c r="D229" s="3"/>
      <c r="E229" s="17"/>
      <c r="F229" s="17"/>
      <c r="G229" s="17"/>
      <c r="H229" s="17"/>
      <c r="I229" s="17"/>
      <c r="J229" s="17"/>
      <c r="K229" s="17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4"/>
      <c r="W229" s="3"/>
      <c r="X229" s="3"/>
      <c r="Y229" s="3"/>
      <c r="Z229" s="1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0"/>
      <c r="AM229" s="3"/>
      <c r="AN229" s="3"/>
      <c r="AO229" s="3"/>
      <c r="AP229" s="3"/>
      <c r="AQ229" s="3"/>
      <c r="AR229" s="3"/>
      <c r="AS229" s="3"/>
      <c r="AT229" s="3"/>
      <c r="AU229" s="3"/>
      <c r="AV229" s="34"/>
      <c r="AW229" s="34"/>
      <c r="AX229" s="31"/>
      <c r="AY229" s="31"/>
      <c r="AZ229" s="31"/>
      <c r="BA229" s="31"/>
      <c r="BB229" s="31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</row>
    <row r="230" spans="1:66">
      <c r="A230" s="3"/>
      <c r="B230" s="3"/>
      <c r="C230" s="3"/>
      <c r="D230" s="3"/>
      <c r="E230" s="17"/>
      <c r="F230" s="17"/>
      <c r="G230" s="17"/>
      <c r="H230" s="17"/>
      <c r="I230" s="17"/>
      <c r="J230" s="17"/>
      <c r="K230" s="17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4"/>
      <c r="W230" s="3"/>
      <c r="X230" s="3"/>
      <c r="Y230" s="3"/>
      <c r="Z230" s="1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0"/>
      <c r="AM230" s="3"/>
      <c r="AN230" s="3"/>
      <c r="AO230" s="3"/>
      <c r="AP230" s="3"/>
      <c r="AQ230" s="3"/>
      <c r="AR230" s="3"/>
      <c r="AS230" s="3"/>
      <c r="AT230" s="3"/>
      <c r="AU230" s="3"/>
      <c r="AV230" s="34"/>
      <c r="AW230" s="34"/>
      <c r="AX230" s="31"/>
      <c r="AY230" s="31"/>
      <c r="AZ230" s="31"/>
      <c r="BA230" s="31"/>
      <c r="BB230" s="31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</row>
    <row r="231" spans="1:66">
      <c r="A231" s="3"/>
      <c r="B231" s="3"/>
      <c r="C231" s="3"/>
      <c r="D231" s="3"/>
      <c r="E231" s="17"/>
      <c r="F231" s="17"/>
      <c r="G231" s="17"/>
      <c r="H231" s="17"/>
      <c r="I231" s="17"/>
      <c r="J231" s="17"/>
      <c r="K231" s="17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4"/>
      <c r="W231" s="3"/>
      <c r="X231" s="3"/>
      <c r="Y231" s="3"/>
      <c r="Z231" s="1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0"/>
      <c r="AM231" s="3"/>
      <c r="AN231" s="3"/>
      <c r="AO231" s="3"/>
      <c r="AP231" s="3"/>
      <c r="AQ231" s="3"/>
      <c r="AR231" s="3"/>
      <c r="AS231" s="3"/>
      <c r="AT231" s="3"/>
      <c r="AU231" s="3"/>
      <c r="AV231" s="34"/>
      <c r="AW231" s="34"/>
      <c r="AX231" s="31"/>
      <c r="AY231" s="31"/>
      <c r="AZ231" s="31"/>
      <c r="BA231" s="31"/>
      <c r="BB231" s="31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</row>
    <row r="232" spans="1:66">
      <c r="A232" s="3"/>
      <c r="B232" s="3"/>
      <c r="C232" s="3"/>
      <c r="D232" s="3"/>
      <c r="E232" s="17"/>
      <c r="F232" s="17"/>
      <c r="G232" s="17"/>
      <c r="H232" s="17"/>
      <c r="I232" s="17"/>
      <c r="J232" s="17"/>
      <c r="K232" s="17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4"/>
      <c r="W232" s="3"/>
      <c r="X232" s="3"/>
      <c r="Y232" s="3"/>
      <c r="Z232" s="1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0"/>
      <c r="AM232" s="3"/>
      <c r="AN232" s="3"/>
      <c r="AO232" s="3"/>
      <c r="AP232" s="3"/>
      <c r="AQ232" s="3"/>
      <c r="AR232" s="3"/>
      <c r="AS232" s="3"/>
      <c r="AT232" s="3"/>
      <c r="AU232" s="3"/>
      <c r="AV232" s="34"/>
      <c r="AW232" s="34"/>
      <c r="AX232" s="31"/>
      <c r="AY232" s="31"/>
      <c r="AZ232" s="31"/>
      <c r="BA232" s="31"/>
      <c r="BB232" s="31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</row>
    <row r="233" spans="1:66">
      <c r="A233" s="3"/>
      <c r="B233" s="3"/>
      <c r="C233" s="3"/>
      <c r="D233" s="3"/>
      <c r="E233" s="17"/>
      <c r="F233" s="17"/>
      <c r="G233" s="17"/>
      <c r="H233" s="17"/>
      <c r="I233" s="17"/>
      <c r="J233" s="17"/>
      <c r="K233" s="17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4"/>
      <c r="W233" s="3"/>
      <c r="X233" s="3"/>
      <c r="Y233" s="3"/>
      <c r="Z233" s="1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0"/>
      <c r="AM233" s="3"/>
      <c r="AN233" s="3"/>
      <c r="AO233" s="3"/>
      <c r="AP233" s="3"/>
      <c r="AQ233" s="3"/>
      <c r="AR233" s="3"/>
      <c r="AS233" s="3"/>
      <c r="AT233" s="3"/>
      <c r="AU233" s="3"/>
      <c r="AV233" s="34"/>
      <c r="AW233" s="34"/>
      <c r="AX233" s="31"/>
      <c r="AY233" s="31"/>
      <c r="AZ233" s="31"/>
      <c r="BA233" s="31"/>
      <c r="BB233" s="31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</row>
    <row r="234" spans="1:66">
      <c r="A234" s="3"/>
      <c r="B234" s="3"/>
      <c r="C234" s="3"/>
      <c r="D234" s="3"/>
      <c r="E234" s="17"/>
      <c r="F234" s="17"/>
      <c r="G234" s="17"/>
      <c r="H234" s="17"/>
      <c r="I234" s="17"/>
      <c r="J234" s="17"/>
      <c r="K234" s="17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4"/>
      <c r="W234" s="3"/>
      <c r="X234" s="3"/>
      <c r="Y234" s="3"/>
      <c r="Z234" s="1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0"/>
      <c r="AM234" s="3"/>
      <c r="AN234" s="3"/>
      <c r="AO234" s="3"/>
      <c r="AP234" s="3"/>
      <c r="AQ234" s="3"/>
      <c r="AR234" s="3"/>
      <c r="AS234" s="3"/>
      <c r="AT234" s="3"/>
      <c r="AU234" s="3"/>
      <c r="AV234" s="34"/>
      <c r="AW234" s="34"/>
      <c r="AX234" s="31"/>
      <c r="AY234" s="31"/>
      <c r="AZ234" s="31"/>
      <c r="BA234" s="31"/>
      <c r="BB234" s="31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</row>
    <row r="235" spans="1:66">
      <c r="A235" s="3"/>
      <c r="B235" s="3"/>
      <c r="C235" s="3"/>
      <c r="D235" s="3"/>
      <c r="E235" s="17"/>
      <c r="F235" s="17"/>
      <c r="G235" s="17"/>
      <c r="H235" s="17"/>
      <c r="I235" s="17"/>
      <c r="J235" s="17"/>
      <c r="K235" s="17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4"/>
      <c r="W235" s="3"/>
      <c r="X235" s="3"/>
      <c r="Y235" s="3"/>
      <c r="Z235" s="1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0"/>
      <c r="AM235" s="3"/>
      <c r="AN235" s="3"/>
      <c r="AO235" s="3"/>
      <c r="AP235" s="3"/>
      <c r="AQ235" s="3"/>
      <c r="AR235" s="3"/>
      <c r="AS235" s="3"/>
      <c r="AT235" s="3"/>
      <c r="AU235" s="3"/>
      <c r="AV235" s="34"/>
      <c r="AW235" s="34"/>
      <c r="AX235" s="31"/>
      <c r="AY235" s="31"/>
      <c r="AZ235" s="31"/>
      <c r="BA235" s="31"/>
      <c r="BB235" s="31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</row>
    <row r="236" spans="1:66">
      <c r="A236" s="3"/>
      <c r="B236" s="3"/>
      <c r="C236" s="3"/>
      <c r="D236" s="3"/>
      <c r="E236" s="17"/>
      <c r="F236" s="17"/>
      <c r="G236" s="17"/>
      <c r="H236" s="17"/>
      <c r="I236" s="17"/>
      <c r="J236" s="17"/>
      <c r="K236" s="17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4"/>
      <c r="W236" s="3"/>
      <c r="X236" s="3"/>
      <c r="Y236" s="3"/>
      <c r="Z236" s="1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0"/>
      <c r="AM236" s="3"/>
      <c r="AN236" s="3"/>
      <c r="AO236" s="3"/>
      <c r="AP236" s="3"/>
      <c r="AQ236" s="3"/>
      <c r="AR236" s="3"/>
      <c r="AS236" s="3"/>
      <c r="AT236" s="3"/>
      <c r="AU236" s="3"/>
      <c r="AV236" s="34"/>
      <c r="AW236" s="34"/>
      <c r="AX236" s="31"/>
      <c r="AY236" s="31"/>
      <c r="AZ236" s="31"/>
      <c r="BA236" s="31"/>
      <c r="BB236" s="31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</row>
    <row r="237" spans="1:66">
      <c r="A237" s="3"/>
      <c r="B237" s="3"/>
      <c r="C237" s="3"/>
      <c r="D237" s="3"/>
      <c r="E237" s="17"/>
      <c r="F237" s="17"/>
      <c r="G237" s="17"/>
      <c r="H237" s="17"/>
      <c r="I237" s="17"/>
      <c r="J237" s="17"/>
      <c r="K237" s="17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4"/>
      <c r="W237" s="3"/>
      <c r="X237" s="3"/>
      <c r="Y237" s="3"/>
      <c r="Z237" s="1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0"/>
      <c r="AM237" s="3"/>
      <c r="AN237" s="3"/>
      <c r="AO237" s="3"/>
      <c r="AP237" s="3"/>
      <c r="AQ237" s="3"/>
      <c r="AR237" s="3"/>
      <c r="AS237" s="3"/>
      <c r="AT237" s="3"/>
      <c r="AU237" s="3"/>
      <c r="AV237" s="34"/>
      <c r="AW237" s="34"/>
      <c r="AX237" s="31"/>
      <c r="AY237" s="31"/>
      <c r="AZ237" s="31"/>
      <c r="BA237" s="31"/>
      <c r="BB237" s="31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</row>
    <row r="238" spans="1:66">
      <c r="A238" s="3"/>
      <c r="B238" s="3"/>
      <c r="C238" s="3"/>
      <c r="D238" s="3"/>
      <c r="E238" s="17"/>
      <c r="F238" s="17"/>
      <c r="G238" s="17"/>
      <c r="H238" s="17"/>
      <c r="I238" s="17"/>
      <c r="J238" s="17"/>
      <c r="K238" s="17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4"/>
      <c r="W238" s="3"/>
      <c r="X238" s="3"/>
      <c r="Y238" s="3"/>
      <c r="Z238" s="1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0"/>
      <c r="AM238" s="3"/>
      <c r="AN238" s="3"/>
      <c r="AO238" s="3"/>
      <c r="AP238" s="3"/>
      <c r="AQ238" s="3"/>
      <c r="AR238" s="3"/>
      <c r="AS238" s="3"/>
      <c r="AT238" s="3"/>
      <c r="AU238" s="3"/>
      <c r="AV238" s="34"/>
      <c r="AW238" s="34"/>
      <c r="AX238" s="31"/>
      <c r="AY238" s="31"/>
      <c r="AZ238" s="31"/>
      <c r="BA238" s="31"/>
      <c r="BB238" s="31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</row>
    <row r="239" spans="1:66">
      <c r="A239" s="3"/>
      <c r="B239" s="3"/>
      <c r="C239" s="3"/>
      <c r="D239" s="3"/>
      <c r="E239" s="17"/>
      <c r="F239" s="17"/>
      <c r="G239" s="17"/>
      <c r="H239" s="17"/>
      <c r="I239" s="17"/>
      <c r="J239" s="17"/>
      <c r="K239" s="17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4"/>
      <c r="W239" s="3"/>
      <c r="X239" s="3"/>
      <c r="Y239" s="3"/>
      <c r="Z239" s="1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0"/>
      <c r="AM239" s="3"/>
      <c r="AN239" s="3"/>
      <c r="AO239" s="3"/>
      <c r="AP239" s="3"/>
      <c r="AQ239" s="3"/>
      <c r="AR239" s="3"/>
      <c r="AS239" s="3"/>
      <c r="AT239" s="3"/>
      <c r="AU239" s="3"/>
      <c r="AV239" s="34"/>
      <c r="AW239" s="34"/>
      <c r="AX239" s="31"/>
      <c r="AY239" s="31"/>
      <c r="AZ239" s="31"/>
      <c r="BA239" s="31"/>
      <c r="BB239" s="31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</row>
    <row r="240" spans="1:66">
      <c r="A240" s="3"/>
      <c r="B240" s="3"/>
      <c r="C240" s="3"/>
      <c r="D240" s="3"/>
      <c r="E240" s="17"/>
      <c r="F240" s="17"/>
      <c r="G240" s="17"/>
      <c r="H240" s="17"/>
      <c r="I240" s="17"/>
      <c r="J240" s="17"/>
      <c r="K240" s="17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4"/>
      <c r="W240" s="3"/>
      <c r="X240" s="3"/>
      <c r="Y240" s="3"/>
      <c r="Z240" s="1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0"/>
      <c r="AM240" s="3"/>
      <c r="AN240" s="3"/>
      <c r="AO240" s="3"/>
      <c r="AP240" s="3"/>
      <c r="AQ240" s="3"/>
      <c r="AR240" s="3"/>
      <c r="AS240" s="3"/>
      <c r="AT240" s="3"/>
      <c r="AU240" s="3"/>
      <c r="AV240" s="34"/>
      <c r="AW240" s="34"/>
      <c r="AX240" s="31"/>
      <c r="AY240" s="31"/>
      <c r="AZ240" s="31"/>
      <c r="BA240" s="31"/>
      <c r="BB240" s="31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</row>
    <row r="241" spans="1:66">
      <c r="A241" s="3"/>
      <c r="B241" s="3"/>
      <c r="C241" s="3"/>
      <c r="D241" s="3"/>
      <c r="E241" s="17"/>
      <c r="F241" s="17"/>
      <c r="G241" s="17"/>
      <c r="H241" s="17"/>
      <c r="I241" s="17"/>
      <c r="J241" s="17"/>
      <c r="K241" s="17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4"/>
      <c r="W241" s="3"/>
      <c r="X241" s="3"/>
      <c r="Y241" s="3"/>
      <c r="Z241" s="1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0"/>
      <c r="AM241" s="3"/>
      <c r="AN241" s="3"/>
      <c r="AO241" s="3"/>
      <c r="AP241" s="3"/>
      <c r="AQ241" s="3"/>
      <c r="AR241" s="3"/>
      <c r="AS241" s="3"/>
      <c r="AT241" s="3"/>
      <c r="AU241" s="3"/>
      <c r="AV241" s="34"/>
      <c r="AW241" s="34"/>
      <c r="AX241" s="31"/>
      <c r="AY241" s="31"/>
      <c r="AZ241" s="31"/>
      <c r="BA241" s="31"/>
      <c r="BB241" s="31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</row>
    <row r="242" spans="1:66">
      <c r="A242" s="3"/>
      <c r="B242" s="3"/>
      <c r="C242" s="3"/>
      <c r="D242" s="3"/>
      <c r="E242" s="17"/>
      <c r="F242" s="17"/>
      <c r="G242" s="17"/>
      <c r="H242" s="17"/>
      <c r="I242" s="17"/>
      <c r="J242" s="17"/>
      <c r="K242" s="17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4"/>
      <c r="W242" s="3"/>
      <c r="X242" s="3"/>
      <c r="Y242" s="3"/>
      <c r="Z242" s="1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0"/>
      <c r="AM242" s="3"/>
      <c r="AN242" s="3"/>
      <c r="AO242" s="3"/>
      <c r="AP242" s="3"/>
      <c r="AQ242" s="3"/>
      <c r="AR242" s="3"/>
      <c r="AS242" s="3"/>
      <c r="AT242" s="3"/>
      <c r="AU242" s="3"/>
      <c r="AV242" s="34"/>
      <c r="AW242" s="34"/>
      <c r="AX242" s="31"/>
      <c r="AY242" s="31"/>
      <c r="AZ242" s="31"/>
      <c r="BA242" s="31"/>
      <c r="BB242" s="31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</row>
    <row r="243" spans="1:66">
      <c r="A243" s="3"/>
      <c r="B243" s="3"/>
      <c r="C243" s="3"/>
      <c r="D243" s="3"/>
      <c r="E243" s="17"/>
      <c r="F243" s="17"/>
      <c r="G243" s="17"/>
      <c r="H243" s="17"/>
      <c r="I243" s="17"/>
      <c r="J243" s="17"/>
      <c r="K243" s="17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4"/>
      <c r="W243" s="3"/>
      <c r="X243" s="3"/>
      <c r="Y243" s="3"/>
      <c r="Z243" s="1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0"/>
      <c r="AM243" s="3"/>
      <c r="AN243" s="3"/>
      <c r="AO243" s="3"/>
      <c r="AP243" s="3"/>
      <c r="AQ243" s="3"/>
      <c r="AR243" s="3"/>
      <c r="AS243" s="3"/>
      <c r="AT243" s="3"/>
      <c r="AU243" s="3"/>
      <c r="AV243" s="34"/>
      <c r="AW243" s="34"/>
      <c r="AX243" s="31"/>
      <c r="AY243" s="31"/>
      <c r="AZ243" s="31"/>
      <c r="BA243" s="31"/>
      <c r="BB243" s="31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</row>
    <row r="244" spans="1:66">
      <c r="A244" s="3"/>
      <c r="B244" s="3"/>
      <c r="C244" s="3"/>
      <c r="D244" s="3"/>
      <c r="E244" s="17"/>
      <c r="F244" s="17"/>
      <c r="G244" s="17"/>
      <c r="H244" s="17"/>
      <c r="I244" s="17"/>
      <c r="J244" s="17"/>
      <c r="K244" s="17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4"/>
      <c r="W244" s="3"/>
      <c r="X244" s="3"/>
      <c r="Y244" s="3"/>
      <c r="Z244" s="1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0"/>
      <c r="AM244" s="3"/>
      <c r="AN244" s="3"/>
      <c r="AO244" s="3"/>
      <c r="AP244" s="3"/>
      <c r="AQ244" s="3"/>
      <c r="AR244" s="3"/>
      <c r="AS244" s="3"/>
      <c r="AT244" s="3"/>
      <c r="AU244" s="3"/>
      <c r="AV244" s="34"/>
      <c r="AW244" s="34"/>
      <c r="AX244" s="31"/>
      <c r="AY244" s="31"/>
      <c r="AZ244" s="31"/>
      <c r="BA244" s="31"/>
      <c r="BB244" s="31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</row>
    <row r="245" spans="1:66">
      <c r="A245" s="3"/>
      <c r="B245" s="3"/>
      <c r="C245" s="3"/>
      <c r="D245" s="3"/>
      <c r="E245" s="17"/>
      <c r="F245" s="17"/>
      <c r="G245" s="17"/>
      <c r="H245" s="17"/>
      <c r="I245" s="17"/>
      <c r="J245" s="17"/>
      <c r="K245" s="17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4"/>
      <c r="W245" s="3"/>
      <c r="X245" s="3"/>
      <c r="Y245" s="3"/>
      <c r="Z245" s="1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0"/>
      <c r="AM245" s="3"/>
      <c r="AN245" s="3"/>
      <c r="AO245" s="3"/>
      <c r="AP245" s="3"/>
      <c r="AQ245" s="3"/>
      <c r="AR245" s="3"/>
      <c r="AS245" s="3"/>
      <c r="AT245" s="3"/>
      <c r="AU245" s="3"/>
      <c r="AV245" s="34"/>
      <c r="AW245" s="34"/>
      <c r="AX245" s="31"/>
      <c r="AY245" s="31"/>
      <c r="AZ245" s="31"/>
      <c r="BA245" s="31"/>
      <c r="BB245" s="31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</row>
    <row r="246" spans="1:66">
      <c r="A246" s="3"/>
      <c r="B246" s="3"/>
      <c r="C246" s="3"/>
      <c r="D246" s="3"/>
      <c r="E246" s="17"/>
      <c r="F246" s="17"/>
      <c r="G246" s="17"/>
      <c r="H246" s="17"/>
      <c r="I246" s="17"/>
      <c r="J246" s="17"/>
      <c r="K246" s="17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4"/>
      <c r="W246" s="3"/>
      <c r="X246" s="3"/>
      <c r="Y246" s="3"/>
      <c r="Z246" s="1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0"/>
      <c r="AM246" s="3"/>
      <c r="AN246" s="3"/>
      <c r="AO246" s="3"/>
      <c r="AP246" s="3"/>
      <c r="AQ246" s="3"/>
      <c r="AR246" s="3"/>
      <c r="AS246" s="3"/>
      <c r="AT246" s="3"/>
      <c r="AU246" s="3"/>
      <c r="AV246" s="34"/>
      <c r="AW246" s="34"/>
      <c r="AX246" s="31"/>
      <c r="AY246" s="31"/>
      <c r="AZ246" s="31"/>
      <c r="BA246" s="31"/>
      <c r="BB246" s="31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</row>
    <row r="247" spans="1:66">
      <c r="A247" s="3"/>
      <c r="B247" s="3"/>
      <c r="C247" s="3"/>
      <c r="D247" s="3"/>
      <c r="E247" s="17"/>
      <c r="F247" s="17"/>
      <c r="G247" s="17"/>
      <c r="H247" s="17"/>
      <c r="I247" s="17"/>
      <c r="J247" s="17"/>
      <c r="K247" s="17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4"/>
      <c r="W247" s="3"/>
      <c r="X247" s="3"/>
      <c r="Y247" s="3"/>
      <c r="Z247" s="1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0"/>
      <c r="AM247" s="3"/>
      <c r="AN247" s="3"/>
      <c r="AO247" s="3"/>
      <c r="AP247" s="3"/>
      <c r="AQ247" s="3"/>
      <c r="AR247" s="3"/>
      <c r="AS247" s="3"/>
      <c r="AT247" s="3"/>
      <c r="AU247" s="3"/>
      <c r="AV247" s="34"/>
      <c r="AW247" s="34"/>
      <c r="AX247" s="31"/>
      <c r="AY247" s="31"/>
      <c r="AZ247" s="31"/>
      <c r="BA247" s="31"/>
      <c r="BB247" s="31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</row>
    <row r="248" spans="1:66">
      <c r="A248" s="3"/>
      <c r="B248" s="3"/>
      <c r="C248" s="3"/>
      <c r="D248" s="3"/>
      <c r="E248" s="17"/>
      <c r="F248" s="17"/>
      <c r="G248" s="17"/>
      <c r="H248" s="17"/>
      <c r="I248" s="17"/>
      <c r="J248" s="17"/>
      <c r="K248" s="17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4"/>
      <c r="W248" s="3"/>
      <c r="X248" s="3"/>
      <c r="Y248" s="3"/>
      <c r="Z248" s="1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0"/>
      <c r="AM248" s="3"/>
      <c r="AN248" s="3"/>
      <c r="AO248" s="3"/>
      <c r="AP248" s="3"/>
      <c r="AQ248" s="3"/>
      <c r="AR248" s="3"/>
      <c r="AS248" s="3"/>
      <c r="AT248" s="3"/>
      <c r="AU248" s="3"/>
      <c r="AV248" s="34"/>
      <c r="AW248" s="34"/>
      <c r="AX248" s="31"/>
      <c r="AY248" s="31"/>
      <c r="AZ248" s="31"/>
      <c r="BA248" s="31"/>
      <c r="BB248" s="31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</row>
    <row r="249" spans="1:66">
      <c r="A249" s="3"/>
      <c r="B249" s="3"/>
      <c r="C249" s="3"/>
      <c r="D249" s="3"/>
      <c r="E249" s="17"/>
      <c r="F249" s="17"/>
      <c r="G249" s="17"/>
      <c r="H249" s="17"/>
      <c r="I249" s="17"/>
      <c r="J249" s="17"/>
      <c r="K249" s="17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4"/>
      <c r="W249" s="3"/>
      <c r="X249" s="3"/>
      <c r="Y249" s="3"/>
      <c r="Z249" s="1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0"/>
      <c r="AM249" s="3"/>
      <c r="AN249" s="3"/>
      <c r="AO249" s="3"/>
      <c r="AP249" s="3"/>
      <c r="AQ249" s="3"/>
      <c r="AR249" s="3"/>
      <c r="AS249" s="3"/>
      <c r="AT249" s="3"/>
      <c r="AU249" s="3"/>
      <c r="AV249" s="34"/>
      <c r="AW249" s="34"/>
      <c r="AX249" s="31"/>
      <c r="AY249" s="31"/>
      <c r="AZ249" s="31"/>
      <c r="BA249" s="31"/>
      <c r="BB249" s="31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</row>
    <row r="250" spans="1:66">
      <c r="A250" s="3"/>
      <c r="B250" s="3"/>
      <c r="C250" s="3"/>
      <c r="D250" s="3"/>
      <c r="E250" s="17"/>
      <c r="F250" s="17"/>
      <c r="G250" s="17"/>
      <c r="H250" s="17"/>
      <c r="I250" s="17"/>
      <c r="J250" s="17"/>
      <c r="K250" s="17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4"/>
      <c r="W250" s="3"/>
      <c r="X250" s="3"/>
      <c r="Y250" s="3"/>
      <c r="Z250" s="1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0"/>
      <c r="AM250" s="3"/>
      <c r="AN250" s="3"/>
      <c r="AO250" s="3"/>
      <c r="AP250" s="3"/>
      <c r="AQ250" s="3"/>
      <c r="AR250" s="3"/>
      <c r="AS250" s="3"/>
      <c r="AT250" s="3"/>
      <c r="AU250" s="3"/>
      <c r="AV250" s="34"/>
      <c r="AW250" s="34"/>
      <c r="AX250" s="31"/>
      <c r="AY250" s="31"/>
      <c r="AZ250" s="31"/>
      <c r="BA250" s="31"/>
      <c r="BB250" s="31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</row>
    <row r="251" spans="1:66">
      <c r="A251" s="3"/>
      <c r="B251" s="3"/>
      <c r="C251" s="3"/>
      <c r="D251" s="3"/>
      <c r="E251" s="17"/>
      <c r="F251" s="17"/>
      <c r="G251" s="17"/>
      <c r="H251" s="17"/>
      <c r="I251" s="17"/>
      <c r="J251" s="17"/>
      <c r="K251" s="17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4"/>
      <c r="W251" s="3"/>
      <c r="X251" s="3"/>
      <c r="Y251" s="3"/>
      <c r="Z251" s="1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0"/>
      <c r="AM251" s="3"/>
      <c r="AN251" s="3"/>
      <c r="AO251" s="3"/>
      <c r="AP251" s="3"/>
      <c r="AQ251" s="3"/>
      <c r="AR251" s="3"/>
      <c r="AS251" s="3"/>
      <c r="AT251" s="3"/>
      <c r="AU251" s="3"/>
      <c r="AV251" s="34"/>
      <c r="AW251" s="34"/>
      <c r="AX251" s="31"/>
      <c r="AY251" s="31"/>
      <c r="AZ251" s="31"/>
      <c r="BA251" s="31"/>
      <c r="BB251" s="31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</row>
    <row r="252" spans="1:66">
      <c r="A252" s="3"/>
      <c r="B252" s="3"/>
      <c r="C252" s="3"/>
      <c r="D252" s="3"/>
      <c r="E252" s="17"/>
      <c r="F252" s="17"/>
      <c r="G252" s="17"/>
      <c r="H252" s="17"/>
      <c r="I252" s="17"/>
      <c r="J252" s="17"/>
      <c r="K252" s="17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4"/>
      <c r="W252" s="3"/>
      <c r="X252" s="3"/>
      <c r="Y252" s="3"/>
      <c r="Z252" s="1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0"/>
      <c r="AM252" s="3"/>
      <c r="AN252" s="3"/>
      <c r="AO252" s="3"/>
      <c r="AP252" s="3"/>
      <c r="AQ252" s="3"/>
      <c r="AR252" s="3"/>
      <c r="AS252" s="3"/>
      <c r="AT252" s="3"/>
      <c r="AU252" s="3"/>
      <c r="AV252" s="34"/>
      <c r="AW252" s="34"/>
      <c r="AX252" s="31"/>
      <c r="AY252" s="31"/>
      <c r="AZ252" s="31"/>
      <c r="BA252" s="31"/>
      <c r="BB252" s="31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</row>
    <row r="253" spans="1:66">
      <c r="A253" s="3"/>
      <c r="B253" s="3"/>
      <c r="C253" s="3"/>
      <c r="D253" s="3"/>
      <c r="E253" s="17"/>
      <c r="F253" s="17"/>
      <c r="G253" s="17"/>
      <c r="H253" s="17"/>
      <c r="I253" s="17"/>
      <c r="J253" s="17"/>
      <c r="K253" s="17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4"/>
      <c r="W253" s="3"/>
      <c r="X253" s="3"/>
      <c r="Y253" s="3"/>
      <c r="Z253" s="1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0"/>
      <c r="AM253" s="3"/>
      <c r="AN253" s="3"/>
      <c r="AO253" s="3"/>
      <c r="AP253" s="3"/>
      <c r="AQ253" s="3"/>
      <c r="AR253" s="3"/>
      <c r="AS253" s="3"/>
      <c r="AT253" s="3"/>
      <c r="AU253" s="3"/>
      <c r="AV253" s="34"/>
      <c r="AW253" s="34"/>
      <c r="AX253" s="31"/>
      <c r="AY253" s="31"/>
      <c r="AZ253" s="31"/>
      <c r="BA253" s="31"/>
      <c r="BB253" s="31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</row>
    <row r="254" spans="1:66">
      <c r="A254" s="3"/>
      <c r="B254" s="3"/>
      <c r="C254" s="3"/>
      <c r="D254" s="3"/>
      <c r="E254" s="17"/>
      <c r="F254" s="17"/>
      <c r="G254" s="17"/>
      <c r="H254" s="17"/>
      <c r="I254" s="17"/>
      <c r="J254" s="17"/>
      <c r="K254" s="17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4"/>
      <c r="W254" s="3"/>
      <c r="X254" s="3"/>
      <c r="Y254" s="3"/>
      <c r="Z254" s="1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0"/>
      <c r="AM254" s="3"/>
      <c r="AN254" s="3"/>
      <c r="AO254" s="3"/>
      <c r="AP254" s="3"/>
      <c r="AQ254" s="3"/>
      <c r="AR254" s="3"/>
      <c r="AS254" s="3"/>
      <c r="AT254" s="3"/>
      <c r="AU254" s="3"/>
      <c r="AV254" s="34"/>
      <c r="AW254" s="34"/>
      <c r="AX254" s="31"/>
      <c r="AY254" s="31"/>
      <c r="AZ254" s="31"/>
      <c r="BA254" s="31"/>
      <c r="BB254" s="31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</row>
    <row r="255" spans="1:66">
      <c r="A255" s="3"/>
      <c r="B255" s="3"/>
      <c r="C255" s="3"/>
      <c r="D255" s="3"/>
      <c r="E255" s="17"/>
      <c r="F255" s="17"/>
      <c r="G255" s="17"/>
      <c r="H255" s="17"/>
      <c r="I255" s="17"/>
      <c r="J255" s="17"/>
      <c r="K255" s="17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4"/>
      <c r="W255" s="3"/>
      <c r="X255" s="3"/>
      <c r="Y255" s="3"/>
      <c r="Z255" s="1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0"/>
      <c r="AM255" s="3"/>
      <c r="AN255" s="3"/>
      <c r="AO255" s="3"/>
      <c r="AP255" s="3"/>
      <c r="AQ255" s="3"/>
      <c r="AR255" s="3"/>
      <c r="AS255" s="3"/>
      <c r="AT255" s="3"/>
      <c r="AU255" s="3"/>
      <c r="AV255" s="34"/>
      <c r="AW255" s="34"/>
      <c r="AX255" s="31"/>
      <c r="AY255" s="31"/>
      <c r="AZ255" s="31"/>
      <c r="BA255" s="31"/>
      <c r="BB255" s="31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</row>
    <row r="256" spans="1:66">
      <c r="A256" s="3"/>
      <c r="B256" s="3"/>
      <c r="C256" s="3"/>
      <c r="D256" s="3"/>
      <c r="E256" s="17"/>
      <c r="F256" s="17"/>
      <c r="G256" s="17"/>
      <c r="H256" s="17"/>
      <c r="I256" s="17"/>
      <c r="J256" s="17"/>
      <c r="K256" s="17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4"/>
      <c r="W256" s="3"/>
      <c r="X256" s="3"/>
      <c r="Y256" s="3"/>
      <c r="Z256" s="1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0"/>
      <c r="AM256" s="3"/>
      <c r="AN256" s="3"/>
      <c r="AO256" s="3"/>
      <c r="AP256" s="3"/>
      <c r="AQ256" s="3"/>
      <c r="AR256" s="3"/>
      <c r="AS256" s="3"/>
      <c r="AT256" s="3"/>
      <c r="AU256" s="3"/>
      <c r="AV256" s="34"/>
      <c r="AW256" s="34"/>
      <c r="AX256" s="31"/>
      <c r="AY256" s="31"/>
      <c r="AZ256" s="31"/>
      <c r="BA256" s="31"/>
      <c r="BB256" s="31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</row>
    <row r="257" spans="1:66">
      <c r="A257" s="3"/>
      <c r="B257" s="3"/>
      <c r="C257" s="3"/>
      <c r="D257" s="3"/>
      <c r="E257" s="17"/>
      <c r="F257" s="17"/>
      <c r="G257" s="17"/>
      <c r="H257" s="17"/>
      <c r="I257" s="17"/>
      <c r="J257" s="17"/>
      <c r="K257" s="17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4"/>
      <c r="W257" s="3"/>
      <c r="X257" s="3"/>
      <c r="Y257" s="3"/>
      <c r="Z257" s="1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0"/>
      <c r="AM257" s="3"/>
      <c r="AN257" s="3"/>
      <c r="AO257" s="3"/>
      <c r="AP257" s="3"/>
      <c r="AQ257" s="3"/>
      <c r="AR257" s="3"/>
      <c r="AS257" s="3"/>
      <c r="AT257" s="3"/>
      <c r="AU257" s="3"/>
      <c r="AV257" s="34"/>
      <c r="AW257" s="34"/>
      <c r="AX257" s="31"/>
      <c r="AY257" s="31"/>
      <c r="AZ257" s="31"/>
      <c r="BA257" s="31"/>
      <c r="BB257" s="31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</row>
    <row r="258" spans="1:66">
      <c r="A258" s="3"/>
      <c r="B258" s="3"/>
      <c r="C258" s="3"/>
      <c r="D258" s="3"/>
      <c r="E258" s="17"/>
      <c r="F258" s="17"/>
      <c r="G258" s="17"/>
      <c r="H258" s="17"/>
      <c r="I258" s="17"/>
      <c r="J258" s="17"/>
      <c r="K258" s="17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4"/>
      <c r="W258" s="3"/>
      <c r="X258" s="3"/>
      <c r="Y258" s="3"/>
      <c r="Z258" s="1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0"/>
      <c r="AM258" s="3"/>
      <c r="AN258" s="3"/>
      <c r="AO258" s="3"/>
      <c r="AP258" s="3"/>
      <c r="AQ258" s="3"/>
      <c r="AR258" s="3"/>
      <c r="AS258" s="3"/>
      <c r="AT258" s="3"/>
      <c r="AU258" s="3"/>
      <c r="AV258" s="34"/>
      <c r="AW258" s="34"/>
      <c r="AX258" s="31"/>
      <c r="AY258" s="31"/>
      <c r="AZ258" s="31"/>
      <c r="BA258" s="31"/>
      <c r="BB258" s="31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</row>
    <row r="259" spans="1:66">
      <c r="A259" s="3"/>
      <c r="B259" s="3"/>
      <c r="C259" s="3"/>
      <c r="D259" s="3"/>
      <c r="E259" s="17"/>
      <c r="F259" s="17"/>
      <c r="G259" s="17"/>
      <c r="H259" s="17"/>
      <c r="I259" s="17"/>
      <c r="J259" s="17"/>
      <c r="K259" s="17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4"/>
      <c r="W259" s="3"/>
      <c r="X259" s="3"/>
      <c r="Y259" s="3"/>
      <c r="Z259" s="1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0"/>
      <c r="AM259" s="3"/>
      <c r="AN259" s="3"/>
      <c r="AO259" s="3"/>
      <c r="AP259" s="3"/>
      <c r="AQ259" s="3"/>
      <c r="AR259" s="3"/>
      <c r="AS259" s="3"/>
      <c r="AT259" s="3"/>
      <c r="AU259" s="3"/>
      <c r="AV259" s="34"/>
      <c r="AW259" s="34"/>
      <c r="AX259" s="31"/>
      <c r="AY259" s="31"/>
      <c r="AZ259" s="31"/>
      <c r="BA259" s="31"/>
      <c r="BB259" s="31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</row>
    <row r="260" spans="1:66">
      <c r="A260" s="3"/>
      <c r="B260" s="3"/>
      <c r="C260" s="3"/>
      <c r="D260" s="3"/>
      <c r="E260" s="17"/>
      <c r="F260" s="17"/>
      <c r="G260" s="17"/>
      <c r="H260" s="17"/>
      <c r="I260" s="17"/>
      <c r="J260" s="17"/>
      <c r="K260" s="17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4"/>
      <c r="W260" s="3"/>
      <c r="X260" s="3"/>
      <c r="Y260" s="3"/>
      <c r="Z260" s="1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0"/>
      <c r="AM260" s="3"/>
      <c r="AN260" s="3"/>
      <c r="AO260" s="3"/>
      <c r="AP260" s="3"/>
      <c r="AQ260" s="3"/>
      <c r="AR260" s="3"/>
      <c r="AS260" s="3"/>
      <c r="AT260" s="3"/>
      <c r="AU260" s="3"/>
      <c r="AV260" s="34"/>
      <c r="AW260" s="34"/>
      <c r="AX260" s="31"/>
      <c r="AY260" s="31"/>
      <c r="AZ260" s="31"/>
      <c r="BA260" s="31"/>
      <c r="BB260" s="31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</row>
    <row r="261" spans="1:66">
      <c r="A261" s="3"/>
      <c r="B261" s="3"/>
      <c r="C261" s="3"/>
      <c r="D261" s="3"/>
      <c r="E261" s="17"/>
      <c r="F261" s="17"/>
      <c r="G261" s="17"/>
      <c r="H261" s="17"/>
      <c r="I261" s="17"/>
      <c r="J261" s="17"/>
      <c r="K261" s="17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4"/>
      <c r="W261" s="3"/>
      <c r="X261" s="3"/>
      <c r="Y261" s="3"/>
      <c r="Z261" s="1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0"/>
      <c r="AM261" s="3"/>
      <c r="AN261" s="3"/>
      <c r="AO261" s="3"/>
      <c r="AP261" s="3"/>
      <c r="AQ261" s="3"/>
      <c r="AR261" s="3"/>
      <c r="AS261" s="3"/>
      <c r="AT261" s="3"/>
      <c r="AU261" s="3"/>
      <c r="AV261" s="34"/>
      <c r="AW261" s="34"/>
      <c r="AX261" s="31"/>
      <c r="AY261" s="31"/>
      <c r="AZ261" s="31"/>
      <c r="BA261" s="31"/>
      <c r="BB261" s="31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</row>
    <row r="262" spans="1:66">
      <c r="A262" s="3"/>
      <c r="B262" s="3"/>
      <c r="C262" s="3"/>
      <c r="D262" s="3"/>
      <c r="E262" s="17"/>
      <c r="F262" s="17"/>
      <c r="G262" s="17"/>
      <c r="H262" s="17"/>
      <c r="I262" s="17"/>
      <c r="J262" s="17"/>
      <c r="K262" s="17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4"/>
      <c r="W262" s="3"/>
      <c r="X262" s="3"/>
      <c r="Y262" s="3"/>
      <c r="Z262" s="1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0"/>
      <c r="AM262" s="3"/>
      <c r="AN262" s="3"/>
      <c r="AO262" s="3"/>
      <c r="AP262" s="3"/>
      <c r="AQ262" s="3"/>
      <c r="AR262" s="3"/>
      <c r="AS262" s="3"/>
      <c r="AT262" s="3"/>
      <c r="AU262" s="3"/>
      <c r="AV262" s="34"/>
      <c r="AW262" s="34"/>
      <c r="AX262" s="31"/>
      <c r="AY262" s="31"/>
      <c r="AZ262" s="31"/>
      <c r="BA262" s="31"/>
      <c r="BB262" s="31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</row>
    <row r="263" spans="1:66">
      <c r="A263" s="3"/>
      <c r="B263" s="3"/>
      <c r="C263" s="3"/>
      <c r="D263" s="3"/>
      <c r="E263" s="17"/>
      <c r="F263" s="17"/>
      <c r="G263" s="17"/>
      <c r="H263" s="17"/>
      <c r="I263" s="17"/>
      <c r="J263" s="17"/>
      <c r="K263" s="17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4"/>
      <c r="W263" s="3"/>
      <c r="X263" s="3"/>
      <c r="Y263" s="3"/>
      <c r="Z263" s="1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0"/>
      <c r="AM263" s="3"/>
      <c r="AN263" s="3"/>
      <c r="AO263" s="3"/>
      <c r="AP263" s="3"/>
      <c r="AQ263" s="3"/>
      <c r="AR263" s="3"/>
      <c r="AS263" s="3"/>
      <c r="AT263" s="3"/>
      <c r="AU263" s="3"/>
      <c r="AV263" s="34"/>
      <c r="AW263" s="34"/>
      <c r="AX263" s="31"/>
      <c r="AY263" s="31"/>
      <c r="AZ263" s="31"/>
      <c r="BA263" s="31"/>
      <c r="BB263" s="31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</row>
    <row r="264" spans="1:66">
      <c r="A264" s="3"/>
      <c r="B264" s="3"/>
      <c r="C264" s="3"/>
      <c r="D264" s="3"/>
      <c r="E264" s="17"/>
      <c r="F264" s="17"/>
      <c r="G264" s="17"/>
      <c r="H264" s="17"/>
      <c r="I264" s="17"/>
      <c r="J264" s="17"/>
      <c r="K264" s="17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4"/>
      <c r="W264" s="3"/>
      <c r="X264" s="3"/>
      <c r="Y264" s="3"/>
      <c r="Z264" s="1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0"/>
      <c r="AM264" s="3"/>
      <c r="AN264" s="3"/>
      <c r="AO264" s="3"/>
      <c r="AP264" s="3"/>
      <c r="AQ264" s="3"/>
      <c r="AR264" s="3"/>
      <c r="AS264" s="3"/>
      <c r="AT264" s="3"/>
      <c r="AU264" s="3"/>
      <c r="AV264" s="34"/>
      <c r="AW264" s="34"/>
      <c r="AX264" s="31"/>
      <c r="AY264" s="31"/>
      <c r="AZ264" s="31"/>
      <c r="BA264" s="31"/>
      <c r="BB264" s="31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</row>
    <row r="265" spans="1:66">
      <c r="A265" s="3"/>
      <c r="B265" s="3"/>
      <c r="C265" s="3"/>
      <c r="D265" s="3"/>
      <c r="E265" s="17"/>
      <c r="F265" s="17"/>
      <c r="G265" s="17"/>
      <c r="H265" s="17"/>
      <c r="I265" s="17"/>
      <c r="J265" s="17"/>
      <c r="K265" s="17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4"/>
      <c r="W265" s="3"/>
      <c r="X265" s="3"/>
      <c r="Y265" s="3"/>
      <c r="Z265" s="1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0"/>
      <c r="AM265" s="3"/>
      <c r="AN265" s="3"/>
      <c r="AO265" s="3"/>
      <c r="AP265" s="3"/>
      <c r="AQ265" s="3"/>
      <c r="AR265" s="3"/>
      <c r="AS265" s="3"/>
      <c r="AT265" s="3"/>
      <c r="AU265" s="3"/>
      <c r="AV265" s="34"/>
      <c r="AW265" s="34"/>
      <c r="AX265" s="31"/>
      <c r="AY265" s="31"/>
      <c r="AZ265" s="31"/>
      <c r="BA265" s="31"/>
      <c r="BB265" s="31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</row>
    <row r="266" spans="1:66">
      <c r="A266" s="3"/>
      <c r="B266" s="3"/>
      <c r="C266" s="3"/>
      <c r="D266" s="3"/>
      <c r="E266" s="17"/>
      <c r="F266" s="17"/>
      <c r="G266" s="17"/>
      <c r="H266" s="17"/>
      <c r="I266" s="17"/>
      <c r="J266" s="17"/>
      <c r="K266" s="17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4"/>
      <c r="W266" s="3"/>
      <c r="X266" s="3"/>
      <c r="Y266" s="3"/>
      <c r="Z266" s="1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0"/>
      <c r="AM266" s="3"/>
      <c r="AN266" s="3"/>
      <c r="AO266" s="3"/>
      <c r="AP266" s="3"/>
      <c r="AQ266" s="3"/>
      <c r="AR266" s="3"/>
      <c r="AS266" s="3"/>
      <c r="AT266" s="3"/>
      <c r="AU266" s="3"/>
      <c r="AV266" s="34"/>
      <c r="AW266" s="34"/>
      <c r="AX266" s="31"/>
      <c r="AY266" s="31"/>
      <c r="AZ266" s="31"/>
      <c r="BA266" s="31"/>
      <c r="BB266" s="31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</row>
    <row r="267" spans="1:66">
      <c r="A267" s="3"/>
      <c r="B267" s="3"/>
      <c r="C267" s="3"/>
      <c r="D267" s="3"/>
      <c r="E267" s="17"/>
      <c r="F267" s="17"/>
      <c r="G267" s="17"/>
      <c r="H267" s="17"/>
      <c r="I267" s="17"/>
      <c r="J267" s="17"/>
      <c r="K267" s="17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4"/>
      <c r="W267" s="3"/>
      <c r="X267" s="3"/>
      <c r="Y267" s="3"/>
      <c r="Z267" s="1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0"/>
      <c r="AM267" s="3"/>
      <c r="AN267" s="3"/>
      <c r="AO267" s="3"/>
      <c r="AP267" s="3"/>
      <c r="AQ267" s="3"/>
      <c r="AR267" s="3"/>
      <c r="AS267" s="3"/>
      <c r="AT267" s="3"/>
      <c r="AU267" s="3"/>
      <c r="AV267" s="34"/>
      <c r="AW267" s="34"/>
      <c r="AX267" s="31"/>
      <c r="AY267" s="31"/>
      <c r="AZ267" s="31"/>
      <c r="BA267" s="31"/>
      <c r="BB267" s="31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</row>
    <row r="268" spans="1:66">
      <c r="A268" s="3"/>
      <c r="B268" s="3"/>
      <c r="C268" s="3"/>
      <c r="D268" s="3"/>
      <c r="E268" s="17"/>
      <c r="F268" s="17"/>
      <c r="G268" s="17"/>
      <c r="H268" s="17"/>
      <c r="I268" s="17"/>
      <c r="J268" s="17"/>
      <c r="K268" s="17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4"/>
      <c r="W268" s="3"/>
      <c r="X268" s="3"/>
      <c r="Y268" s="3"/>
      <c r="Z268" s="1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0"/>
      <c r="AM268" s="3"/>
      <c r="AN268" s="3"/>
      <c r="AO268" s="3"/>
      <c r="AP268" s="3"/>
      <c r="AQ268" s="3"/>
      <c r="AR268" s="3"/>
      <c r="AS268" s="3"/>
      <c r="AT268" s="3"/>
      <c r="AU268" s="3"/>
      <c r="AV268" s="34"/>
      <c r="AW268" s="34"/>
      <c r="AX268" s="31"/>
      <c r="AY268" s="31"/>
      <c r="AZ268" s="31"/>
      <c r="BA268" s="31"/>
      <c r="BB268" s="31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</row>
    <row r="269" spans="1:66">
      <c r="A269" s="3"/>
      <c r="B269" s="3"/>
      <c r="C269" s="3"/>
      <c r="D269" s="3"/>
      <c r="E269" s="17"/>
      <c r="F269" s="17"/>
      <c r="G269" s="17"/>
      <c r="H269" s="17"/>
      <c r="I269" s="17"/>
      <c r="J269" s="17"/>
      <c r="K269" s="17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4"/>
      <c r="W269" s="3"/>
      <c r="X269" s="3"/>
      <c r="Y269" s="3"/>
      <c r="Z269" s="1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0"/>
      <c r="AM269" s="3"/>
      <c r="AN269" s="3"/>
      <c r="AO269" s="3"/>
      <c r="AP269" s="3"/>
      <c r="AQ269" s="3"/>
      <c r="AR269" s="3"/>
      <c r="AS269" s="3"/>
      <c r="AT269" s="3"/>
      <c r="AU269" s="3"/>
      <c r="AV269" s="34"/>
      <c r="AW269" s="34"/>
      <c r="AX269" s="31"/>
      <c r="AY269" s="31"/>
      <c r="AZ269" s="31"/>
      <c r="BA269" s="31"/>
      <c r="BB269" s="31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</row>
    <row r="270" spans="1:66">
      <c r="A270" s="3"/>
      <c r="B270" s="3"/>
      <c r="C270" s="3"/>
      <c r="D270" s="3"/>
      <c r="E270" s="17"/>
      <c r="F270" s="17"/>
      <c r="G270" s="17"/>
      <c r="H270" s="17"/>
      <c r="I270" s="17"/>
      <c r="J270" s="17"/>
      <c r="K270" s="17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4"/>
      <c r="W270" s="3"/>
      <c r="X270" s="3"/>
      <c r="Y270" s="3"/>
      <c r="Z270" s="1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0"/>
      <c r="AM270" s="3"/>
      <c r="AN270" s="3"/>
      <c r="AO270" s="3"/>
      <c r="AP270" s="3"/>
      <c r="AQ270" s="3"/>
      <c r="AR270" s="3"/>
      <c r="AS270" s="3"/>
      <c r="AT270" s="3"/>
      <c r="AU270" s="3"/>
      <c r="AV270" s="34"/>
      <c r="AW270" s="34"/>
      <c r="AX270" s="31"/>
      <c r="AY270" s="31"/>
      <c r="AZ270" s="31"/>
      <c r="BA270" s="31"/>
      <c r="BB270" s="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</row>
    <row r="271" spans="1:66">
      <c r="A271" s="3"/>
      <c r="B271" s="3"/>
      <c r="C271" s="3"/>
      <c r="D271" s="3"/>
      <c r="E271" s="17"/>
      <c r="F271" s="17"/>
      <c r="G271" s="17"/>
      <c r="H271" s="17"/>
      <c r="I271" s="17"/>
      <c r="J271" s="17"/>
      <c r="K271" s="17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4"/>
      <c r="W271" s="3"/>
      <c r="X271" s="3"/>
      <c r="Y271" s="3"/>
      <c r="Z271" s="1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0"/>
      <c r="AM271" s="3"/>
      <c r="AN271" s="3"/>
      <c r="AO271" s="3"/>
      <c r="AP271" s="3"/>
      <c r="AQ271" s="3"/>
      <c r="AR271" s="3"/>
      <c r="AS271" s="3"/>
      <c r="AT271" s="3"/>
      <c r="AU271" s="3"/>
      <c r="AV271" s="34"/>
      <c r="AW271" s="34"/>
      <c r="AX271" s="31"/>
      <c r="AY271" s="31"/>
      <c r="AZ271" s="31"/>
      <c r="BA271" s="31"/>
      <c r="BB271" s="31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</row>
    <row r="272" spans="1:66">
      <c r="A272" s="3"/>
      <c r="B272" s="3"/>
      <c r="C272" s="3"/>
      <c r="D272" s="3"/>
      <c r="E272" s="17"/>
      <c r="F272" s="17"/>
      <c r="G272" s="17"/>
      <c r="H272" s="17"/>
      <c r="I272" s="17"/>
      <c r="J272" s="17"/>
      <c r="K272" s="17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4"/>
      <c r="W272" s="3"/>
      <c r="X272" s="3"/>
      <c r="Y272" s="3"/>
      <c r="Z272" s="1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0"/>
      <c r="AM272" s="3"/>
      <c r="AN272" s="3"/>
      <c r="AO272" s="3"/>
      <c r="AP272" s="3"/>
      <c r="AQ272" s="3"/>
      <c r="AR272" s="3"/>
      <c r="AS272" s="3"/>
      <c r="AT272" s="3"/>
      <c r="AU272" s="3"/>
      <c r="AV272" s="34"/>
      <c r="AW272" s="34"/>
      <c r="AX272" s="31"/>
      <c r="AY272" s="31"/>
      <c r="AZ272" s="31"/>
      <c r="BA272" s="31"/>
      <c r="BB272" s="31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</row>
    <row r="273" spans="1:66">
      <c r="A273" s="3"/>
      <c r="B273" s="3"/>
      <c r="C273" s="3"/>
      <c r="D273" s="3"/>
      <c r="E273" s="17"/>
      <c r="F273" s="17"/>
      <c r="G273" s="17"/>
      <c r="H273" s="17"/>
      <c r="I273" s="17"/>
      <c r="J273" s="17"/>
      <c r="K273" s="17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4"/>
      <c r="W273" s="3"/>
      <c r="X273" s="3"/>
      <c r="Y273" s="3"/>
      <c r="Z273" s="1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0"/>
      <c r="AM273" s="3"/>
      <c r="AN273" s="3"/>
      <c r="AO273" s="3"/>
      <c r="AP273" s="3"/>
      <c r="AQ273" s="3"/>
      <c r="AR273" s="3"/>
      <c r="AS273" s="3"/>
      <c r="AT273" s="3"/>
      <c r="AU273" s="3"/>
      <c r="AV273" s="34"/>
      <c r="AW273" s="34"/>
      <c r="AX273" s="31"/>
      <c r="AY273" s="31"/>
      <c r="AZ273" s="31"/>
      <c r="BA273" s="31"/>
      <c r="BB273" s="31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</row>
    <row r="274" spans="1:66">
      <c r="A274" s="3"/>
      <c r="B274" s="3"/>
      <c r="C274" s="3"/>
      <c r="D274" s="3"/>
      <c r="E274" s="17"/>
      <c r="F274" s="17"/>
      <c r="G274" s="17"/>
      <c r="H274" s="17"/>
      <c r="I274" s="17"/>
      <c r="J274" s="17"/>
      <c r="K274" s="17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4"/>
      <c r="W274" s="3"/>
      <c r="X274" s="3"/>
      <c r="Y274" s="3"/>
      <c r="Z274" s="1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0"/>
      <c r="AM274" s="3"/>
      <c r="AN274" s="3"/>
      <c r="AO274" s="3"/>
      <c r="AP274" s="3"/>
      <c r="AQ274" s="3"/>
      <c r="AR274" s="3"/>
      <c r="AS274" s="3"/>
      <c r="AT274" s="3"/>
      <c r="AU274" s="3"/>
      <c r="AV274" s="34"/>
      <c r="AW274" s="34"/>
      <c r="AX274" s="31"/>
      <c r="AY274" s="31"/>
      <c r="AZ274" s="31"/>
      <c r="BA274" s="31"/>
      <c r="BB274" s="31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</row>
    <row r="275" spans="1:66">
      <c r="A275" s="3"/>
      <c r="B275" s="3"/>
      <c r="C275" s="3"/>
      <c r="D275" s="3"/>
      <c r="E275" s="17"/>
      <c r="F275" s="17"/>
      <c r="G275" s="17"/>
      <c r="H275" s="17"/>
      <c r="I275" s="17"/>
      <c r="J275" s="17"/>
      <c r="K275" s="17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4"/>
      <c r="W275" s="3"/>
      <c r="X275" s="3"/>
      <c r="Y275" s="3"/>
      <c r="Z275" s="1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0"/>
      <c r="AM275" s="3"/>
      <c r="AN275" s="3"/>
      <c r="AO275" s="3"/>
      <c r="AP275" s="3"/>
      <c r="AQ275" s="3"/>
      <c r="AR275" s="3"/>
      <c r="AS275" s="3"/>
      <c r="AT275" s="3"/>
      <c r="AU275" s="3"/>
      <c r="AV275" s="34"/>
      <c r="AW275" s="34"/>
      <c r="AX275" s="31"/>
      <c r="AY275" s="31"/>
      <c r="AZ275" s="31"/>
      <c r="BA275" s="31"/>
      <c r="BB275" s="31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</row>
    <row r="276" spans="1:66">
      <c r="A276" s="3"/>
      <c r="B276" s="3"/>
      <c r="C276" s="3"/>
      <c r="D276" s="3"/>
      <c r="E276" s="17"/>
      <c r="F276" s="17"/>
      <c r="G276" s="17"/>
      <c r="H276" s="17"/>
      <c r="I276" s="17"/>
      <c r="J276" s="17"/>
      <c r="K276" s="17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4"/>
      <c r="W276" s="3"/>
      <c r="X276" s="3"/>
      <c r="Y276" s="3"/>
      <c r="Z276" s="1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0"/>
      <c r="AM276" s="3"/>
      <c r="AN276" s="3"/>
      <c r="AO276" s="3"/>
      <c r="AP276" s="3"/>
      <c r="AQ276" s="3"/>
      <c r="AR276" s="3"/>
      <c r="AS276" s="3"/>
      <c r="AT276" s="3"/>
      <c r="AU276" s="3"/>
      <c r="AV276" s="34"/>
      <c r="AW276" s="34"/>
      <c r="AX276" s="31"/>
      <c r="AY276" s="31"/>
      <c r="AZ276" s="31"/>
      <c r="BA276" s="31"/>
      <c r="BB276" s="31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</row>
    <row r="277" spans="1:66">
      <c r="A277" s="3"/>
      <c r="B277" s="3"/>
      <c r="C277" s="3"/>
      <c r="D277" s="3"/>
      <c r="E277" s="17"/>
      <c r="F277" s="17"/>
      <c r="G277" s="17"/>
      <c r="H277" s="17"/>
      <c r="I277" s="17"/>
      <c r="J277" s="17"/>
      <c r="K277" s="17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4"/>
      <c r="W277" s="3"/>
      <c r="X277" s="3"/>
      <c r="Y277" s="3"/>
      <c r="Z277" s="1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0"/>
      <c r="AM277" s="3"/>
      <c r="AN277" s="3"/>
      <c r="AO277" s="3"/>
      <c r="AP277" s="3"/>
      <c r="AQ277" s="3"/>
      <c r="AR277" s="3"/>
      <c r="AS277" s="3"/>
      <c r="AT277" s="3"/>
      <c r="AU277" s="3"/>
      <c r="AV277" s="34"/>
      <c r="AW277" s="34"/>
      <c r="AX277" s="31"/>
      <c r="AY277" s="31"/>
      <c r="AZ277" s="31"/>
      <c r="BA277" s="31"/>
      <c r="BB277" s="31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</row>
    <row r="278" spans="1:66">
      <c r="A278" s="3"/>
      <c r="B278" s="3"/>
      <c r="C278" s="3"/>
      <c r="D278" s="3"/>
      <c r="E278" s="17"/>
      <c r="F278" s="17"/>
      <c r="G278" s="17"/>
      <c r="H278" s="17"/>
      <c r="I278" s="17"/>
      <c r="J278" s="17"/>
      <c r="K278" s="17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4"/>
      <c r="W278" s="3"/>
      <c r="X278" s="3"/>
      <c r="Y278" s="3"/>
      <c r="Z278" s="1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0"/>
      <c r="AM278" s="3"/>
      <c r="AN278" s="3"/>
      <c r="AO278" s="3"/>
      <c r="AP278" s="3"/>
      <c r="AQ278" s="3"/>
      <c r="AR278" s="3"/>
      <c r="AS278" s="3"/>
      <c r="AT278" s="3"/>
      <c r="AU278" s="3"/>
      <c r="AV278" s="34"/>
      <c r="AW278" s="34"/>
      <c r="AX278" s="31"/>
      <c r="AY278" s="31"/>
      <c r="AZ278" s="31"/>
      <c r="BA278" s="31"/>
      <c r="BB278" s="31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</row>
    <row r="279" spans="1:66">
      <c r="A279" s="3"/>
      <c r="B279" s="3"/>
      <c r="C279" s="3"/>
      <c r="D279" s="3"/>
      <c r="E279" s="17"/>
      <c r="F279" s="17"/>
      <c r="G279" s="17"/>
      <c r="H279" s="17"/>
      <c r="I279" s="17"/>
      <c r="J279" s="17"/>
      <c r="K279" s="17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4"/>
      <c r="W279" s="3"/>
      <c r="X279" s="3"/>
      <c r="Y279" s="3"/>
      <c r="Z279" s="1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0"/>
      <c r="AM279" s="3"/>
      <c r="AN279" s="3"/>
      <c r="AO279" s="3"/>
      <c r="AP279" s="3"/>
      <c r="AQ279" s="3"/>
      <c r="AR279" s="3"/>
      <c r="AS279" s="3"/>
      <c r="AT279" s="3"/>
      <c r="AU279" s="3"/>
      <c r="AV279" s="34"/>
      <c r="AW279" s="34"/>
      <c r="AX279" s="31"/>
      <c r="AY279" s="31"/>
      <c r="AZ279" s="31"/>
      <c r="BA279" s="31"/>
      <c r="BB279" s="31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</row>
    <row r="280" spans="1:66">
      <c r="A280" s="3"/>
      <c r="B280" s="3"/>
      <c r="C280" s="3"/>
      <c r="D280" s="3"/>
      <c r="E280" s="17"/>
      <c r="F280" s="17"/>
      <c r="G280" s="17"/>
      <c r="H280" s="17"/>
      <c r="I280" s="17"/>
      <c r="J280" s="17"/>
      <c r="K280" s="17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4"/>
      <c r="W280" s="3"/>
      <c r="X280" s="3"/>
      <c r="Y280" s="3"/>
      <c r="Z280" s="1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0"/>
      <c r="AM280" s="3"/>
      <c r="AN280" s="3"/>
      <c r="AO280" s="3"/>
      <c r="AP280" s="3"/>
      <c r="AQ280" s="3"/>
      <c r="AR280" s="3"/>
      <c r="AS280" s="3"/>
      <c r="AT280" s="3"/>
      <c r="AU280" s="3"/>
      <c r="AV280" s="34"/>
      <c r="AW280" s="34"/>
      <c r="AX280" s="31"/>
      <c r="AY280" s="31"/>
      <c r="AZ280" s="31"/>
      <c r="BA280" s="31"/>
      <c r="BB280" s="31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</row>
    <row r="281" spans="1:66">
      <c r="A281" s="3"/>
      <c r="B281" s="3"/>
      <c r="C281" s="3"/>
      <c r="D281" s="3"/>
      <c r="E281" s="17"/>
      <c r="F281" s="17"/>
      <c r="G281" s="17"/>
      <c r="H281" s="17"/>
      <c r="I281" s="17"/>
      <c r="J281" s="17"/>
      <c r="K281" s="17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4"/>
      <c r="W281" s="3"/>
      <c r="X281" s="3"/>
      <c r="Y281" s="3"/>
      <c r="Z281" s="1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0"/>
      <c r="AM281" s="3"/>
      <c r="AN281" s="3"/>
      <c r="AO281" s="3"/>
      <c r="AP281" s="3"/>
      <c r="AQ281" s="3"/>
      <c r="AR281" s="3"/>
      <c r="AS281" s="3"/>
      <c r="AT281" s="3"/>
      <c r="AU281" s="3"/>
      <c r="AV281" s="34"/>
      <c r="AW281" s="34"/>
      <c r="AX281" s="31"/>
      <c r="AY281" s="31"/>
      <c r="AZ281" s="31"/>
      <c r="BA281" s="31"/>
      <c r="BB281" s="31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</row>
    <row r="282" spans="1:66">
      <c r="A282" s="3"/>
      <c r="B282" s="3"/>
      <c r="C282" s="3"/>
      <c r="D282" s="3"/>
      <c r="E282" s="17"/>
      <c r="F282" s="17"/>
      <c r="G282" s="17"/>
      <c r="H282" s="17"/>
      <c r="I282" s="17"/>
      <c r="J282" s="17"/>
      <c r="K282" s="17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4"/>
      <c r="W282" s="3"/>
      <c r="X282" s="3"/>
      <c r="Y282" s="3"/>
      <c r="Z282" s="1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0"/>
      <c r="AM282" s="3"/>
      <c r="AN282" s="3"/>
      <c r="AO282" s="3"/>
      <c r="AP282" s="3"/>
      <c r="AQ282" s="3"/>
      <c r="AR282" s="3"/>
      <c r="AS282" s="3"/>
      <c r="AT282" s="3"/>
      <c r="AU282" s="3"/>
      <c r="AV282" s="34"/>
      <c r="AW282" s="34"/>
      <c r="AX282" s="31"/>
      <c r="AY282" s="31"/>
      <c r="AZ282" s="31"/>
      <c r="BA282" s="31"/>
      <c r="BB282" s="31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</row>
    <row r="283" spans="1:66">
      <c r="A283" s="3"/>
      <c r="B283" s="3"/>
      <c r="C283" s="3"/>
      <c r="D283" s="3"/>
      <c r="E283" s="17"/>
      <c r="F283" s="17"/>
      <c r="G283" s="17"/>
      <c r="H283" s="17"/>
      <c r="I283" s="17"/>
      <c r="J283" s="17"/>
      <c r="K283" s="17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4"/>
      <c r="W283" s="3"/>
      <c r="X283" s="3"/>
      <c r="Y283" s="3"/>
      <c r="Z283" s="1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0"/>
      <c r="AM283" s="3"/>
      <c r="AN283" s="3"/>
      <c r="AO283" s="3"/>
      <c r="AP283" s="3"/>
      <c r="AQ283" s="3"/>
      <c r="AR283" s="3"/>
      <c r="AS283" s="3"/>
      <c r="AT283" s="3"/>
      <c r="AU283" s="3"/>
      <c r="AV283" s="34"/>
      <c r="AW283" s="34"/>
      <c r="AX283" s="31"/>
      <c r="AY283" s="31"/>
      <c r="AZ283" s="31"/>
      <c r="BA283" s="31"/>
      <c r="BB283" s="31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</row>
    <row r="284" spans="1:66">
      <c r="A284" s="3"/>
      <c r="B284" s="3"/>
      <c r="C284" s="3"/>
      <c r="D284" s="3"/>
      <c r="E284" s="17"/>
      <c r="F284" s="17"/>
      <c r="G284" s="17"/>
      <c r="H284" s="17"/>
      <c r="I284" s="17"/>
      <c r="J284" s="17"/>
      <c r="K284" s="17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4"/>
      <c r="W284" s="3"/>
      <c r="X284" s="3"/>
      <c r="Y284" s="3"/>
      <c r="Z284" s="1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0"/>
      <c r="AM284" s="3"/>
      <c r="AN284" s="3"/>
      <c r="AO284" s="3"/>
      <c r="AP284" s="3"/>
      <c r="AQ284" s="3"/>
      <c r="AR284" s="3"/>
      <c r="AS284" s="3"/>
      <c r="AT284" s="3"/>
      <c r="AU284" s="3"/>
      <c r="AV284" s="34"/>
      <c r="AW284" s="34"/>
      <c r="AX284" s="31"/>
      <c r="AY284" s="31"/>
      <c r="AZ284" s="31"/>
      <c r="BA284" s="31"/>
      <c r="BB284" s="31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</row>
    <row r="285" spans="1:66">
      <c r="A285" s="3"/>
      <c r="B285" s="3"/>
      <c r="C285" s="3"/>
      <c r="D285" s="3"/>
      <c r="E285" s="17"/>
      <c r="F285" s="17"/>
      <c r="G285" s="17"/>
      <c r="H285" s="17"/>
      <c r="I285" s="17"/>
      <c r="J285" s="17"/>
      <c r="K285" s="17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4"/>
      <c r="W285" s="3"/>
      <c r="X285" s="3"/>
      <c r="Y285" s="3"/>
      <c r="Z285" s="1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0"/>
      <c r="AM285" s="3"/>
      <c r="AN285" s="3"/>
      <c r="AO285" s="3"/>
      <c r="AP285" s="3"/>
      <c r="AQ285" s="3"/>
      <c r="AR285" s="3"/>
      <c r="AS285" s="3"/>
      <c r="AT285" s="3"/>
      <c r="AU285" s="3"/>
      <c r="AV285" s="34"/>
      <c r="AW285" s="34"/>
      <c r="AX285" s="31"/>
      <c r="AY285" s="31"/>
      <c r="AZ285" s="31"/>
      <c r="BA285" s="31"/>
      <c r="BB285" s="31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</row>
    <row r="286" spans="1:66">
      <c r="A286" s="3"/>
      <c r="B286" s="3"/>
      <c r="C286" s="3"/>
      <c r="D286" s="3"/>
      <c r="E286" s="17"/>
      <c r="F286" s="17"/>
      <c r="G286" s="17"/>
      <c r="H286" s="17"/>
      <c r="I286" s="17"/>
      <c r="J286" s="17"/>
      <c r="K286" s="17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4"/>
      <c r="W286" s="3"/>
      <c r="X286" s="3"/>
      <c r="Y286" s="3"/>
      <c r="Z286" s="1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0"/>
      <c r="AM286" s="3"/>
      <c r="AN286" s="3"/>
      <c r="AO286" s="3"/>
      <c r="AP286" s="3"/>
      <c r="AQ286" s="3"/>
      <c r="AR286" s="3"/>
      <c r="AS286" s="3"/>
      <c r="AT286" s="3"/>
      <c r="AU286" s="3"/>
      <c r="AV286" s="34"/>
      <c r="AW286" s="34"/>
      <c r="AX286" s="31"/>
      <c r="AY286" s="31"/>
      <c r="AZ286" s="31"/>
      <c r="BA286" s="31"/>
      <c r="BB286" s="31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</row>
    <row r="287" spans="1:66">
      <c r="A287" s="3"/>
      <c r="B287" s="3"/>
      <c r="C287" s="3"/>
      <c r="D287" s="3"/>
      <c r="E287" s="17"/>
      <c r="F287" s="17"/>
      <c r="G287" s="17"/>
      <c r="H287" s="17"/>
      <c r="I287" s="17"/>
      <c r="J287" s="17"/>
      <c r="K287" s="17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4"/>
      <c r="W287" s="3"/>
      <c r="X287" s="3"/>
      <c r="Y287" s="3"/>
      <c r="Z287" s="1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0"/>
      <c r="AM287" s="3"/>
      <c r="AN287" s="3"/>
      <c r="AO287" s="3"/>
      <c r="AP287" s="3"/>
      <c r="AQ287" s="3"/>
      <c r="AR287" s="3"/>
      <c r="AS287" s="3"/>
      <c r="AT287" s="3"/>
      <c r="AU287" s="3"/>
      <c r="AV287" s="34"/>
      <c r="AW287" s="34"/>
      <c r="AX287" s="31"/>
      <c r="AY287" s="31"/>
      <c r="AZ287" s="31"/>
      <c r="BA287" s="31"/>
      <c r="BB287" s="31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</row>
    <row r="288" spans="1:66">
      <c r="A288" s="3"/>
      <c r="B288" s="3"/>
      <c r="C288" s="3"/>
      <c r="D288" s="3"/>
      <c r="E288" s="17"/>
      <c r="F288" s="17"/>
      <c r="G288" s="17"/>
      <c r="H288" s="17"/>
      <c r="I288" s="17"/>
      <c r="J288" s="17"/>
      <c r="K288" s="17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4"/>
      <c r="W288" s="3"/>
      <c r="X288" s="3"/>
      <c r="Y288" s="3"/>
      <c r="Z288" s="1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0"/>
      <c r="AM288" s="3"/>
      <c r="AN288" s="3"/>
      <c r="AO288" s="3"/>
      <c r="AP288" s="3"/>
      <c r="AQ288" s="3"/>
      <c r="AR288" s="3"/>
      <c r="AS288" s="3"/>
      <c r="AT288" s="3"/>
      <c r="AU288" s="3"/>
      <c r="AV288" s="34"/>
      <c r="AW288" s="34"/>
      <c r="AX288" s="31"/>
      <c r="AY288" s="31"/>
      <c r="AZ288" s="31"/>
      <c r="BA288" s="31"/>
      <c r="BB288" s="31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</row>
    <row r="289" spans="1:66">
      <c r="A289" s="3"/>
      <c r="B289" s="3"/>
      <c r="C289" s="3"/>
      <c r="D289" s="3"/>
      <c r="E289" s="17"/>
      <c r="F289" s="17"/>
      <c r="G289" s="17"/>
      <c r="H289" s="17"/>
      <c r="I289" s="17"/>
      <c r="J289" s="17"/>
      <c r="K289" s="17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4"/>
      <c r="W289" s="3"/>
      <c r="X289" s="3"/>
      <c r="Y289" s="3"/>
      <c r="Z289" s="1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0"/>
      <c r="AM289" s="3"/>
      <c r="AN289" s="3"/>
      <c r="AO289" s="3"/>
      <c r="AP289" s="3"/>
      <c r="AQ289" s="3"/>
      <c r="AR289" s="3"/>
      <c r="AS289" s="3"/>
      <c r="AT289" s="3"/>
      <c r="AU289" s="3"/>
      <c r="AV289" s="34"/>
      <c r="AW289" s="34"/>
      <c r="AX289" s="31"/>
      <c r="AY289" s="31"/>
      <c r="AZ289" s="31"/>
      <c r="BA289" s="31"/>
      <c r="BB289" s="31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</row>
    <row r="290" spans="1:66">
      <c r="A290" s="3"/>
      <c r="B290" s="3"/>
      <c r="C290" s="3"/>
      <c r="D290" s="3"/>
      <c r="E290" s="17"/>
      <c r="F290" s="17"/>
      <c r="G290" s="17"/>
      <c r="H290" s="17"/>
      <c r="I290" s="17"/>
      <c r="J290" s="17"/>
      <c r="K290" s="17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4"/>
      <c r="W290" s="3"/>
      <c r="X290" s="3"/>
      <c r="Y290" s="3"/>
      <c r="Z290" s="1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0"/>
      <c r="AM290" s="3"/>
      <c r="AN290" s="3"/>
      <c r="AO290" s="3"/>
      <c r="AP290" s="3"/>
      <c r="AQ290" s="3"/>
      <c r="AR290" s="3"/>
      <c r="AS290" s="3"/>
      <c r="AT290" s="3"/>
      <c r="AU290" s="3"/>
      <c r="AV290" s="34"/>
      <c r="AW290" s="34"/>
      <c r="AX290" s="31"/>
      <c r="AY290" s="31"/>
      <c r="AZ290" s="31"/>
      <c r="BA290" s="31"/>
      <c r="BB290" s="31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</row>
    <row r="291" spans="1:66">
      <c r="A291" s="3"/>
      <c r="B291" s="3"/>
      <c r="C291" s="3"/>
      <c r="D291" s="3"/>
      <c r="E291" s="17"/>
      <c r="F291" s="17"/>
      <c r="G291" s="17"/>
      <c r="H291" s="17"/>
      <c r="I291" s="17"/>
      <c r="J291" s="17"/>
      <c r="K291" s="17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4"/>
      <c r="W291" s="3"/>
      <c r="X291" s="3"/>
      <c r="Y291" s="3"/>
      <c r="Z291" s="1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0"/>
      <c r="AM291" s="3"/>
      <c r="AN291" s="3"/>
      <c r="AO291" s="3"/>
      <c r="AP291" s="3"/>
      <c r="AQ291" s="3"/>
      <c r="AR291" s="3"/>
      <c r="AS291" s="3"/>
      <c r="AT291" s="3"/>
      <c r="AU291" s="3"/>
      <c r="AV291" s="34"/>
      <c r="AW291" s="34"/>
      <c r="AX291" s="31"/>
      <c r="AY291" s="31"/>
      <c r="AZ291" s="31"/>
      <c r="BA291" s="31"/>
      <c r="BB291" s="31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</row>
    <row r="292" spans="1:66">
      <c r="A292" s="3"/>
      <c r="B292" s="3"/>
      <c r="C292" s="3"/>
      <c r="D292" s="3"/>
      <c r="E292" s="17"/>
      <c r="F292" s="17"/>
      <c r="G292" s="17"/>
      <c r="H292" s="17"/>
      <c r="I292" s="17"/>
      <c r="J292" s="17"/>
      <c r="K292" s="17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4"/>
      <c r="W292" s="3"/>
      <c r="X292" s="3"/>
      <c r="Y292" s="3"/>
      <c r="Z292" s="1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0"/>
      <c r="AM292" s="3"/>
      <c r="AN292" s="3"/>
      <c r="AO292" s="3"/>
      <c r="AP292" s="3"/>
      <c r="AQ292" s="3"/>
      <c r="AR292" s="3"/>
      <c r="AS292" s="3"/>
      <c r="AT292" s="3"/>
      <c r="AU292" s="3"/>
      <c r="AV292" s="34"/>
      <c r="AW292" s="34"/>
      <c r="AX292" s="31"/>
      <c r="AY292" s="31"/>
      <c r="AZ292" s="31"/>
      <c r="BA292" s="31"/>
      <c r="BB292" s="31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</row>
    <row r="293" spans="1:66">
      <c r="A293" s="3"/>
      <c r="B293" s="3"/>
      <c r="C293" s="3"/>
      <c r="D293" s="3"/>
      <c r="E293" s="17"/>
      <c r="F293" s="17"/>
      <c r="G293" s="17"/>
      <c r="H293" s="17"/>
      <c r="I293" s="17"/>
      <c r="J293" s="17"/>
      <c r="K293" s="17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4"/>
      <c r="W293" s="3"/>
      <c r="X293" s="3"/>
      <c r="Y293" s="3"/>
      <c r="Z293" s="1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0"/>
      <c r="AM293" s="3"/>
      <c r="AN293" s="3"/>
      <c r="AO293" s="3"/>
      <c r="AP293" s="3"/>
      <c r="AQ293" s="3"/>
      <c r="AR293" s="3"/>
      <c r="AS293" s="3"/>
      <c r="AT293" s="3"/>
      <c r="AU293" s="3"/>
      <c r="AV293" s="34"/>
      <c r="AW293" s="34"/>
      <c r="AX293" s="31"/>
      <c r="AY293" s="31"/>
      <c r="AZ293" s="31"/>
      <c r="BA293" s="31"/>
      <c r="BB293" s="31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</row>
    <row r="294" spans="1:66">
      <c r="A294" s="3"/>
      <c r="B294" s="3"/>
      <c r="C294" s="3"/>
      <c r="D294" s="3"/>
      <c r="E294" s="17"/>
      <c r="F294" s="17"/>
      <c r="G294" s="17"/>
      <c r="H294" s="17"/>
      <c r="I294" s="17"/>
      <c r="J294" s="17"/>
      <c r="K294" s="17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4"/>
      <c r="W294" s="3"/>
      <c r="X294" s="3"/>
      <c r="Y294" s="3"/>
      <c r="Z294" s="1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0"/>
      <c r="AM294" s="3"/>
      <c r="AN294" s="3"/>
      <c r="AO294" s="3"/>
      <c r="AP294" s="3"/>
      <c r="AQ294" s="3"/>
      <c r="AR294" s="3"/>
      <c r="AS294" s="3"/>
      <c r="AT294" s="3"/>
      <c r="AU294" s="3"/>
      <c r="AV294" s="34"/>
      <c r="AW294" s="34"/>
      <c r="AX294" s="31"/>
      <c r="AY294" s="31"/>
      <c r="AZ294" s="31"/>
      <c r="BA294" s="31"/>
      <c r="BB294" s="31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</row>
    <row r="295" spans="1:66">
      <c r="A295" s="3"/>
      <c r="B295" s="3"/>
      <c r="C295" s="3"/>
      <c r="D295" s="3"/>
      <c r="E295" s="17"/>
      <c r="F295" s="17"/>
      <c r="G295" s="17"/>
      <c r="H295" s="17"/>
      <c r="I295" s="17"/>
      <c r="J295" s="17"/>
      <c r="K295" s="17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4"/>
      <c r="W295" s="3"/>
      <c r="X295" s="3"/>
      <c r="Y295" s="3"/>
      <c r="Z295" s="1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0"/>
      <c r="AM295" s="3"/>
      <c r="AN295" s="3"/>
      <c r="AO295" s="3"/>
      <c r="AP295" s="3"/>
      <c r="AQ295" s="3"/>
      <c r="AR295" s="3"/>
      <c r="AS295" s="3"/>
      <c r="AT295" s="3"/>
      <c r="AU295" s="3"/>
      <c r="AV295" s="34"/>
      <c r="AW295" s="34"/>
      <c r="AX295" s="31"/>
      <c r="AY295" s="31"/>
      <c r="AZ295" s="31"/>
      <c r="BA295" s="31"/>
      <c r="BB295" s="31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</row>
    <row r="296" spans="1:66">
      <c r="A296" s="3"/>
      <c r="B296" s="3"/>
      <c r="C296" s="3"/>
      <c r="D296" s="3"/>
      <c r="E296" s="17"/>
      <c r="F296" s="17"/>
      <c r="G296" s="17"/>
      <c r="H296" s="17"/>
      <c r="I296" s="17"/>
      <c r="J296" s="17"/>
      <c r="K296" s="17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4"/>
      <c r="W296" s="3"/>
      <c r="X296" s="3"/>
      <c r="Y296" s="3"/>
      <c r="Z296" s="1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0"/>
      <c r="AM296" s="3"/>
      <c r="AN296" s="3"/>
      <c r="AO296" s="3"/>
      <c r="AP296" s="3"/>
      <c r="AQ296" s="3"/>
      <c r="AR296" s="3"/>
      <c r="AS296" s="3"/>
      <c r="AT296" s="3"/>
      <c r="AU296" s="3"/>
      <c r="AV296" s="34"/>
      <c r="AW296" s="34"/>
      <c r="AX296" s="31"/>
      <c r="AY296" s="31"/>
      <c r="AZ296" s="31"/>
      <c r="BA296" s="31"/>
      <c r="BB296" s="31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</row>
    <row r="297" spans="1:66">
      <c r="A297" s="3"/>
      <c r="B297" s="3"/>
      <c r="C297" s="3"/>
      <c r="D297" s="3"/>
      <c r="E297" s="17"/>
      <c r="F297" s="17"/>
      <c r="G297" s="17"/>
      <c r="H297" s="17"/>
      <c r="I297" s="17"/>
      <c r="J297" s="17"/>
      <c r="K297" s="17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4"/>
      <c r="W297" s="3"/>
      <c r="X297" s="3"/>
      <c r="Y297" s="3"/>
      <c r="Z297" s="1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0"/>
      <c r="AM297" s="3"/>
      <c r="AN297" s="3"/>
      <c r="AO297" s="3"/>
      <c r="AP297" s="3"/>
      <c r="AQ297" s="3"/>
      <c r="AR297" s="3"/>
      <c r="AS297" s="3"/>
      <c r="AT297" s="3"/>
      <c r="AU297" s="3"/>
      <c r="AV297" s="34"/>
      <c r="AW297" s="34"/>
      <c r="AX297" s="31"/>
      <c r="AY297" s="31"/>
      <c r="AZ297" s="31"/>
      <c r="BA297" s="31"/>
      <c r="BB297" s="31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</row>
    <row r="298" spans="1:66">
      <c r="A298" s="3"/>
      <c r="B298" s="3"/>
      <c r="C298" s="3"/>
      <c r="D298" s="3"/>
      <c r="E298" s="17"/>
      <c r="F298" s="17"/>
      <c r="G298" s="17"/>
      <c r="H298" s="17"/>
      <c r="I298" s="17"/>
      <c r="J298" s="17"/>
      <c r="K298" s="17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4"/>
      <c r="W298" s="3"/>
      <c r="X298" s="3"/>
      <c r="Y298" s="3"/>
      <c r="Z298" s="1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0"/>
      <c r="AM298" s="3"/>
      <c r="AN298" s="3"/>
      <c r="AO298" s="3"/>
      <c r="AP298" s="3"/>
      <c r="AQ298" s="3"/>
      <c r="AR298" s="3"/>
      <c r="AS298" s="3"/>
      <c r="AT298" s="3"/>
      <c r="AU298" s="3"/>
      <c r="AV298" s="34"/>
      <c r="AW298" s="34"/>
      <c r="AX298" s="31"/>
      <c r="AY298" s="31"/>
      <c r="AZ298" s="31"/>
      <c r="BA298" s="31"/>
      <c r="BB298" s="31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</row>
    <row r="299" spans="1:66">
      <c r="A299" s="3"/>
      <c r="B299" s="3"/>
      <c r="C299" s="3"/>
      <c r="D299" s="3"/>
      <c r="E299" s="17"/>
      <c r="F299" s="17"/>
      <c r="G299" s="17"/>
      <c r="H299" s="17"/>
      <c r="I299" s="17"/>
      <c r="J299" s="17"/>
      <c r="K299" s="17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4"/>
      <c r="W299" s="3"/>
      <c r="X299" s="3"/>
      <c r="Y299" s="3"/>
      <c r="Z299" s="1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0"/>
      <c r="AM299" s="3"/>
      <c r="AN299" s="3"/>
      <c r="AO299" s="3"/>
      <c r="AP299" s="3"/>
      <c r="AQ299" s="3"/>
      <c r="AR299" s="3"/>
      <c r="AS299" s="3"/>
      <c r="AT299" s="3"/>
      <c r="AU299" s="3"/>
      <c r="AV299" s="34"/>
      <c r="AW299" s="34"/>
      <c r="AX299" s="31"/>
      <c r="AY299" s="31"/>
      <c r="AZ299" s="31"/>
      <c r="BA299" s="31"/>
      <c r="BB299" s="31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</row>
    <row r="300" spans="1:66">
      <c r="A300" s="3"/>
      <c r="B300" s="3"/>
      <c r="C300" s="3"/>
      <c r="D300" s="3"/>
      <c r="E300" s="17"/>
      <c r="F300" s="17"/>
      <c r="G300" s="17"/>
      <c r="H300" s="17"/>
      <c r="I300" s="17"/>
      <c r="J300" s="17"/>
      <c r="K300" s="17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4"/>
      <c r="W300" s="3"/>
      <c r="X300" s="3"/>
      <c r="Y300" s="3"/>
      <c r="Z300" s="1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0"/>
      <c r="AM300" s="3"/>
      <c r="AN300" s="3"/>
      <c r="AO300" s="3"/>
      <c r="AP300" s="3"/>
      <c r="AQ300" s="3"/>
      <c r="AR300" s="3"/>
      <c r="AS300" s="3"/>
      <c r="AT300" s="3"/>
      <c r="AU300" s="3"/>
      <c r="AV300" s="34"/>
      <c r="AW300" s="34"/>
      <c r="AX300" s="31"/>
      <c r="AY300" s="31"/>
      <c r="AZ300" s="31"/>
      <c r="BA300" s="31"/>
      <c r="BB300" s="31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</row>
    <row r="301" spans="1:66">
      <c r="A301" s="3"/>
      <c r="B301" s="3"/>
      <c r="C301" s="3"/>
      <c r="D301" s="3"/>
      <c r="E301" s="17"/>
      <c r="F301" s="17"/>
      <c r="G301" s="17"/>
      <c r="H301" s="17"/>
      <c r="I301" s="17"/>
      <c r="J301" s="17"/>
      <c r="K301" s="17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4"/>
      <c r="W301" s="3"/>
      <c r="X301" s="3"/>
      <c r="Y301" s="3"/>
      <c r="Z301" s="1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0"/>
      <c r="AM301" s="3"/>
      <c r="AN301" s="3"/>
      <c r="AO301" s="3"/>
      <c r="AP301" s="3"/>
      <c r="AQ301" s="3"/>
      <c r="AR301" s="3"/>
      <c r="AS301" s="3"/>
      <c r="AT301" s="3"/>
      <c r="AU301" s="3"/>
      <c r="AV301" s="34"/>
      <c r="AW301" s="34"/>
      <c r="AX301" s="31"/>
      <c r="AY301" s="31"/>
      <c r="AZ301" s="31"/>
      <c r="BA301" s="31"/>
      <c r="BB301" s="31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</row>
    <row r="302" spans="1:66">
      <c r="A302" s="3"/>
      <c r="B302" s="3"/>
      <c r="C302" s="3"/>
      <c r="D302" s="3"/>
      <c r="E302" s="17"/>
      <c r="F302" s="17"/>
      <c r="G302" s="17"/>
      <c r="H302" s="17"/>
      <c r="I302" s="17"/>
      <c r="J302" s="17"/>
      <c r="K302" s="17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4"/>
      <c r="W302" s="3"/>
      <c r="X302" s="3"/>
      <c r="Y302" s="3"/>
      <c r="Z302" s="1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0"/>
      <c r="AM302" s="3"/>
      <c r="AN302" s="3"/>
      <c r="AO302" s="3"/>
      <c r="AP302" s="3"/>
      <c r="AQ302" s="3"/>
      <c r="AR302" s="3"/>
      <c r="AS302" s="3"/>
      <c r="AT302" s="3"/>
      <c r="AU302" s="3"/>
      <c r="AV302" s="34"/>
      <c r="AW302" s="34"/>
      <c r="AX302" s="31"/>
      <c r="AY302" s="31"/>
      <c r="AZ302" s="31"/>
      <c r="BA302" s="31"/>
      <c r="BB302" s="31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</row>
    <row r="303" spans="1:66">
      <c r="A303" s="3"/>
      <c r="B303" s="3"/>
      <c r="C303" s="3"/>
      <c r="D303" s="3"/>
      <c r="E303" s="17"/>
      <c r="F303" s="17"/>
      <c r="G303" s="17"/>
      <c r="H303" s="17"/>
      <c r="I303" s="17"/>
      <c r="J303" s="17"/>
      <c r="K303" s="17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4"/>
      <c r="W303" s="3"/>
      <c r="X303" s="3"/>
      <c r="Y303" s="3"/>
      <c r="Z303" s="1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0"/>
      <c r="AM303" s="3"/>
      <c r="AN303" s="3"/>
      <c r="AO303" s="3"/>
      <c r="AP303" s="3"/>
      <c r="AQ303" s="3"/>
      <c r="AR303" s="3"/>
      <c r="AS303" s="3"/>
      <c r="AT303" s="3"/>
      <c r="AU303" s="3"/>
      <c r="AV303" s="34"/>
      <c r="AW303" s="34"/>
      <c r="AX303" s="31"/>
      <c r="AY303" s="31"/>
      <c r="AZ303" s="31"/>
      <c r="BA303" s="31"/>
      <c r="BB303" s="31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</row>
    <row r="304" spans="1:66">
      <c r="A304" s="3"/>
      <c r="B304" s="3"/>
      <c r="C304" s="3"/>
      <c r="D304" s="3"/>
      <c r="E304" s="17"/>
      <c r="F304" s="17"/>
      <c r="G304" s="17"/>
      <c r="H304" s="17"/>
      <c r="I304" s="17"/>
      <c r="J304" s="17"/>
      <c r="K304" s="17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4"/>
      <c r="W304" s="3"/>
      <c r="X304" s="3"/>
      <c r="Y304" s="3"/>
      <c r="Z304" s="1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0"/>
      <c r="AM304" s="3"/>
      <c r="AN304" s="3"/>
      <c r="AO304" s="3"/>
      <c r="AP304" s="3"/>
      <c r="AQ304" s="3"/>
      <c r="AR304" s="3"/>
      <c r="AS304" s="3"/>
      <c r="AT304" s="3"/>
      <c r="AU304" s="3"/>
      <c r="AV304" s="34"/>
      <c r="AW304" s="34"/>
      <c r="AX304" s="31"/>
      <c r="AY304" s="31"/>
      <c r="AZ304" s="31"/>
      <c r="BA304" s="31"/>
      <c r="BB304" s="31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</row>
    <row r="305" spans="1:66">
      <c r="A305" s="3"/>
      <c r="B305" s="3"/>
      <c r="C305" s="3"/>
      <c r="D305" s="3"/>
      <c r="E305" s="17"/>
      <c r="F305" s="17"/>
      <c r="G305" s="17"/>
      <c r="H305" s="17"/>
      <c r="I305" s="17"/>
      <c r="J305" s="17"/>
      <c r="K305" s="17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4"/>
      <c r="W305" s="3"/>
      <c r="X305" s="3"/>
      <c r="Y305" s="3"/>
      <c r="Z305" s="1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0"/>
      <c r="AM305" s="3"/>
      <c r="AN305" s="3"/>
      <c r="AO305" s="3"/>
      <c r="AP305" s="3"/>
      <c r="AQ305" s="3"/>
      <c r="AR305" s="3"/>
      <c r="AS305" s="3"/>
      <c r="AT305" s="3"/>
      <c r="AU305" s="3"/>
      <c r="AV305" s="34"/>
      <c r="AW305" s="34"/>
      <c r="AX305" s="31"/>
      <c r="AY305" s="31"/>
      <c r="AZ305" s="31"/>
      <c r="BA305" s="31"/>
      <c r="BB305" s="31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</row>
    <row r="306" spans="1:66">
      <c r="A306" s="3"/>
      <c r="B306" s="3"/>
      <c r="C306" s="3"/>
      <c r="D306" s="3"/>
      <c r="E306" s="17"/>
      <c r="F306" s="17"/>
      <c r="G306" s="17"/>
      <c r="H306" s="17"/>
      <c r="I306" s="17"/>
      <c r="J306" s="17"/>
      <c r="K306" s="17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4"/>
      <c r="W306" s="3"/>
      <c r="X306" s="3"/>
      <c r="Y306" s="3"/>
      <c r="Z306" s="1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0"/>
      <c r="AM306" s="3"/>
      <c r="AN306" s="3"/>
      <c r="AO306" s="3"/>
      <c r="AP306" s="3"/>
      <c r="AQ306" s="3"/>
      <c r="AR306" s="3"/>
      <c r="AS306" s="3"/>
      <c r="AT306" s="3"/>
      <c r="AU306" s="3"/>
      <c r="AV306" s="34"/>
      <c r="AW306" s="34"/>
      <c r="AX306" s="31"/>
      <c r="AY306" s="31"/>
      <c r="AZ306" s="31"/>
      <c r="BA306" s="31"/>
      <c r="BB306" s="31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</row>
    <row r="307" spans="1:66">
      <c r="A307" s="3"/>
      <c r="B307" s="3"/>
      <c r="C307" s="3"/>
      <c r="D307" s="3"/>
      <c r="E307" s="17"/>
      <c r="F307" s="17"/>
      <c r="G307" s="17"/>
      <c r="H307" s="17"/>
      <c r="I307" s="17"/>
      <c r="J307" s="17"/>
      <c r="K307" s="17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4"/>
      <c r="W307" s="3"/>
      <c r="X307" s="3"/>
      <c r="Y307" s="3"/>
      <c r="Z307" s="1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0"/>
      <c r="AM307" s="3"/>
      <c r="AN307" s="3"/>
      <c r="AO307" s="3"/>
      <c r="AP307" s="3"/>
      <c r="AQ307" s="3"/>
      <c r="AR307" s="3"/>
      <c r="AS307" s="3"/>
      <c r="AT307" s="3"/>
      <c r="AU307" s="3"/>
      <c r="AV307" s="34"/>
      <c r="AW307" s="34"/>
      <c r="AX307" s="31"/>
      <c r="AY307" s="31"/>
      <c r="AZ307" s="31"/>
      <c r="BA307" s="31"/>
      <c r="BB307" s="31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</row>
    <row r="308" spans="1:66">
      <c r="A308" s="3"/>
      <c r="B308" s="3"/>
      <c r="C308" s="3"/>
      <c r="D308" s="3"/>
      <c r="E308" s="17"/>
      <c r="F308" s="17"/>
      <c r="G308" s="17"/>
      <c r="H308" s="17"/>
      <c r="I308" s="17"/>
      <c r="J308" s="17"/>
      <c r="K308" s="17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4"/>
      <c r="W308" s="3"/>
      <c r="X308" s="3"/>
      <c r="Y308" s="3"/>
      <c r="Z308" s="1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0"/>
      <c r="AM308" s="3"/>
      <c r="AN308" s="3"/>
      <c r="AO308" s="3"/>
      <c r="AP308" s="3"/>
      <c r="AQ308" s="3"/>
      <c r="AR308" s="3"/>
      <c r="AS308" s="3"/>
      <c r="AT308" s="3"/>
      <c r="AU308" s="3"/>
      <c r="AV308" s="34"/>
      <c r="AW308" s="34"/>
      <c r="AX308" s="31"/>
      <c r="AY308" s="31"/>
      <c r="AZ308" s="31"/>
      <c r="BA308" s="31"/>
      <c r="BB308" s="31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</row>
    <row r="309" spans="1:66">
      <c r="A309" s="3"/>
      <c r="B309" s="3"/>
      <c r="C309" s="3"/>
      <c r="D309" s="3"/>
      <c r="E309" s="17"/>
      <c r="F309" s="17"/>
      <c r="G309" s="17"/>
      <c r="H309" s="17"/>
      <c r="I309" s="17"/>
      <c r="J309" s="17"/>
      <c r="K309" s="17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4"/>
      <c r="W309" s="3"/>
      <c r="X309" s="3"/>
      <c r="Y309" s="3"/>
      <c r="Z309" s="1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0"/>
      <c r="AM309" s="3"/>
      <c r="AN309" s="3"/>
      <c r="AO309" s="3"/>
      <c r="AP309" s="3"/>
      <c r="AQ309" s="3"/>
      <c r="AR309" s="3"/>
      <c r="AS309" s="3"/>
      <c r="AT309" s="3"/>
      <c r="AU309" s="3"/>
      <c r="AV309" s="34"/>
      <c r="AW309" s="34"/>
      <c r="AX309" s="31"/>
      <c r="AY309" s="31"/>
      <c r="AZ309" s="31"/>
      <c r="BA309" s="31"/>
      <c r="BB309" s="31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</row>
    <row r="310" spans="1:66">
      <c r="A310" s="3"/>
      <c r="B310" s="3"/>
      <c r="C310" s="3"/>
      <c r="D310" s="3"/>
      <c r="E310" s="17"/>
      <c r="F310" s="17"/>
      <c r="G310" s="17"/>
      <c r="H310" s="17"/>
      <c r="I310" s="17"/>
      <c r="J310" s="17"/>
      <c r="K310" s="17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4"/>
      <c r="W310" s="3"/>
      <c r="X310" s="3"/>
      <c r="Y310" s="3"/>
      <c r="Z310" s="1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0"/>
      <c r="AM310" s="3"/>
      <c r="AN310" s="3"/>
      <c r="AO310" s="3"/>
      <c r="AP310" s="3"/>
      <c r="AQ310" s="3"/>
      <c r="AR310" s="3"/>
      <c r="AS310" s="3"/>
      <c r="AT310" s="3"/>
      <c r="AU310" s="3"/>
      <c r="AV310" s="34"/>
      <c r="AW310" s="34"/>
      <c r="AX310" s="31"/>
      <c r="AY310" s="31"/>
      <c r="AZ310" s="31"/>
      <c r="BA310" s="31"/>
      <c r="BB310" s="31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</row>
    <row r="311" spans="1:66">
      <c r="A311" s="3"/>
      <c r="B311" s="3"/>
      <c r="C311" s="3"/>
      <c r="D311" s="3"/>
      <c r="E311" s="17"/>
      <c r="F311" s="17"/>
      <c r="G311" s="17"/>
      <c r="H311" s="17"/>
      <c r="I311" s="17"/>
      <c r="J311" s="17"/>
      <c r="K311" s="17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4"/>
      <c r="W311" s="3"/>
      <c r="X311" s="3"/>
      <c r="Y311" s="3"/>
      <c r="Z311" s="1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0"/>
      <c r="AM311" s="3"/>
      <c r="AN311" s="3"/>
      <c r="AO311" s="3"/>
      <c r="AP311" s="3"/>
      <c r="AQ311" s="3"/>
      <c r="AR311" s="3"/>
      <c r="AS311" s="3"/>
      <c r="AT311" s="3"/>
      <c r="AU311" s="3"/>
      <c r="AV311" s="34"/>
      <c r="AW311" s="34"/>
      <c r="AX311" s="31"/>
      <c r="AY311" s="31"/>
      <c r="AZ311" s="31"/>
      <c r="BA311" s="31"/>
      <c r="BB311" s="31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</row>
    <row r="312" spans="1:66">
      <c r="A312" s="3"/>
      <c r="B312" s="3"/>
      <c r="C312" s="3"/>
      <c r="D312" s="3"/>
      <c r="E312" s="17"/>
      <c r="F312" s="17"/>
      <c r="G312" s="17"/>
      <c r="H312" s="17"/>
      <c r="I312" s="17"/>
      <c r="J312" s="17"/>
      <c r="K312" s="17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4"/>
      <c r="W312" s="3"/>
      <c r="X312" s="3"/>
      <c r="Y312" s="3"/>
      <c r="Z312" s="1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0"/>
      <c r="AM312" s="3"/>
      <c r="AN312" s="3"/>
      <c r="AO312" s="3"/>
      <c r="AP312" s="3"/>
      <c r="AQ312" s="3"/>
      <c r="AR312" s="3"/>
      <c r="AS312" s="3"/>
      <c r="AT312" s="3"/>
      <c r="AU312" s="3"/>
      <c r="AV312" s="34"/>
      <c r="AW312" s="34"/>
      <c r="AX312" s="31"/>
      <c r="AY312" s="31"/>
      <c r="AZ312" s="31"/>
      <c r="BA312" s="31"/>
      <c r="BB312" s="31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</row>
    <row r="313" spans="1:66">
      <c r="A313" s="3"/>
      <c r="B313" s="3"/>
      <c r="C313" s="3"/>
      <c r="D313" s="3"/>
      <c r="E313" s="17"/>
      <c r="F313" s="17"/>
      <c r="G313" s="17"/>
      <c r="H313" s="17"/>
      <c r="I313" s="17"/>
      <c r="J313" s="17"/>
      <c r="K313" s="17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4"/>
      <c r="W313" s="3"/>
      <c r="X313" s="3"/>
      <c r="Y313" s="3"/>
      <c r="Z313" s="1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0"/>
      <c r="AM313" s="3"/>
      <c r="AN313" s="3"/>
      <c r="AO313" s="3"/>
      <c r="AP313" s="3"/>
      <c r="AQ313" s="3"/>
      <c r="AR313" s="3"/>
      <c r="AS313" s="3"/>
      <c r="AT313" s="3"/>
      <c r="AU313" s="3"/>
      <c r="AV313" s="34"/>
      <c r="AW313" s="34"/>
      <c r="AX313" s="31"/>
      <c r="AY313" s="31"/>
      <c r="AZ313" s="31"/>
      <c r="BA313" s="31"/>
      <c r="BB313" s="31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</row>
    <row r="314" spans="1:66">
      <c r="A314" s="3"/>
      <c r="B314" s="3"/>
      <c r="C314" s="3"/>
      <c r="D314" s="3"/>
      <c r="E314" s="17"/>
      <c r="F314" s="17"/>
      <c r="G314" s="17"/>
      <c r="H314" s="17"/>
      <c r="I314" s="17"/>
      <c r="J314" s="17"/>
      <c r="K314" s="17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4"/>
      <c r="W314" s="3"/>
      <c r="X314" s="3"/>
      <c r="Y314" s="3"/>
      <c r="Z314" s="1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0"/>
      <c r="AM314" s="3"/>
      <c r="AN314" s="3"/>
      <c r="AO314" s="3"/>
      <c r="AP314" s="3"/>
      <c r="AQ314" s="3"/>
      <c r="AR314" s="3"/>
      <c r="AS314" s="3"/>
      <c r="AT314" s="3"/>
      <c r="AU314" s="3"/>
      <c r="AV314" s="34"/>
      <c r="AW314" s="34"/>
      <c r="AX314" s="31"/>
      <c r="AY314" s="31"/>
      <c r="AZ314" s="31"/>
      <c r="BA314" s="31"/>
      <c r="BB314" s="31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</row>
    <row r="315" spans="1:66">
      <c r="A315" s="3"/>
      <c r="B315" s="3"/>
      <c r="C315" s="3"/>
      <c r="D315" s="3"/>
      <c r="E315" s="17"/>
      <c r="F315" s="17"/>
      <c r="G315" s="17"/>
      <c r="H315" s="17"/>
      <c r="I315" s="17"/>
      <c r="J315" s="17"/>
      <c r="K315" s="17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4"/>
      <c r="W315" s="3"/>
      <c r="X315" s="3"/>
      <c r="Y315" s="3"/>
      <c r="Z315" s="1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0"/>
      <c r="AM315" s="3"/>
      <c r="AN315" s="3"/>
      <c r="AO315" s="3"/>
      <c r="AP315" s="3"/>
      <c r="AQ315" s="3"/>
      <c r="AR315" s="3"/>
      <c r="AS315" s="3"/>
      <c r="AT315" s="3"/>
      <c r="AU315" s="3"/>
      <c r="AV315" s="34"/>
      <c r="AW315" s="34"/>
      <c r="AX315" s="31"/>
      <c r="AY315" s="31"/>
      <c r="AZ315" s="31"/>
      <c r="BA315" s="31"/>
      <c r="BB315" s="31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</row>
    <row r="316" spans="1:66">
      <c r="A316" s="3"/>
      <c r="B316" s="3"/>
      <c r="C316" s="3"/>
      <c r="D316" s="3"/>
      <c r="E316" s="17"/>
      <c r="F316" s="17"/>
      <c r="G316" s="17"/>
      <c r="H316" s="17"/>
      <c r="I316" s="17"/>
      <c r="J316" s="17"/>
      <c r="K316" s="17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4"/>
      <c r="W316" s="3"/>
      <c r="X316" s="3"/>
      <c r="Y316" s="3"/>
      <c r="Z316" s="1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0"/>
      <c r="AM316" s="3"/>
      <c r="AN316" s="3"/>
      <c r="AO316" s="3"/>
      <c r="AP316" s="3"/>
      <c r="AQ316" s="3"/>
      <c r="AR316" s="3"/>
      <c r="AS316" s="3"/>
      <c r="AT316" s="3"/>
      <c r="AU316" s="3"/>
      <c r="AV316" s="34"/>
      <c r="AW316" s="34"/>
      <c r="AX316" s="31"/>
      <c r="AY316" s="31"/>
      <c r="AZ316" s="31"/>
      <c r="BA316" s="31"/>
      <c r="BB316" s="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</row>
    <row r="317" spans="1:66">
      <c r="A317" s="3"/>
      <c r="B317" s="3"/>
      <c r="C317" s="3"/>
      <c r="D317" s="3"/>
      <c r="E317" s="17"/>
      <c r="F317" s="17"/>
      <c r="G317" s="17"/>
      <c r="H317" s="17"/>
      <c r="I317" s="17"/>
      <c r="J317" s="17"/>
      <c r="K317" s="17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4"/>
      <c r="W317" s="3"/>
      <c r="X317" s="3"/>
      <c r="Y317" s="3"/>
      <c r="Z317" s="1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0"/>
      <c r="AM317" s="3"/>
      <c r="AN317" s="3"/>
      <c r="AO317" s="3"/>
      <c r="AP317" s="3"/>
      <c r="AQ317" s="3"/>
      <c r="AR317" s="3"/>
      <c r="AS317" s="3"/>
      <c r="AT317" s="3"/>
      <c r="AU317" s="3"/>
      <c r="AV317" s="34"/>
      <c r="AW317" s="34"/>
      <c r="AX317" s="31"/>
      <c r="AY317" s="31"/>
      <c r="AZ317" s="31"/>
      <c r="BA317" s="31"/>
      <c r="BB317" s="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</row>
    <row r="318" spans="1:66">
      <c r="A318" s="3"/>
      <c r="B318" s="3"/>
      <c r="C318" s="3"/>
      <c r="D318" s="3"/>
      <c r="E318" s="17"/>
      <c r="F318" s="17"/>
      <c r="G318" s="17"/>
      <c r="H318" s="17"/>
      <c r="I318" s="17"/>
      <c r="J318" s="17"/>
      <c r="K318" s="17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4"/>
      <c r="W318" s="3"/>
      <c r="X318" s="3"/>
      <c r="Y318" s="3"/>
      <c r="Z318" s="1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0"/>
      <c r="AM318" s="3"/>
      <c r="AN318" s="3"/>
      <c r="AO318" s="3"/>
      <c r="AP318" s="3"/>
      <c r="AQ318" s="3"/>
      <c r="AR318" s="3"/>
      <c r="AS318" s="3"/>
      <c r="AT318" s="3"/>
      <c r="AU318" s="3"/>
      <c r="AV318" s="34"/>
      <c r="AW318" s="34"/>
      <c r="AX318" s="31"/>
      <c r="AY318" s="31"/>
      <c r="AZ318" s="31"/>
      <c r="BA318" s="31"/>
      <c r="BB318" s="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</row>
    <row r="319" spans="1:66">
      <c r="A319" s="3"/>
      <c r="B319" s="3"/>
      <c r="C319" s="3"/>
      <c r="D319" s="3"/>
      <c r="E319" s="17"/>
      <c r="F319" s="17"/>
      <c r="G319" s="17"/>
      <c r="H319" s="17"/>
      <c r="I319" s="17"/>
      <c r="J319" s="17"/>
      <c r="K319" s="17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4"/>
      <c r="W319" s="3"/>
      <c r="X319" s="3"/>
      <c r="Y319" s="3"/>
      <c r="Z319" s="1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0"/>
      <c r="AM319" s="3"/>
      <c r="AN319" s="3"/>
      <c r="AO319" s="3"/>
      <c r="AP319" s="3"/>
      <c r="AQ319" s="3"/>
      <c r="AR319" s="3"/>
      <c r="AS319" s="3"/>
      <c r="AT319" s="3"/>
      <c r="AU319" s="3"/>
      <c r="AV319" s="34"/>
      <c r="AW319" s="34"/>
      <c r="AX319" s="31"/>
      <c r="AY319" s="31"/>
      <c r="AZ319" s="31"/>
      <c r="BA319" s="31"/>
      <c r="BB319" s="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</row>
    <row r="320" spans="1:66">
      <c r="A320" s="3"/>
      <c r="B320" s="3"/>
      <c r="C320" s="3"/>
      <c r="D320" s="3"/>
      <c r="E320" s="17"/>
      <c r="F320" s="17"/>
      <c r="G320" s="17"/>
      <c r="H320" s="17"/>
      <c r="I320" s="17"/>
      <c r="J320" s="17"/>
      <c r="K320" s="17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4"/>
      <c r="W320" s="3"/>
      <c r="X320" s="3"/>
      <c r="Y320" s="3"/>
      <c r="Z320" s="1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0"/>
      <c r="AM320" s="3"/>
      <c r="AN320" s="3"/>
      <c r="AO320" s="3"/>
      <c r="AP320" s="3"/>
      <c r="AQ320" s="3"/>
      <c r="AR320" s="3"/>
      <c r="AS320" s="3"/>
      <c r="AT320" s="3"/>
      <c r="AU320" s="3"/>
      <c r="AV320" s="34"/>
      <c r="AW320" s="34"/>
      <c r="AX320" s="31"/>
      <c r="AY320" s="31"/>
      <c r="AZ320" s="31"/>
      <c r="BA320" s="31"/>
      <c r="BB320" s="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</row>
    <row r="321" spans="1:66">
      <c r="A321" s="3"/>
      <c r="B321" s="3"/>
      <c r="C321" s="3"/>
      <c r="D321" s="3"/>
      <c r="E321" s="17"/>
      <c r="F321" s="17"/>
      <c r="G321" s="17"/>
      <c r="H321" s="17"/>
      <c r="I321" s="17"/>
      <c r="J321" s="17"/>
      <c r="K321" s="17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4"/>
      <c r="W321" s="3"/>
      <c r="X321" s="3"/>
      <c r="Y321" s="3"/>
      <c r="Z321" s="1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0"/>
      <c r="AM321" s="3"/>
      <c r="AN321" s="3"/>
      <c r="AO321" s="3"/>
      <c r="AP321" s="3"/>
      <c r="AQ321" s="3"/>
      <c r="AR321" s="3"/>
      <c r="AS321" s="3"/>
      <c r="AT321" s="3"/>
      <c r="AU321" s="3"/>
      <c r="AV321" s="34"/>
      <c r="AW321" s="34"/>
      <c r="AX321" s="31"/>
      <c r="AY321" s="31"/>
      <c r="AZ321" s="31"/>
      <c r="BA321" s="31"/>
      <c r="BB321" s="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</row>
    <row r="322" spans="1:66">
      <c r="A322" s="3"/>
      <c r="B322" s="3"/>
      <c r="C322" s="3"/>
      <c r="D322" s="3"/>
      <c r="E322" s="17"/>
      <c r="F322" s="17"/>
      <c r="G322" s="17"/>
      <c r="H322" s="17"/>
      <c r="I322" s="17"/>
      <c r="J322" s="17"/>
      <c r="K322" s="17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4"/>
      <c r="W322" s="3"/>
      <c r="X322" s="3"/>
      <c r="Y322" s="3"/>
      <c r="Z322" s="1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0"/>
      <c r="AM322" s="3"/>
      <c r="AN322" s="3"/>
      <c r="AO322" s="3"/>
      <c r="AP322" s="3"/>
      <c r="AQ322" s="3"/>
      <c r="AR322" s="3"/>
      <c r="AS322" s="3"/>
      <c r="AT322" s="3"/>
      <c r="AU322" s="3"/>
      <c r="AV322" s="34"/>
      <c r="AW322" s="34"/>
      <c r="AX322" s="31"/>
      <c r="AY322" s="31"/>
      <c r="AZ322" s="31"/>
      <c r="BA322" s="31"/>
      <c r="BB322" s="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</row>
    <row r="323" spans="1:66">
      <c r="A323" s="3"/>
      <c r="B323" s="3"/>
      <c r="C323" s="3"/>
      <c r="D323" s="3"/>
      <c r="E323" s="17"/>
      <c r="F323" s="17"/>
      <c r="G323" s="17"/>
      <c r="H323" s="17"/>
      <c r="I323" s="17"/>
      <c r="J323" s="17"/>
      <c r="K323" s="17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4"/>
      <c r="W323" s="3"/>
      <c r="X323" s="3"/>
      <c r="Y323" s="3"/>
      <c r="Z323" s="1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0"/>
      <c r="AM323" s="3"/>
      <c r="AN323" s="3"/>
      <c r="AO323" s="3"/>
      <c r="AP323" s="3"/>
      <c r="AQ323" s="3"/>
      <c r="AR323" s="3"/>
      <c r="AS323" s="3"/>
      <c r="AT323" s="3"/>
      <c r="AU323" s="3"/>
      <c r="AV323" s="34"/>
      <c r="AW323" s="34"/>
      <c r="AX323" s="31"/>
      <c r="AY323" s="31"/>
      <c r="AZ323" s="31"/>
      <c r="BA323" s="31"/>
      <c r="BB323" s="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</row>
    <row r="324" spans="1:66">
      <c r="A324" s="3"/>
      <c r="B324" s="3"/>
      <c r="C324" s="3"/>
      <c r="D324" s="3"/>
      <c r="E324" s="17"/>
      <c r="F324" s="17"/>
      <c r="G324" s="17"/>
      <c r="H324" s="17"/>
      <c r="I324" s="17"/>
      <c r="J324" s="17"/>
      <c r="K324" s="17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4"/>
      <c r="W324" s="3"/>
      <c r="X324" s="3"/>
      <c r="Y324" s="3"/>
      <c r="Z324" s="1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0"/>
      <c r="AM324" s="3"/>
      <c r="AN324" s="3"/>
      <c r="AO324" s="3"/>
      <c r="AP324" s="3"/>
      <c r="AQ324" s="3"/>
      <c r="AR324" s="3"/>
      <c r="AS324" s="3"/>
      <c r="AT324" s="3"/>
      <c r="AU324" s="3"/>
      <c r="AV324" s="34"/>
      <c r="AW324" s="34"/>
      <c r="AX324" s="31"/>
      <c r="AY324" s="31"/>
      <c r="AZ324" s="31"/>
      <c r="BA324" s="31"/>
      <c r="BB324" s="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</row>
    <row r="325" spans="1:66">
      <c r="A325" s="3"/>
      <c r="B325" s="3"/>
      <c r="C325" s="3"/>
      <c r="D325" s="3"/>
      <c r="E325" s="17"/>
      <c r="F325" s="17"/>
      <c r="G325" s="17"/>
      <c r="H325" s="17"/>
      <c r="I325" s="17"/>
      <c r="J325" s="17"/>
      <c r="K325" s="17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4"/>
      <c r="W325" s="3"/>
      <c r="X325" s="3"/>
      <c r="Y325" s="3"/>
      <c r="Z325" s="1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0"/>
      <c r="AM325" s="3"/>
      <c r="AN325" s="3"/>
      <c r="AO325" s="3"/>
      <c r="AP325" s="3"/>
      <c r="AQ325" s="3"/>
      <c r="AR325" s="3"/>
      <c r="AS325" s="3"/>
      <c r="AT325" s="3"/>
      <c r="AU325" s="3"/>
      <c r="AV325" s="34"/>
      <c r="AW325" s="34"/>
      <c r="AX325" s="31"/>
      <c r="AY325" s="31"/>
      <c r="AZ325" s="31"/>
      <c r="BA325" s="31"/>
      <c r="BB325" s="31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</row>
    <row r="326" spans="1:66">
      <c r="A326" s="3"/>
      <c r="B326" s="3"/>
      <c r="C326" s="3"/>
      <c r="D326" s="3"/>
      <c r="E326" s="17"/>
      <c r="F326" s="17"/>
      <c r="G326" s="17"/>
      <c r="H326" s="17"/>
      <c r="I326" s="17"/>
      <c r="J326" s="17"/>
      <c r="K326" s="17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4"/>
      <c r="W326" s="3"/>
      <c r="X326" s="3"/>
      <c r="Y326" s="3"/>
      <c r="Z326" s="1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0"/>
      <c r="AM326" s="3"/>
      <c r="AN326" s="3"/>
      <c r="AO326" s="3"/>
      <c r="AP326" s="3"/>
      <c r="AQ326" s="3"/>
      <c r="AR326" s="3"/>
      <c r="AS326" s="3"/>
      <c r="AT326" s="3"/>
      <c r="AU326" s="3"/>
      <c r="AV326" s="34"/>
      <c r="AW326" s="34"/>
      <c r="AX326" s="31"/>
      <c r="AY326" s="31"/>
      <c r="AZ326" s="31"/>
      <c r="BA326" s="31"/>
      <c r="BB326" s="31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</row>
    <row r="327" spans="1:66">
      <c r="A327" s="3"/>
      <c r="B327" s="3"/>
      <c r="C327" s="3"/>
      <c r="D327" s="3"/>
      <c r="E327" s="17"/>
      <c r="F327" s="17"/>
      <c r="G327" s="17"/>
      <c r="H327" s="17"/>
      <c r="I327" s="17"/>
      <c r="J327" s="17"/>
      <c r="K327" s="17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4"/>
      <c r="W327" s="3"/>
      <c r="X327" s="3"/>
      <c r="Y327" s="3"/>
      <c r="Z327" s="1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0"/>
      <c r="AM327" s="3"/>
      <c r="AN327" s="3"/>
      <c r="AO327" s="3"/>
      <c r="AP327" s="3"/>
      <c r="AQ327" s="3"/>
      <c r="AR327" s="3"/>
      <c r="AS327" s="3"/>
      <c r="AT327" s="3"/>
      <c r="AU327" s="3"/>
      <c r="AV327" s="34"/>
      <c r="AW327" s="34"/>
      <c r="AX327" s="31"/>
      <c r="AY327" s="31"/>
      <c r="AZ327" s="31"/>
      <c r="BA327" s="31"/>
      <c r="BB327" s="31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</row>
    <row r="328" spans="1:66">
      <c r="A328" s="3"/>
      <c r="B328" s="3"/>
      <c r="C328" s="3"/>
      <c r="D328" s="3"/>
      <c r="E328" s="17"/>
      <c r="F328" s="17"/>
      <c r="G328" s="17"/>
      <c r="H328" s="17"/>
      <c r="I328" s="17"/>
      <c r="J328" s="17"/>
      <c r="K328" s="17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4"/>
      <c r="W328" s="3"/>
      <c r="X328" s="3"/>
      <c r="Y328" s="3"/>
      <c r="Z328" s="1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0"/>
      <c r="AM328" s="3"/>
      <c r="AN328" s="3"/>
      <c r="AO328" s="3"/>
      <c r="AP328" s="3"/>
      <c r="AQ328" s="3"/>
      <c r="AR328" s="3"/>
      <c r="AS328" s="3"/>
      <c r="AT328" s="3"/>
      <c r="AU328" s="3"/>
      <c r="AV328" s="34"/>
      <c r="AW328" s="34"/>
      <c r="AX328" s="31"/>
      <c r="AY328" s="31"/>
      <c r="AZ328" s="31"/>
      <c r="BA328" s="31"/>
      <c r="BB328" s="31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</row>
    <row r="329" spans="1:66">
      <c r="A329" s="3"/>
      <c r="B329" s="3"/>
      <c r="C329" s="3"/>
      <c r="D329" s="3"/>
      <c r="E329" s="17"/>
      <c r="F329" s="17"/>
      <c r="G329" s="17"/>
      <c r="H329" s="17"/>
      <c r="I329" s="17"/>
      <c r="J329" s="17"/>
      <c r="K329" s="17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4"/>
      <c r="W329" s="3"/>
      <c r="X329" s="3"/>
      <c r="Y329" s="3"/>
      <c r="Z329" s="1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0"/>
      <c r="AM329" s="3"/>
      <c r="AN329" s="3"/>
      <c r="AO329" s="3"/>
      <c r="AP329" s="3"/>
      <c r="AQ329" s="3"/>
      <c r="AR329" s="3"/>
      <c r="AS329" s="3"/>
      <c r="AT329" s="3"/>
      <c r="AU329" s="3"/>
      <c r="AV329" s="34"/>
      <c r="AW329" s="34"/>
      <c r="AX329" s="31"/>
      <c r="AY329" s="31"/>
      <c r="AZ329" s="31"/>
      <c r="BA329" s="31"/>
      <c r="BB329" s="31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</row>
    <row r="330" spans="1:66">
      <c r="A330" s="3"/>
      <c r="B330" s="3"/>
      <c r="C330" s="3"/>
      <c r="D330" s="3"/>
      <c r="E330" s="17"/>
      <c r="F330" s="17"/>
      <c r="G330" s="17"/>
      <c r="H330" s="17"/>
      <c r="I330" s="17"/>
      <c r="J330" s="17"/>
      <c r="K330" s="17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4"/>
      <c r="W330" s="3"/>
      <c r="X330" s="3"/>
      <c r="Y330" s="3"/>
      <c r="Z330" s="1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0"/>
      <c r="AM330" s="3"/>
      <c r="AN330" s="3"/>
      <c r="AO330" s="3"/>
      <c r="AP330" s="3"/>
      <c r="AQ330" s="3"/>
      <c r="AR330" s="3"/>
      <c r="AS330" s="3"/>
      <c r="AT330" s="3"/>
      <c r="AU330" s="3"/>
      <c r="AV330" s="34"/>
      <c r="AW330" s="34"/>
      <c r="AX330" s="31"/>
      <c r="AY330" s="31"/>
      <c r="AZ330" s="31"/>
      <c r="BA330" s="31"/>
      <c r="BB330" s="31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</row>
    <row r="331" spans="1:66">
      <c r="A331" s="3"/>
      <c r="B331" s="3"/>
      <c r="C331" s="3"/>
      <c r="D331" s="3"/>
      <c r="E331" s="17"/>
      <c r="F331" s="17"/>
      <c r="G331" s="17"/>
      <c r="H331" s="17"/>
      <c r="I331" s="17"/>
      <c r="J331" s="17"/>
      <c r="K331" s="17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4"/>
      <c r="W331" s="3"/>
      <c r="X331" s="3"/>
      <c r="Y331" s="3"/>
      <c r="Z331" s="1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0"/>
      <c r="AM331" s="3"/>
      <c r="AN331" s="3"/>
      <c r="AO331" s="3"/>
      <c r="AP331" s="3"/>
      <c r="AQ331" s="3"/>
      <c r="AR331" s="3"/>
      <c r="AS331" s="3"/>
      <c r="AT331" s="3"/>
      <c r="AU331" s="3"/>
      <c r="AV331" s="34"/>
      <c r="AW331" s="34"/>
      <c r="AX331" s="31"/>
      <c r="AY331" s="31"/>
      <c r="AZ331" s="31"/>
      <c r="BA331" s="31"/>
      <c r="BB331" s="31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</row>
    <row r="332" spans="1:66">
      <c r="A332" s="3"/>
      <c r="B332" s="3"/>
      <c r="C332" s="3"/>
      <c r="D332" s="3"/>
      <c r="E332" s="17"/>
      <c r="F332" s="17"/>
      <c r="G332" s="17"/>
      <c r="H332" s="17"/>
      <c r="I332" s="17"/>
      <c r="J332" s="17"/>
      <c r="K332" s="17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4"/>
      <c r="W332" s="3"/>
      <c r="X332" s="3"/>
      <c r="Y332" s="3"/>
      <c r="Z332" s="1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0"/>
      <c r="AM332" s="3"/>
      <c r="AN332" s="3"/>
      <c r="AO332" s="3"/>
      <c r="AP332" s="3"/>
      <c r="AQ332" s="3"/>
      <c r="AR332" s="3"/>
      <c r="AS332" s="3"/>
      <c r="AT332" s="3"/>
      <c r="AU332" s="3"/>
      <c r="AV332" s="34"/>
      <c r="AW332" s="34"/>
      <c r="AX332" s="31"/>
      <c r="AY332" s="31"/>
      <c r="AZ332" s="31"/>
      <c r="BA332" s="31"/>
      <c r="BB332" s="31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</row>
    <row r="333" spans="1:66">
      <c r="A333" s="3"/>
      <c r="B333" s="3"/>
      <c r="C333" s="3"/>
      <c r="D333" s="3"/>
      <c r="E333" s="17"/>
      <c r="F333" s="17"/>
      <c r="G333" s="17"/>
      <c r="H333" s="17"/>
      <c r="I333" s="17"/>
      <c r="J333" s="17"/>
      <c r="K333" s="17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4"/>
      <c r="W333" s="3"/>
      <c r="X333" s="3"/>
      <c r="Y333" s="3"/>
      <c r="Z333" s="1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0"/>
      <c r="AM333" s="3"/>
      <c r="AN333" s="3"/>
      <c r="AO333" s="3"/>
      <c r="AP333" s="3"/>
      <c r="AQ333" s="3"/>
      <c r="AR333" s="3"/>
      <c r="AS333" s="3"/>
      <c r="AT333" s="3"/>
      <c r="AU333" s="3"/>
      <c r="AV333" s="34"/>
      <c r="AW333" s="34"/>
      <c r="AX333" s="31"/>
      <c r="AY333" s="31"/>
      <c r="AZ333" s="31"/>
      <c r="BA333" s="31"/>
      <c r="BB333" s="31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</row>
    <row r="334" spans="1:66">
      <c r="A334" s="3"/>
      <c r="B334" s="3"/>
      <c r="C334" s="3"/>
      <c r="D334" s="3"/>
      <c r="E334" s="17"/>
      <c r="F334" s="17"/>
      <c r="G334" s="17"/>
      <c r="H334" s="17"/>
      <c r="I334" s="17"/>
      <c r="J334" s="17"/>
      <c r="K334" s="17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4"/>
      <c r="W334" s="3"/>
      <c r="X334" s="3"/>
      <c r="Y334" s="3"/>
      <c r="Z334" s="1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0"/>
      <c r="AM334" s="3"/>
      <c r="AN334" s="3"/>
      <c r="AO334" s="3"/>
      <c r="AP334" s="3"/>
      <c r="AQ334" s="3"/>
      <c r="AR334" s="3"/>
      <c r="AS334" s="3"/>
      <c r="AT334" s="3"/>
      <c r="AU334" s="3"/>
      <c r="AV334" s="34"/>
      <c r="AW334" s="34"/>
      <c r="AX334" s="31"/>
      <c r="AY334" s="31"/>
      <c r="AZ334" s="31"/>
      <c r="BA334" s="31"/>
      <c r="BB334" s="31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</row>
    <row r="335" spans="1:66">
      <c r="A335" s="3"/>
      <c r="B335" s="3"/>
      <c r="C335" s="3"/>
      <c r="D335" s="3"/>
      <c r="E335" s="17"/>
      <c r="F335" s="17"/>
      <c r="G335" s="17"/>
      <c r="H335" s="17"/>
      <c r="I335" s="17"/>
      <c r="J335" s="17"/>
      <c r="K335" s="17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4"/>
      <c r="W335" s="3"/>
      <c r="X335" s="3"/>
      <c r="Y335" s="3"/>
      <c r="Z335" s="1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0"/>
      <c r="AM335" s="3"/>
      <c r="AN335" s="3"/>
      <c r="AO335" s="3"/>
      <c r="AP335" s="3"/>
      <c r="AQ335" s="3"/>
      <c r="AR335" s="3"/>
      <c r="AS335" s="3"/>
      <c r="AT335" s="3"/>
      <c r="AU335" s="3"/>
      <c r="AV335" s="34"/>
      <c r="AW335" s="34"/>
      <c r="AX335" s="31"/>
      <c r="AY335" s="31"/>
      <c r="AZ335" s="31"/>
      <c r="BA335" s="31"/>
      <c r="BB335" s="31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</row>
    <row r="336" spans="1:66">
      <c r="A336" s="3"/>
      <c r="B336" s="3"/>
      <c r="C336" s="3"/>
      <c r="D336" s="3"/>
      <c r="E336" s="17"/>
      <c r="F336" s="17"/>
      <c r="G336" s="17"/>
      <c r="H336" s="17"/>
      <c r="I336" s="17"/>
      <c r="J336" s="17"/>
      <c r="K336" s="17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4"/>
      <c r="W336" s="3"/>
      <c r="X336" s="3"/>
      <c r="Y336" s="3"/>
      <c r="Z336" s="1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0"/>
      <c r="AM336" s="3"/>
      <c r="AN336" s="3"/>
      <c r="AO336" s="3"/>
      <c r="AP336" s="3"/>
      <c r="AQ336" s="3"/>
      <c r="AR336" s="3"/>
      <c r="AS336" s="3"/>
      <c r="AT336" s="3"/>
      <c r="AU336" s="3"/>
      <c r="AV336" s="34"/>
      <c r="AW336" s="34"/>
      <c r="AX336" s="31"/>
      <c r="AY336" s="31"/>
      <c r="AZ336" s="31"/>
      <c r="BA336" s="31"/>
      <c r="BB336" s="31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</row>
    <row r="337" spans="1:66">
      <c r="A337" s="3"/>
      <c r="B337" s="3"/>
      <c r="C337" s="3"/>
      <c r="D337" s="3"/>
      <c r="E337" s="17"/>
      <c r="F337" s="17"/>
      <c r="G337" s="17"/>
      <c r="H337" s="17"/>
      <c r="I337" s="17"/>
      <c r="J337" s="17"/>
      <c r="K337" s="17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4"/>
      <c r="W337" s="3"/>
      <c r="X337" s="3"/>
      <c r="Y337" s="3"/>
      <c r="Z337" s="1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0"/>
      <c r="AM337" s="3"/>
      <c r="AN337" s="3"/>
      <c r="AO337" s="3"/>
      <c r="AP337" s="3"/>
      <c r="AQ337" s="3"/>
      <c r="AR337" s="3"/>
      <c r="AS337" s="3"/>
      <c r="AT337" s="3"/>
      <c r="AU337" s="3"/>
      <c r="AV337" s="34"/>
      <c r="AW337" s="34"/>
      <c r="AX337" s="31"/>
      <c r="AY337" s="31"/>
      <c r="AZ337" s="31"/>
      <c r="BA337" s="31"/>
      <c r="BB337" s="31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</row>
    <row r="338" spans="1:66">
      <c r="A338" s="3"/>
      <c r="B338" s="3"/>
      <c r="C338" s="3"/>
      <c r="D338" s="3"/>
      <c r="E338" s="17"/>
      <c r="F338" s="17"/>
      <c r="G338" s="17"/>
      <c r="H338" s="17"/>
      <c r="I338" s="17"/>
      <c r="J338" s="17"/>
      <c r="K338" s="17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4"/>
      <c r="W338" s="3"/>
      <c r="X338" s="3"/>
      <c r="Y338" s="3"/>
      <c r="Z338" s="1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0"/>
      <c r="AM338" s="3"/>
      <c r="AN338" s="3"/>
      <c r="AO338" s="3"/>
      <c r="AP338" s="3"/>
      <c r="AQ338" s="3"/>
      <c r="AR338" s="3"/>
      <c r="AS338" s="3"/>
      <c r="AT338" s="3"/>
      <c r="AU338" s="3"/>
      <c r="AV338" s="34"/>
      <c r="AW338" s="34"/>
      <c r="AX338" s="31"/>
      <c r="AY338" s="31"/>
      <c r="AZ338" s="31"/>
      <c r="BA338" s="31"/>
      <c r="BB338" s="31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</row>
    <row r="339" spans="1:66">
      <c r="A339" s="3"/>
      <c r="B339" s="3"/>
      <c r="C339" s="3"/>
      <c r="D339" s="3"/>
      <c r="E339" s="17"/>
      <c r="F339" s="17"/>
      <c r="G339" s="17"/>
      <c r="H339" s="17"/>
      <c r="I339" s="17"/>
      <c r="J339" s="17"/>
      <c r="K339" s="17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4"/>
      <c r="W339" s="3"/>
      <c r="X339" s="3"/>
      <c r="Y339" s="3"/>
      <c r="Z339" s="1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0"/>
      <c r="AM339" s="3"/>
      <c r="AN339" s="3"/>
      <c r="AO339" s="3"/>
      <c r="AP339" s="3"/>
      <c r="AQ339" s="3"/>
      <c r="AR339" s="3"/>
      <c r="AS339" s="3"/>
      <c r="AT339" s="3"/>
      <c r="AU339" s="3"/>
      <c r="AV339" s="34"/>
      <c r="AW339" s="34"/>
      <c r="AX339" s="31"/>
      <c r="AY339" s="31"/>
      <c r="AZ339" s="31"/>
      <c r="BA339" s="31"/>
      <c r="BB339" s="31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</row>
    <row r="340" spans="1:66">
      <c r="A340" s="3"/>
      <c r="B340" s="3"/>
      <c r="C340" s="3"/>
      <c r="D340" s="3"/>
      <c r="E340" s="17"/>
      <c r="F340" s="17"/>
      <c r="G340" s="17"/>
      <c r="H340" s="17"/>
      <c r="I340" s="17"/>
      <c r="J340" s="17"/>
      <c r="K340" s="17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4"/>
      <c r="W340" s="3"/>
      <c r="X340" s="3"/>
      <c r="Y340" s="3"/>
      <c r="Z340" s="1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0"/>
      <c r="AM340" s="3"/>
      <c r="AN340" s="3"/>
      <c r="AO340" s="3"/>
      <c r="AP340" s="3"/>
      <c r="AQ340" s="3"/>
      <c r="AR340" s="3"/>
      <c r="AS340" s="3"/>
      <c r="AT340" s="3"/>
      <c r="AU340" s="3"/>
      <c r="AV340" s="34"/>
      <c r="AW340" s="34"/>
      <c r="AX340" s="31"/>
      <c r="AY340" s="31"/>
      <c r="AZ340" s="31"/>
      <c r="BA340" s="31"/>
      <c r="BB340" s="31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</row>
    <row r="341" spans="1:66">
      <c r="A341" s="3"/>
      <c r="B341" s="3"/>
      <c r="C341" s="3"/>
      <c r="D341" s="3"/>
      <c r="E341" s="17"/>
      <c r="F341" s="17"/>
      <c r="G341" s="17"/>
      <c r="H341" s="17"/>
      <c r="I341" s="17"/>
      <c r="J341" s="17"/>
      <c r="K341" s="17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4"/>
      <c r="W341" s="3"/>
      <c r="X341" s="3"/>
      <c r="Y341" s="3"/>
      <c r="Z341" s="1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0"/>
      <c r="AM341" s="3"/>
      <c r="AN341" s="3"/>
      <c r="AO341" s="3"/>
      <c r="AP341" s="3"/>
      <c r="AQ341" s="3"/>
      <c r="AR341" s="3"/>
      <c r="AS341" s="3"/>
      <c r="AT341" s="3"/>
      <c r="AU341" s="3"/>
      <c r="AV341" s="34"/>
      <c r="AW341" s="34"/>
      <c r="AX341" s="31"/>
      <c r="AY341" s="31"/>
      <c r="AZ341" s="31"/>
      <c r="BA341" s="31"/>
      <c r="BB341" s="31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</row>
    <row r="342" spans="1:66">
      <c r="A342" s="3"/>
      <c r="B342" s="3"/>
      <c r="C342" s="3"/>
      <c r="D342" s="3"/>
      <c r="E342" s="17"/>
      <c r="F342" s="17"/>
      <c r="G342" s="17"/>
      <c r="H342" s="17"/>
      <c r="I342" s="17"/>
      <c r="J342" s="17"/>
      <c r="K342" s="17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4"/>
      <c r="W342" s="3"/>
      <c r="X342" s="3"/>
      <c r="Y342" s="3"/>
      <c r="Z342" s="1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0"/>
      <c r="AM342" s="3"/>
      <c r="AN342" s="3"/>
      <c r="AO342" s="3"/>
      <c r="AP342" s="3"/>
      <c r="AQ342" s="3"/>
      <c r="AR342" s="3"/>
      <c r="AS342" s="3"/>
      <c r="AT342" s="3"/>
      <c r="AU342" s="3"/>
      <c r="AV342" s="34"/>
      <c r="AW342" s="34"/>
      <c r="AX342" s="31"/>
      <c r="AY342" s="31"/>
      <c r="AZ342" s="31"/>
      <c r="BA342" s="31"/>
      <c r="BB342" s="31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</row>
    <row r="343" spans="1:66">
      <c r="A343" s="3"/>
      <c r="B343" s="3"/>
      <c r="C343" s="3"/>
      <c r="D343" s="3"/>
      <c r="E343" s="17"/>
      <c r="F343" s="17"/>
      <c r="G343" s="17"/>
      <c r="H343" s="17"/>
      <c r="I343" s="17"/>
      <c r="J343" s="17"/>
      <c r="K343" s="17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4"/>
      <c r="W343" s="3"/>
      <c r="X343" s="3"/>
      <c r="Y343" s="3"/>
      <c r="Z343" s="1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0"/>
      <c r="AM343" s="3"/>
      <c r="AN343" s="3"/>
      <c r="AO343" s="3"/>
      <c r="AP343" s="3"/>
      <c r="AQ343" s="3"/>
      <c r="AR343" s="3"/>
      <c r="AS343" s="3"/>
      <c r="AT343" s="3"/>
      <c r="AU343" s="3"/>
      <c r="AV343" s="34"/>
      <c r="AW343" s="34"/>
      <c r="AX343" s="31"/>
      <c r="AY343" s="31"/>
      <c r="AZ343" s="31"/>
      <c r="BA343" s="31"/>
      <c r="BB343" s="31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</row>
    <row r="344" spans="1:66">
      <c r="A344" s="3"/>
      <c r="B344" s="3"/>
      <c r="C344" s="3"/>
      <c r="D344" s="3"/>
      <c r="E344" s="17"/>
      <c r="F344" s="17"/>
      <c r="G344" s="17"/>
      <c r="H344" s="17"/>
      <c r="I344" s="17"/>
      <c r="J344" s="17"/>
      <c r="K344" s="17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4"/>
      <c r="W344" s="3"/>
      <c r="X344" s="3"/>
      <c r="Y344" s="3"/>
      <c r="Z344" s="1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0"/>
      <c r="AM344" s="3"/>
      <c r="AN344" s="3"/>
      <c r="AO344" s="3"/>
      <c r="AP344" s="3"/>
      <c r="AQ344" s="3"/>
      <c r="AR344" s="3"/>
      <c r="AS344" s="3"/>
      <c r="AT344" s="3"/>
      <c r="AU344" s="3"/>
      <c r="AV344" s="34"/>
      <c r="AW344" s="34"/>
      <c r="AX344" s="31"/>
      <c r="AY344" s="31"/>
      <c r="AZ344" s="31"/>
      <c r="BA344" s="31"/>
      <c r="BB344" s="31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</row>
    <row r="345" spans="1:66">
      <c r="A345" s="3"/>
      <c r="B345" s="3"/>
      <c r="C345" s="3"/>
      <c r="D345" s="3"/>
      <c r="E345" s="17"/>
      <c r="F345" s="17"/>
      <c r="G345" s="17"/>
      <c r="H345" s="17"/>
      <c r="I345" s="17"/>
      <c r="J345" s="17"/>
      <c r="K345" s="17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4"/>
      <c r="W345" s="3"/>
      <c r="X345" s="3"/>
      <c r="Y345" s="3"/>
      <c r="Z345" s="1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0"/>
      <c r="AM345" s="3"/>
      <c r="AN345" s="3"/>
      <c r="AO345" s="3"/>
      <c r="AP345" s="3"/>
      <c r="AQ345" s="3"/>
      <c r="AR345" s="3"/>
      <c r="AS345" s="3"/>
      <c r="AT345" s="3"/>
      <c r="AU345" s="3"/>
      <c r="AV345" s="34"/>
      <c r="AW345" s="34"/>
      <c r="AX345" s="31"/>
      <c r="AY345" s="31"/>
      <c r="AZ345" s="31"/>
      <c r="BA345" s="31"/>
      <c r="BB345" s="31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</row>
    <row r="346" spans="1:66">
      <c r="A346" s="3"/>
      <c r="B346" s="3"/>
      <c r="C346" s="3"/>
      <c r="D346" s="3"/>
      <c r="E346" s="17"/>
      <c r="F346" s="17"/>
      <c r="G346" s="17"/>
      <c r="H346" s="17"/>
      <c r="I346" s="17"/>
      <c r="J346" s="17"/>
      <c r="K346" s="17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4"/>
      <c r="W346" s="3"/>
      <c r="X346" s="3"/>
      <c r="Y346" s="3"/>
      <c r="Z346" s="1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0"/>
      <c r="AM346" s="3"/>
      <c r="AN346" s="3"/>
      <c r="AO346" s="3"/>
      <c r="AP346" s="3"/>
      <c r="AQ346" s="3"/>
      <c r="AR346" s="3"/>
      <c r="AS346" s="3"/>
      <c r="AT346" s="3"/>
      <c r="AU346" s="3"/>
      <c r="AV346" s="34"/>
      <c r="AW346" s="34"/>
      <c r="AX346" s="31"/>
      <c r="AY346" s="31"/>
      <c r="AZ346" s="31"/>
      <c r="BA346" s="31"/>
      <c r="BB346" s="31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</row>
    <row r="347" spans="1:66">
      <c r="A347" s="3"/>
      <c r="B347" s="3"/>
      <c r="C347" s="3"/>
      <c r="D347" s="3"/>
      <c r="E347" s="17"/>
      <c r="F347" s="17"/>
      <c r="G347" s="17"/>
      <c r="H347" s="17"/>
      <c r="I347" s="17"/>
      <c r="J347" s="17"/>
      <c r="K347" s="17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4"/>
      <c r="W347" s="3"/>
      <c r="X347" s="3"/>
      <c r="Y347" s="3"/>
      <c r="Z347" s="1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0"/>
      <c r="AM347" s="3"/>
      <c r="AN347" s="3"/>
      <c r="AO347" s="3"/>
      <c r="AP347" s="3"/>
      <c r="AQ347" s="3"/>
      <c r="AR347" s="3"/>
      <c r="AS347" s="3"/>
      <c r="AT347" s="3"/>
      <c r="AU347" s="3"/>
      <c r="AV347" s="34"/>
      <c r="AW347" s="34"/>
      <c r="AX347" s="31"/>
      <c r="AY347" s="31"/>
      <c r="AZ347" s="31"/>
      <c r="BA347" s="31"/>
      <c r="BB347" s="31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</row>
    <row r="348" spans="1:66">
      <c r="A348" s="3"/>
      <c r="B348" s="3"/>
      <c r="C348" s="3"/>
      <c r="D348" s="3"/>
      <c r="E348" s="17"/>
      <c r="F348" s="17"/>
      <c r="G348" s="17"/>
      <c r="H348" s="17"/>
      <c r="I348" s="17"/>
      <c r="J348" s="17"/>
      <c r="K348" s="17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4"/>
      <c r="W348" s="3"/>
      <c r="X348" s="3"/>
      <c r="Y348" s="3"/>
      <c r="Z348" s="1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0"/>
      <c r="AM348" s="3"/>
      <c r="AN348" s="3"/>
      <c r="AO348" s="3"/>
      <c r="AP348" s="3"/>
      <c r="AQ348" s="3"/>
      <c r="AR348" s="3"/>
      <c r="AS348" s="3"/>
      <c r="AT348" s="3"/>
      <c r="AU348" s="3"/>
      <c r="AV348" s="34"/>
      <c r="AW348" s="34"/>
      <c r="AX348" s="31"/>
      <c r="AY348" s="31"/>
      <c r="AZ348" s="31"/>
      <c r="BA348" s="31"/>
      <c r="BB348" s="31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</row>
    <row r="349" spans="1:66">
      <c r="A349" s="3"/>
      <c r="B349" s="3"/>
      <c r="C349" s="3"/>
      <c r="D349" s="3"/>
      <c r="E349" s="17"/>
      <c r="F349" s="17"/>
      <c r="G349" s="17"/>
      <c r="H349" s="17"/>
      <c r="I349" s="17"/>
      <c r="J349" s="17"/>
      <c r="K349" s="17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4"/>
      <c r="W349" s="3"/>
      <c r="X349" s="3"/>
      <c r="Y349" s="3"/>
      <c r="Z349" s="1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0"/>
      <c r="AM349" s="3"/>
      <c r="AN349" s="3"/>
      <c r="AO349" s="3"/>
      <c r="AP349" s="3"/>
      <c r="AQ349" s="3"/>
      <c r="AR349" s="3"/>
      <c r="AS349" s="3"/>
      <c r="AT349" s="3"/>
      <c r="AU349" s="3"/>
      <c r="AV349" s="34"/>
      <c r="AW349" s="34"/>
      <c r="AX349" s="31"/>
      <c r="AY349" s="31"/>
      <c r="AZ349" s="31"/>
      <c r="BA349" s="31"/>
      <c r="BB349" s="31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</row>
    <row r="350" spans="1:66">
      <c r="A350" s="3"/>
      <c r="B350" s="3"/>
      <c r="C350" s="3"/>
      <c r="D350" s="3"/>
      <c r="E350" s="17"/>
      <c r="F350" s="17"/>
      <c r="G350" s="17"/>
      <c r="H350" s="17"/>
      <c r="I350" s="17"/>
      <c r="J350" s="17"/>
      <c r="K350" s="17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4"/>
      <c r="W350" s="3"/>
      <c r="X350" s="3"/>
      <c r="Y350" s="3"/>
      <c r="Z350" s="1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0"/>
      <c r="AM350" s="3"/>
      <c r="AN350" s="3"/>
      <c r="AO350" s="3"/>
      <c r="AP350" s="3"/>
      <c r="AQ350" s="3"/>
      <c r="AR350" s="3"/>
      <c r="AS350" s="3"/>
      <c r="AT350" s="3"/>
      <c r="AU350" s="3"/>
      <c r="AV350" s="34"/>
      <c r="AW350" s="34"/>
      <c r="AX350" s="31"/>
      <c r="AY350" s="31"/>
      <c r="AZ350" s="31"/>
      <c r="BA350" s="31"/>
      <c r="BB350" s="31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</row>
    <row r="351" spans="1:66">
      <c r="A351" s="3"/>
      <c r="B351" s="3"/>
      <c r="C351" s="3"/>
      <c r="D351" s="3"/>
      <c r="E351" s="17"/>
      <c r="F351" s="17"/>
      <c r="G351" s="17"/>
      <c r="H351" s="17"/>
      <c r="I351" s="17"/>
      <c r="J351" s="17"/>
      <c r="K351" s="17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4"/>
      <c r="W351" s="3"/>
      <c r="X351" s="3"/>
      <c r="Y351" s="3"/>
      <c r="Z351" s="1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0"/>
      <c r="AM351" s="3"/>
      <c r="AN351" s="3"/>
      <c r="AO351" s="3"/>
      <c r="AP351" s="3"/>
      <c r="AQ351" s="3"/>
      <c r="AR351" s="3"/>
      <c r="AS351" s="3"/>
      <c r="AT351" s="3"/>
      <c r="AU351" s="3"/>
      <c r="AV351" s="34"/>
      <c r="AW351" s="34"/>
      <c r="AX351" s="31"/>
      <c r="AY351" s="31"/>
      <c r="AZ351" s="31"/>
      <c r="BA351" s="31"/>
      <c r="BB351" s="31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</row>
    <row r="352" spans="1:66">
      <c r="A352" s="3"/>
      <c r="B352" s="3"/>
      <c r="C352" s="3"/>
      <c r="D352" s="3"/>
      <c r="E352" s="17"/>
      <c r="F352" s="17"/>
      <c r="G352" s="17"/>
      <c r="H352" s="17"/>
      <c r="I352" s="17"/>
      <c r="J352" s="17"/>
      <c r="K352" s="17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4"/>
      <c r="W352" s="3"/>
      <c r="X352" s="3"/>
      <c r="Y352" s="3"/>
      <c r="Z352" s="1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0"/>
      <c r="AM352" s="3"/>
      <c r="AN352" s="3"/>
      <c r="AO352" s="3"/>
      <c r="AP352" s="3"/>
      <c r="AQ352" s="3"/>
      <c r="AR352" s="3"/>
      <c r="AS352" s="3"/>
      <c r="AT352" s="3"/>
      <c r="AU352" s="3"/>
      <c r="AV352" s="34"/>
      <c r="AW352" s="34"/>
      <c r="AX352" s="31"/>
      <c r="AY352" s="31"/>
      <c r="AZ352" s="31"/>
      <c r="BA352" s="31"/>
      <c r="BB352" s="31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</row>
    <row r="353" spans="1:66">
      <c r="A353" s="3"/>
      <c r="B353" s="3"/>
      <c r="C353" s="3"/>
      <c r="D353" s="3"/>
      <c r="E353" s="17"/>
      <c r="F353" s="17"/>
      <c r="G353" s="17"/>
      <c r="H353" s="17"/>
      <c r="I353" s="17"/>
      <c r="J353" s="17"/>
      <c r="K353" s="17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4"/>
      <c r="W353" s="3"/>
      <c r="X353" s="3"/>
      <c r="Y353" s="3"/>
      <c r="Z353" s="1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0"/>
      <c r="AM353" s="3"/>
      <c r="AN353" s="3"/>
      <c r="AO353" s="3"/>
      <c r="AP353" s="3"/>
      <c r="AQ353" s="3"/>
      <c r="AR353" s="3"/>
      <c r="AS353" s="3"/>
      <c r="AT353" s="3"/>
      <c r="AU353" s="3"/>
      <c r="AV353" s="34"/>
      <c r="AW353" s="34"/>
      <c r="AX353" s="31"/>
      <c r="AY353" s="31"/>
      <c r="AZ353" s="31"/>
      <c r="BA353" s="31"/>
      <c r="BB353" s="31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</row>
    <row r="354" spans="1:66">
      <c r="A354" s="3"/>
      <c r="B354" s="3"/>
      <c r="C354" s="3"/>
      <c r="D354" s="3"/>
      <c r="E354" s="17"/>
      <c r="F354" s="17"/>
      <c r="G354" s="17"/>
      <c r="H354" s="17"/>
      <c r="I354" s="17"/>
      <c r="J354" s="17"/>
      <c r="K354" s="17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4"/>
      <c r="W354" s="3"/>
      <c r="X354" s="3"/>
      <c r="Y354" s="3"/>
      <c r="Z354" s="1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0"/>
      <c r="AM354" s="3"/>
      <c r="AN354" s="3"/>
      <c r="AO354" s="3"/>
      <c r="AP354" s="3"/>
      <c r="AQ354" s="3"/>
      <c r="AR354" s="3"/>
      <c r="AS354" s="3"/>
      <c r="AT354" s="3"/>
      <c r="AU354" s="3"/>
      <c r="AV354" s="34"/>
      <c r="AW354" s="34"/>
      <c r="AX354" s="31"/>
      <c r="AY354" s="31"/>
      <c r="AZ354" s="31"/>
      <c r="BA354" s="31"/>
      <c r="BB354" s="31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</row>
    <row r="355" spans="1:66">
      <c r="A355" s="3"/>
      <c r="B355" s="3"/>
      <c r="C355" s="3"/>
      <c r="D355" s="3"/>
      <c r="E355" s="17"/>
      <c r="F355" s="17"/>
      <c r="G355" s="17"/>
      <c r="H355" s="17"/>
      <c r="I355" s="17"/>
      <c r="J355" s="17"/>
      <c r="K355" s="17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4"/>
      <c r="W355" s="3"/>
      <c r="X355" s="3"/>
      <c r="Y355" s="3"/>
      <c r="Z355" s="1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0"/>
      <c r="AM355" s="3"/>
      <c r="AN355" s="3"/>
      <c r="AO355" s="3"/>
      <c r="AP355" s="3"/>
      <c r="AQ355" s="3"/>
      <c r="AR355" s="3"/>
      <c r="AS355" s="3"/>
      <c r="AT355" s="3"/>
      <c r="AU355" s="3"/>
      <c r="AV355" s="34"/>
      <c r="AW355" s="34"/>
      <c r="AX355" s="31"/>
      <c r="AY355" s="31"/>
      <c r="AZ355" s="31"/>
      <c r="BA355" s="31"/>
      <c r="BB355" s="31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</row>
    <row r="356" spans="1:66">
      <c r="A356" s="3"/>
      <c r="B356" s="3"/>
      <c r="C356" s="3"/>
      <c r="D356" s="3"/>
      <c r="E356" s="17"/>
      <c r="F356" s="17"/>
      <c r="G356" s="17"/>
      <c r="H356" s="17"/>
      <c r="I356" s="17"/>
      <c r="J356" s="17"/>
      <c r="K356" s="17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4"/>
      <c r="W356" s="3"/>
      <c r="X356" s="3"/>
      <c r="Y356" s="3"/>
      <c r="Z356" s="1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0"/>
      <c r="AM356" s="3"/>
      <c r="AN356" s="3"/>
      <c r="AO356" s="3"/>
      <c r="AP356" s="3"/>
      <c r="AQ356" s="3"/>
      <c r="AR356" s="3"/>
      <c r="AS356" s="3"/>
      <c r="AT356" s="3"/>
      <c r="AU356" s="3"/>
      <c r="AV356" s="34"/>
      <c r="AW356" s="34"/>
      <c r="AX356" s="31"/>
      <c r="AY356" s="31"/>
      <c r="AZ356" s="31"/>
      <c r="BA356" s="31"/>
      <c r="BB356" s="31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</row>
    <row r="357" spans="1:66">
      <c r="A357" s="3"/>
      <c r="B357" s="3"/>
      <c r="C357" s="3"/>
      <c r="D357" s="3"/>
      <c r="E357" s="17"/>
      <c r="F357" s="17"/>
      <c r="G357" s="17"/>
      <c r="H357" s="17"/>
      <c r="I357" s="17"/>
      <c r="J357" s="17"/>
      <c r="K357" s="17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4"/>
      <c r="W357" s="3"/>
      <c r="X357" s="3"/>
      <c r="Y357" s="3"/>
      <c r="Z357" s="1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0"/>
      <c r="AM357" s="3"/>
      <c r="AN357" s="3"/>
      <c r="AO357" s="3"/>
      <c r="AP357" s="3"/>
      <c r="AQ357" s="3"/>
      <c r="AR357" s="3"/>
      <c r="AS357" s="3"/>
      <c r="AT357" s="3"/>
      <c r="AU357" s="3"/>
      <c r="AV357" s="34"/>
      <c r="AW357" s="34"/>
      <c r="AX357" s="31"/>
      <c r="AY357" s="31"/>
      <c r="AZ357" s="31"/>
      <c r="BA357" s="31"/>
      <c r="BB357" s="31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</row>
    <row r="358" spans="1:66">
      <c r="A358" s="3"/>
      <c r="B358" s="3"/>
      <c r="C358" s="3"/>
      <c r="D358" s="3"/>
      <c r="E358" s="17"/>
      <c r="F358" s="17"/>
      <c r="G358" s="17"/>
      <c r="H358" s="17"/>
      <c r="I358" s="17"/>
      <c r="J358" s="17"/>
      <c r="K358" s="17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4"/>
      <c r="W358" s="3"/>
      <c r="X358" s="3"/>
      <c r="Y358" s="3"/>
      <c r="Z358" s="1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0"/>
      <c r="AM358" s="3"/>
      <c r="AN358" s="3"/>
      <c r="AO358" s="3"/>
      <c r="AP358" s="3"/>
      <c r="AQ358" s="3"/>
      <c r="AR358" s="3"/>
      <c r="AS358" s="3"/>
      <c r="AT358" s="3"/>
      <c r="AU358" s="3"/>
      <c r="AV358" s="34"/>
      <c r="AW358" s="34"/>
      <c r="AX358" s="31"/>
      <c r="AY358" s="31"/>
      <c r="AZ358" s="31"/>
      <c r="BA358" s="31"/>
      <c r="BB358" s="31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</row>
    <row r="359" spans="1:66">
      <c r="A359" s="3"/>
      <c r="B359" s="3"/>
      <c r="C359" s="3"/>
      <c r="D359" s="3"/>
      <c r="E359" s="17"/>
      <c r="F359" s="17"/>
      <c r="G359" s="17"/>
      <c r="H359" s="17"/>
      <c r="I359" s="17"/>
      <c r="J359" s="17"/>
      <c r="K359" s="17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4"/>
      <c r="W359" s="3"/>
      <c r="X359" s="3"/>
      <c r="Y359" s="3"/>
      <c r="Z359" s="1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0"/>
      <c r="AM359" s="3"/>
      <c r="AN359" s="3"/>
      <c r="AO359" s="3"/>
      <c r="AP359" s="3"/>
      <c r="AQ359" s="3"/>
      <c r="AR359" s="3"/>
      <c r="AS359" s="3"/>
      <c r="AT359" s="3"/>
      <c r="AU359" s="3"/>
      <c r="AV359" s="34"/>
      <c r="AW359" s="34"/>
      <c r="AX359" s="31"/>
      <c r="AY359" s="31"/>
      <c r="AZ359" s="31"/>
      <c r="BA359" s="31"/>
      <c r="BB359" s="31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</row>
    <row r="360" spans="1:66">
      <c r="A360" s="3"/>
      <c r="B360" s="3"/>
      <c r="C360" s="3"/>
      <c r="D360" s="3"/>
      <c r="E360" s="17"/>
      <c r="F360" s="17"/>
      <c r="G360" s="17"/>
      <c r="H360" s="17"/>
      <c r="I360" s="17"/>
      <c r="J360" s="17"/>
      <c r="K360" s="17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4"/>
      <c r="W360" s="3"/>
      <c r="X360" s="3"/>
      <c r="Y360" s="3"/>
      <c r="Z360" s="1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0"/>
      <c r="AM360" s="3"/>
      <c r="AN360" s="3"/>
      <c r="AO360" s="3"/>
      <c r="AP360" s="3"/>
      <c r="AQ360" s="3"/>
      <c r="AR360" s="3"/>
      <c r="AS360" s="3"/>
      <c r="AT360" s="3"/>
      <c r="AU360" s="3"/>
      <c r="AV360" s="34"/>
      <c r="AW360" s="34"/>
      <c r="AX360" s="31"/>
      <c r="AY360" s="31"/>
      <c r="AZ360" s="31"/>
      <c r="BA360" s="31"/>
      <c r="BB360" s="31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</row>
    <row r="361" spans="1:66">
      <c r="A361" s="3"/>
      <c r="B361" s="3"/>
      <c r="C361" s="3"/>
      <c r="D361" s="3"/>
      <c r="E361" s="17"/>
      <c r="F361" s="17"/>
      <c r="G361" s="17"/>
      <c r="H361" s="17"/>
      <c r="I361" s="17"/>
      <c r="J361" s="17"/>
      <c r="K361" s="17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4"/>
      <c r="W361" s="3"/>
      <c r="X361" s="3"/>
      <c r="Y361" s="3"/>
      <c r="Z361" s="1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0"/>
      <c r="AM361" s="3"/>
      <c r="AN361" s="3"/>
      <c r="AO361" s="3"/>
      <c r="AP361" s="3"/>
      <c r="AQ361" s="3"/>
      <c r="AR361" s="3"/>
      <c r="AS361" s="3"/>
      <c r="AT361" s="3"/>
      <c r="AU361" s="3"/>
      <c r="AV361" s="34"/>
      <c r="AW361" s="34"/>
      <c r="AX361" s="31"/>
      <c r="AY361" s="31"/>
      <c r="AZ361" s="31"/>
      <c r="BA361" s="31"/>
      <c r="BB361" s="31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</row>
    <row r="362" spans="1:66">
      <c r="A362" s="3"/>
      <c r="B362" s="3"/>
      <c r="C362" s="3"/>
      <c r="D362" s="3"/>
      <c r="E362" s="17"/>
      <c r="F362" s="17"/>
      <c r="G362" s="17"/>
      <c r="H362" s="17"/>
      <c r="I362" s="17"/>
      <c r="J362" s="17"/>
      <c r="K362" s="17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4"/>
      <c r="W362" s="3"/>
      <c r="X362" s="3"/>
      <c r="Y362" s="3"/>
      <c r="Z362" s="1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0"/>
      <c r="AM362" s="3"/>
      <c r="AN362" s="3"/>
      <c r="AO362" s="3"/>
      <c r="AP362" s="3"/>
      <c r="AQ362" s="3"/>
      <c r="AR362" s="3"/>
      <c r="AS362" s="3"/>
      <c r="AT362" s="3"/>
      <c r="AU362" s="3"/>
      <c r="AV362" s="34"/>
      <c r="AW362" s="34"/>
      <c r="AX362" s="31"/>
      <c r="AY362" s="31"/>
      <c r="AZ362" s="31"/>
      <c r="BA362" s="31"/>
      <c r="BB362" s="31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</row>
    <row r="363" spans="1:66">
      <c r="A363" s="3"/>
      <c r="B363" s="3"/>
      <c r="C363" s="3"/>
      <c r="D363" s="3"/>
      <c r="E363" s="17"/>
      <c r="F363" s="17"/>
      <c r="G363" s="17"/>
      <c r="H363" s="17"/>
      <c r="I363" s="17"/>
      <c r="J363" s="17"/>
      <c r="K363" s="17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4"/>
      <c r="W363" s="3"/>
      <c r="X363" s="3"/>
      <c r="Y363" s="3"/>
      <c r="Z363" s="1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0"/>
      <c r="AM363" s="3"/>
      <c r="AN363" s="3"/>
      <c r="AO363" s="3"/>
      <c r="AP363" s="3"/>
      <c r="AQ363" s="3"/>
      <c r="AR363" s="3"/>
      <c r="AS363" s="3"/>
      <c r="AT363" s="3"/>
      <c r="AU363" s="3"/>
      <c r="AV363" s="34"/>
      <c r="AW363" s="34"/>
      <c r="AX363" s="31"/>
      <c r="AY363" s="31"/>
      <c r="AZ363" s="31"/>
      <c r="BA363" s="31"/>
      <c r="BB363" s="31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</row>
    <row r="364" spans="1:66">
      <c r="A364" s="3"/>
      <c r="B364" s="3"/>
      <c r="C364" s="3"/>
      <c r="D364" s="3"/>
      <c r="E364" s="17"/>
      <c r="F364" s="17"/>
      <c r="G364" s="17"/>
      <c r="H364" s="17"/>
      <c r="I364" s="17"/>
      <c r="J364" s="17"/>
      <c r="K364" s="17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4"/>
      <c r="W364" s="3"/>
      <c r="X364" s="3"/>
      <c r="Y364" s="3"/>
      <c r="Z364" s="1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0"/>
      <c r="AM364" s="3"/>
      <c r="AN364" s="3"/>
      <c r="AO364" s="3"/>
      <c r="AP364" s="3"/>
      <c r="AQ364" s="3"/>
      <c r="AR364" s="3"/>
      <c r="AS364" s="3"/>
      <c r="AT364" s="3"/>
      <c r="AU364" s="3"/>
      <c r="AV364" s="34"/>
      <c r="AW364" s="34"/>
      <c r="AX364" s="31"/>
      <c r="AY364" s="31"/>
      <c r="AZ364" s="31"/>
      <c r="BA364" s="31"/>
      <c r="BB364" s="31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</row>
    <row r="365" spans="1:66">
      <c r="A365" s="3"/>
      <c r="B365" s="3"/>
      <c r="C365" s="3"/>
      <c r="D365" s="3"/>
      <c r="E365" s="17"/>
      <c r="F365" s="17"/>
      <c r="G365" s="17"/>
      <c r="H365" s="17"/>
      <c r="I365" s="17"/>
      <c r="J365" s="17"/>
      <c r="K365" s="17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4"/>
      <c r="W365" s="3"/>
      <c r="X365" s="3"/>
      <c r="Y365" s="3"/>
      <c r="Z365" s="1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0"/>
      <c r="AM365" s="3"/>
      <c r="AN365" s="3"/>
      <c r="AO365" s="3"/>
      <c r="AP365" s="3"/>
      <c r="AQ365" s="3"/>
      <c r="AR365" s="3"/>
      <c r="AS365" s="3"/>
      <c r="AT365" s="3"/>
      <c r="AU365" s="3"/>
      <c r="AV365" s="34"/>
      <c r="AW365" s="34"/>
      <c r="AX365" s="31"/>
      <c r="AY365" s="31"/>
      <c r="AZ365" s="31"/>
      <c r="BA365" s="31"/>
      <c r="BB365" s="31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</row>
    <row r="366" spans="1:66">
      <c r="A366" s="3"/>
      <c r="B366" s="3"/>
      <c r="C366" s="3"/>
      <c r="D366" s="3"/>
      <c r="E366" s="17"/>
      <c r="F366" s="17"/>
      <c r="G366" s="17"/>
      <c r="H366" s="17"/>
      <c r="I366" s="17"/>
      <c r="J366" s="17"/>
      <c r="K366" s="17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4"/>
      <c r="W366" s="3"/>
      <c r="X366" s="3"/>
      <c r="Y366" s="3"/>
      <c r="Z366" s="1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0"/>
      <c r="AM366" s="3"/>
      <c r="AN366" s="3"/>
      <c r="AO366" s="3"/>
      <c r="AP366" s="3"/>
      <c r="AQ366" s="3"/>
      <c r="AR366" s="3"/>
      <c r="AS366" s="3"/>
      <c r="AT366" s="3"/>
      <c r="AU366" s="3"/>
      <c r="AV366" s="34"/>
      <c r="AW366" s="34"/>
      <c r="AX366" s="31"/>
      <c r="AY366" s="31"/>
      <c r="AZ366" s="31"/>
      <c r="BA366" s="31"/>
      <c r="BB366" s="31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</row>
    <row r="367" spans="1:66">
      <c r="A367" s="3"/>
      <c r="B367" s="3"/>
      <c r="C367" s="3"/>
      <c r="D367" s="3"/>
      <c r="E367" s="17"/>
      <c r="F367" s="17"/>
      <c r="G367" s="17"/>
      <c r="H367" s="17"/>
      <c r="I367" s="17"/>
      <c r="J367" s="17"/>
      <c r="K367" s="17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4"/>
      <c r="W367" s="3"/>
      <c r="X367" s="3"/>
      <c r="Y367" s="3"/>
      <c r="Z367" s="1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0"/>
      <c r="AM367" s="3"/>
      <c r="AN367" s="3"/>
      <c r="AO367" s="3"/>
      <c r="AP367" s="3"/>
      <c r="AQ367" s="3"/>
      <c r="AR367" s="3"/>
      <c r="AS367" s="3"/>
      <c r="AT367" s="3"/>
      <c r="AU367" s="3"/>
      <c r="AV367" s="34"/>
      <c r="AW367" s="34"/>
      <c r="AX367" s="31"/>
      <c r="AY367" s="31"/>
      <c r="AZ367" s="31"/>
      <c r="BA367" s="31"/>
      <c r="BB367" s="31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</row>
    <row r="368" spans="1:66">
      <c r="A368" s="3"/>
      <c r="B368" s="3"/>
      <c r="C368" s="3"/>
      <c r="D368" s="3"/>
      <c r="E368" s="17"/>
      <c r="F368" s="17"/>
      <c r="G368" s="17"/>
      <c r="H368" s="17"/>
      <c r="I368" s="17"/>
      <c r="J368" s="17"/>
      <c r="K368" s="17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4"/>
      <c r="W368" s="3"/>
      <c r="X368" s="3"/>
      <c r="Y368" s="3"/>
      <c r="Z368" s="1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0"/>
      <c r="AM368" s="3"/>
      <c r="AN368" s="3"/>
      <c r="AO368" s="3"/>
      <c r="AP368" s="3"/>
      <c r="AQ368" s="3"/>
      <c r="AR368" s="3"/>
      <c r="AS368" s="3"/>
      <c r="AT368" s="3"/>
      <c r="AU368" s="3"/>
      <c r="AV368" s="34"/>
      <c r="AW368" s="34"/>
      <c r="AX368" s="31"/>
      <c r="AY368" s="31"/>
      <c r="AZ368" s="31"/>
      <c r="BA368" s="31"/>
      <c r="BB368" s="31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</row>
    <row r="369" spans="1:66">
      <c r="A369" s="3"/>
      <c r="B369" s="3"/>
      <c r="C369" s="3"/>
      <c r="D369" s="3"/>
      <c r="E369" s="17"/>
      <c r="F369" s="17"/>
      <c r="G369" s="17"/>
      <c r="H369" s="17"/>
      <c r="I369" s="17"/>
      <c r="J369" s="17"/>
      <c r="K369" s="17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4"/>
      <c r="W369" s="3"/>
      <c r="X369" s="3"/>
      <c r="Y369" s="3"/>
      <c r="Z369" s="1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0"/>
      <c r="AM369" s="3"/>
      <c r="AN369" s="3"/>
      <c r="AO369" s="3"/>
      <c r="AP369" s="3"/>
      <c r="AQ369" s="3"/>
      <c r="AR369" s="3"/>
      <c r="AS369" s="3"/>
      <c r="AT369" s="3"/>
      <c r="AU369" s="3"/>
      <c r="AV369" s="34"/>
      <c r="AW369" s="34"/>
      <c r="AX369" s="31"/>
      <c r="AY369" s="31"/>
      <c r="AZ369" s="31"/>
      <c r="BA369" s="31"/>
      <c r="BB369" s="31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</row>
    <row r="370" spans="1:66">
      <c r="A370" s="3"/>
      <c r="B370" s="3"/>
      <c r="C370" s="3"/>
      <c r="D370" s="3"/>
      <c r="E370" s="17"/>
      <c r="F370" s="17"/>
      <c r="G370" s="17"/>
      <c r="H370" s="17"/>
      <c r="I370" s="17"/>
      <c r="J370" s="17"/>
      <c r="K370" s="17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4"/>
      <c r="W370" s="3"/>
      <c r="X370" s="3"/>
      <c r="Y370" s="3"/>
      <c r="Z370" s="1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0"/>
      <c r="AM370" s="3"/>
      <c r="AN370" s="3"/>
      <c r="AO370" s="3"/>
      <c r="AP370" s="3"/>
      <c r="AQ370" s="3"/>
      <c r="AR370" s="3"/>
      <c r="AS370" s="3"/>
      <c r="AT370" s="3"/>
      <c r="AU370" s="3"/>
      <c r="AV370" s="34"/>
      <c r="AW370" s="34"/>
      <c r="AX370" s="31"/>
      <c r="AY370" s="31"/>
      <c r="AZ370" s="31"/>
      <c r="BA370" s="31"/>
      <c r="BB370" s="31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</row>
    <row r="371" spans="1:66">
      <c r="A371" s="3"/>
      <c r="B371" s="3"/>
      <c r="C371" s="3"/>
      <c r="D371" s="3"/>
      <c r="E371" s="17"/>
      <c r="F371" s="17"/>
      <c r="G371" s="17"/>
      <c r="H371" s="17"/>
      <c r="I371" s="17"/>
      <c r="J371" s="17"/>
      <c r="K371" s="17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4"/>
      <c r="W371" s="3"/>
      <c r="X371" s="3"/>
      <c r="Y371" s="3"/>
      <c r="Z371" s="1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0"/>
      <c r="AM371" s="3"/>
      <c r="AN371" s="3"/>
      <c r="AO371" s="3"/>
      <c r="AP371" s="3"/>
      <c r="AQ371" s="3"/>
      <c r="AR371" s="3"/>
      <c r="AS371" s="3"/>
      <c r="AT371" s="3"/>
      <c r="AU371" s="3"/>
      <c r="AV371" s="34"/>
      <c r="AW371" s="34"/>
      <c r="AX371" s="31"/>
      <c r="AY371" s="31"/>
      <c r="AZ371" s="31"/>
      <c r="BA371" s="31"/>
      <c r="BB371" s="31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</row>
    <row r="372" spans="1:66">
      <c r="A372" s="3"/>
      <c r="B372" s="3"/>
      <c r="C372" s="3"/>
      <c r="D372" s="3"/>
      <c r="E372" s="17"/>
      <c r="F372" s="17"/>
      <c r="G372" s="17"/>
      <c r="H372" s="17"/>
      <c r="I372" s="17"/>
      <c r="J372" s="17"/>
      <c r="K372" s="17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4"/>
      <c r="W372" s="3"/>
      <c r="X372" s="3"/>
      <c r="Y372" s="3"/>
      <c r="Z372" s="1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0"/>
      <c r="AM372" s="3"/>
      <c r="AN372" s="3"/>
      <c r="AO372" s="3"/>
      <c r="AP372" s="3"/>
      <c r="AQ372" s="3"/>
      <c r="AR372" s="3"/>
      <c r="AS372" s="3"/>
      <c r="AT372" s="3"/>
      <c r="AU372" s="3"/>
      <c r="AV372" s="34"/>
      <c r="AW372" s="34"/>
      <c r="AX372" s="31"/>
      <c r="AY372" s="31"/>
      <c r="AZ372" s="31"/>
      <c r="BA372" s="31"/>
      <c r="BB372" s="31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</row>
    <row r="373" spans="1:66">
      <c r="A373" s="3"/>
      <c r="B373" s="3"/>
      <c r="C373" s="3"/>
      <c r="D373" s="3"/>
      <c r="E373" s="17"/>
      <c r="F373" s="17"/>
      <c r="G373" s="17"/>
      <c r="H373" s="17"/>
      <c r="I373" s="17"/>
      <c r="J373" s="17"/>
      <c r="K373" s="17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4"/>
      <c r="W373" s="3"/>
      <c r="X373" s="3"/>
      <c r="Y373" s="3"/>
      <c r="Z373" s="1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0"/>
      <c r="AM373" s="3"/>
      <c r="AN373" s="3"/>
      <c r="AO373" s="3"/>
      <c r="AP373" s="3"/>
      <c r="AQ373" s="3"/>
      <c r="AR373" s="3"/>
      <c r="AS373" s="3"/>
      <c r="AT373" s="3"/>
      <c r="AU373" s="3"/>
      <c r="AV373" s="34"/>
      <c r="AW373" s="34"/>
      <c r="AX373" s="31"/>
      <c r="AY373" s="31"/>
      <c r="AZ373" s="31"/>
      <c r="BA373" s="31"/>
      <c r="BB373" s="31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</row>
    <row r="374" spans="1:66">
      <c r="A374" s="3"/>
      <c r="B374" s="3"/>
      <c r="C374" s="3"/>
      <c r="D374" s="3"/>
      <c r="E374" s="17"/>
      <c r="F374" s="17"/>
      <c r="G374" s="17"/>
      <c r="H374" s="17"/>
      <c r="I374" s="17"/>
      <c r="J374" s="17"/>
      <c r="K374" s="17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4"/>
      <c r="W374" s="3"/>
      <c r="X374" s="3"/>
      <c r="Y374" s="3"/>
      <c r="Z374" s="1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0"/>
      <c r="AM374" s="3"/>
      <c r="AN374" s="3"/>
      <c r="AO374" s="3"/>
      <c r="AP374" s="3"/>
      <c r="AQ374" s="3"/>
      <c r="AR374" s="3"/>
      <c r="AS374" s="3"/>
      <c r="AT374" s="3"/>
      <c r="AU374" s="3"/>
      <c r="AV374" s="34"/>
      <c r="AW374" s="34"/>
      <c r="AX374" s="31"/>
      <c r="AY374" s="31"/>
      <c r="AZ374" s="31"/>
      <c r="BA374" s="31"/>
      <c r="BB374" s="31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</row>
    <row r="375" spans="1:66">
      <c r="A375" s="3"/>
      <c r="B375" s="3"/>
      <c r="C375" s="3"/>
      <c r="D375" s="3"/>
      <c r="E375" s="17"/>
      <c r="F375" s="17"/>
      <c r="G375" s="17"/>
      <c r="H375" s="17"/>
      <c r="I375" s="17"/>
      <c r="J375" s="17"/>
      <c r="K375" s="17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4"/>
      <c r="W375" s="3"/>
      <c r="X375" s="3"/>
      <c r="Y375" s="3"/>
      <c r="Z375" s="1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0"/>
      <c r="AM375" s="3"/>
      <c r="AN375" s="3"/>
      <c r="AO375" s="3"/>
      <c r="AP375" s="3"/>
      <c r="AQ375" s="3"/>
      <c r="AR375" s="3"/>
      <c r="AS375" s="3"/>
      <c r="AT375" s="3"/>
      <c r="AU375" s="3"/>
      <c r="AV375" s="34"/>
      <c r="AW375" s="34"/>
      <c r="AX375" s="31"/>
      <c r="AY375" s="31"/>
      <c r="AZ375" s="31"/>
      <c r="BA375" s="31"/>
      <c r="BB375" s="31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</row>
    <row r="376" spans="1:66">
      <c r="A376" s="3"/>
      <c r="B376" s="3"/>
      <c r="C376" s="3"/>
      <c r="D376" s="3"/>
      <c r="E376" s="17"/>
      <c r="F376" s="17"/>
      <c r="G376" s="17"/>
      <c r="H376" s="17"/>
      <c r="I376" s="17"/>
      <c r="J376" s="17"/>
      <c r="K376" s="17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4"/>
      <c r="W376" s="3"/>
      <c r="X376" s="3"/>
      <c r="Y376" s="3"/>
      <c r="Z376" s="1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0"/>
      <c r="AM376" s="3"/>
      <c r="AN376" s="3"/>
      <c r="AO376" s="3"/>
      <c r="AP376" s="3"/>
      <c r="AQ376" s="3"/>
      <c r="AR376" s="3"/>
      <c r="AS376" s="3"/>
      <c r="AT376" s="3"/>
      <c r="AU376" s="3"/>
      <c r="AV376" s="34"/>
      <c r="AW376" s="34"/>
      <c r="AX376" s="31"/>
      <c r="AY376" s="31"/>
      <c r="AZ376" s="31"/>
      <c r="BA376" s="31"/>
      <c r="BB376" s="31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</row>
    <row r="377" spans="1:66">
      <c r="A377" s="3"/>
      <c r="B377" s="3"/>
      <c r="C377" s="3"/>
      <c r="D377" s="3"/>
      <c r="E377" s="17"/>
      <c r="F377" s="17"/>
      <c r="G377" s="17"/>
      <c r="H377" s="17"/>
      <c r="I377" s="17"/>
      <c r="J377" s="17"/>
      <c r="K377" s="17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4"/>
      <c r="W377" s="3"/>
      <c r="X377" s="3"/>
      <c r="Y377" s="3"/>
      <c r="Z377" s="1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0"/>
      <c r="AM377" s="3"/>
      <c r="AN377" s="3"/>
      <c r="AO377" s="3"/>
      <c r="AP377" s="3"/>
      <c r="AQ377" s="3"/>
      <c r="AR377" s="3"/>
      <c r="AS377" s="3"/>
      <c r="AT377" s="3"/>
      <c r="AU377" s="3"/>
      <c r="AV377" s="34"/>
      <c r="AW377" s="34"/>
      <c r="AX377" s="31"/>
      <c r="AY377" s="31"/>
      <c r="AZ377" s="31"/>
      <c r="BA377" s="31"/>
      <c r="BB377" s="31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</row>
    <row r="378" spans="1:66">
      <c r="A378" s="3"/>
      <c r="B378" s="3"/>
      <c r="C378" s="3"/>
      <c r="D378" s="3"/>
      <c r="E378" s="17"/>
      <c r="F378" s="17"/>
      <c r="G378" s="17"/>
      <c r="H378" s="17"/>
      <c r="I378" s="17"/>
      <c r="J378" s="17"/>
      <c r="K378" s="17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4"/>
      <c r="W378" s="3"/>
      <c r="X378" s="3"/>
      <c r="Y378" s="3"/>
      <c r="Z378" s="1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0"/>
      <c r="AM378" s="3"/>
      <c r="AN378" s="3"/>
      <c r="AO378" s="3"/>
      <c r="AP378" s="3"/>
      <c r="AQ378" s="3"/>
      <c r="AR378" s="3"/>
      <c r="AS378" s="3"/>
      <c r="AT378" s="3"/>
      <c r="AU378" s="3"/>
      <c r="AV378" s="34"/>
      <c r="AW378" s="34"/>
      <c r="AX378" s="31"/>
      <c r="AY378" s="31"/>
      <c r="AZ378" s="31"/>
      <c r="BA378" s="31"/>
      <c r="BB378" s="31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</row>
    <row r="379" spans="1:66">
      <c r="A379" s="3"/>
      <c r="B379" s="3"/>
      <c r="C379" s="3"/>
      <c r="D379" s="3"/>
      <c r="E379" s="17"/>
      <c r="F379" s="17"/>
      <c r="G379" s="17"/>
      <c r="H379" s="17"/>
      <c r="I379" s="17"/>
      <c r="J379" s="17"/>
      <c r="K379" s="17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4"/>
      <c r="W379" s="3"/>
      <c r="X379" s="3"/>
      <c r="Y379" s="3"/>
      <c r="Z379" s="1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0"/>
      <c r="AM379" s="3"/>
      <c r="AN379" s="3"/>
      <c r="AO379" s="3"/>
      <c r="AP379" s="3"/>
      <c r="AQ379" s="3"/>
      <c r="AR379" s="3"/>
      <c r="AS379" s="3"/>
      <c r="AT379" s="3"/>
      <c r="AU379" s="3"/>
      <c r="AV379" s="34"/>
      <c r="AW379" s="34"/>
      <c r="AX379" s="31"/>
      <c r="AY379" s="31"/>
      <c r="AZ379" s="31"/>
      <c r="BA379" s="31"/>
      <c r="BB379" s="31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</row>
    <row r="380" spans="1:66">
      <c r="A380" s="3"/>
      <c r="B380" s="3"/>
      <c r="C380" s="3"/>
      <c r="D380" s="3"/>
      <c r="E380" s="17"/>
      <c r="F380" s="17"/>
      <c r="G380" s="17"/>
      <c r="H380" s="17"/>
      <c r="I380" s="17"/>
      <c r="J380" s="17"/>
      <c r="K380" s="17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4"/>
      <c r="W380" s="3"/>
      <c r="X380" s="3"/>
      <c r="Y380" s="3"/>
      <c r="Z380" s="1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0"/>
      <c r="AM380" s="3"/>
      <c r="AN380" s="3"/>
      <c r="AO380" s="3"/>
      <c r="AP380" s="3"/>
      <c r="AQ380" s="3"/>
      <c r="AR380" s="3"/>
      <c r="AS380" s="3"/>
      <c r="AT380" s="3"/>
      <c r="AU380" s="3"/>
      <c r="AV380" s="34"/>
      <c r="AW380" s="34"/>
      <c r="AX380" s="31"/>
      <c r="AY380" s="31"/>
      <c r="AZ380" s="31"/>
      <c r="BA380" s="31"/>
      <c r="BB380" s="31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</row>
    <row r="381" spans="1:66">
      <c r="A381" s="3"/>
      <c r="B381" s="3"/>
      <c r="C381" s="3"/>
      <c r="D381" s="3"/>
      <c r="E381" s="17"/>
      <c r="F381" s="17"/>
      <c r="G381" s="17"/>
      <c r="H381" s="17"/>
      <c r="I381" s="17"/>
      <c r="J381" s="17"/>
      <c r="K381" s="17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4"/>
      <c r="W381" s="3"/>
      <c r="X381" s="3"/>
      <c r="Y381" s="3"/>
      <c r="Z381" s="1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0"/>
      <c r="AM381" s="3"/>
      <c r="AN381" s="3"/>
      <c r="AO381" s="3"/>
      <c r="AP381" s="3"/>
      <c r="AQ381" s="3"/>
      <c r="AR381" s="3"/>
      <c r="AS381" s="3"/>
      <c r="AT381" s="3"/>
      <c r="AU381" s="3"/>
      <c r="AV381" s="34"/>
      <c r="AW381" s="34"/>
      <c r="AX381" s="31"/>
      <c r="AY381" s="31"/>
      <c r="AZ381" s="31"/>
      <c r="BA381" s="31"/>
      <c r="BB381" s="31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</row>
    <row r="382" spans="1:66">
      <c r="A382" s="3"/>
      <c r="B382" s="3"/>
      <c r="C382" s="3"/>
      <c r="D382" s="3"/>
      <c r="E382" s="17"/>
      <c r="F382" s="17"/>
      <c r="G382" s="17"/>
      <c r="H382" s="17"/>
      <c r="I382" s="17"/>
      <c r="J382" s="17"/>
      <c r="K382" s="17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4"/>
      <c r="W382" s="3"/>
      <c r="X382" s="3"/>
      <c r="Y382" s="3"/>
      <c r="Z382" s="1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0"/>
      <c r="AM382" s="3"/>
      <c r="AN382" s="3"/>
      <c r="AO382" s="3"/>
      <c r="AP382" s="3"/>
      <c r="AQ382" s="3"/>
      <c r="AR382" s="3"/>
      <c r="AS382" s="3"/>
      <c r="AT382" s="3"/>
      <c r="AU382" s="3"/>
      <c r="AV382" s="34"/>
      <c r="AW382" s="34"/>
      <c r="AX382" s="31"/>
      <c r="AY382" s="31"/>
      <c r="AZ382" s="31"/>
      <c r="BA382" s="31"/>
      <c r="BB382" s="31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</row>
    <row r="383" spans="1:66">
      <c r="A383" s="3"/>
      <c r="B383" s="3"/>
      <c r="C383" s="3"/>
      <c r="D383" s="3"/>
      <c r="E383" s="17"/>
      <c r="F383" s="17"/>
      <c r="G383" s="17"/>
      <c r="H383" s="17"/>
      <c r="I383" s="17"/>
      <c r="J383" s="17"/>
      <c r="K383" s="17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4"/>
      <c r="W383" s="3"/>
      <c r="X383" s="3"/>
      <c r="Y383" s="3"/>
      <c r="Z383" s="1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0"/>
      <c r="AM383" s="3"/>
      <c r="AN383" s="3"/>
      <c r="AO383" s="3"/>
      <c r="AP383" s="3"/>
      <c r="AQ383" s="3"/>
      <c r="AR383" s="3"/>
      <c r="AS383" s="3"/>
      <c r="AT383" s="3"/>
      <c r="AU383" s="3"/>
      <c r="AV383" s="34"/>
      <c r="AW383" s="34"/>
      <c r="AX383" s="31"/>
      <c r="AY383" s="31"/>
      <c r="AZ383" s="31"/>
      <c r="BA383" s="31"/>
      <c r="BB383" s="31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</row>
    <row r="384" spans="1:66">
      <c r="A384" s="3"/>
      <c r="B384" s="3"/>
      <c r="C384" s="3"/>
      <c r="D384" s="3"/>
      <c r="E384" s="17"/>
      <c r="F384" s="17"/>
      <c r="G384" s="17"/>
      <c r="H384" s="17"/>
      <c r="I384" s="17"/>
      <c r="J384" s="17"/>
      <c r="K384" s="17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4"/>
      <c r="W384" s="3"/>
      <c r="X384" s="3"/>
      <c r="Y384" s="3"/>
      <c r="Z384" s="1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0"/>
      <c r="AM384" s="3"/>
      <c r="AN384" s="3"/>
      <c r="AO384" s="3"/>
      <c r="AP384" s="3"/>
      <c r="AQ384" s="3"/>
      <c r="AR384" s="3"/>
      <c r="AS384" s="3"/>
      <c r="AT384" s="3"/>
      <c r="AU384" s="3"/>
      <c r="AV384" s="34"/>
      <c r="AW384" s="34"/>
      <c r="AX384" s="31"/>
      <c r="AY384" s="31"/>
      <c r="AZ384" s="31"/>
      <c r="BA384" s="31"/>
      <c r="BB384" s="31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</row>
    <row r="385" spans="1:66">
      <c r="A385" s="3"/>
      <c r="B385" s="3"/>
      <c r="C385" s="3"/>
      <c r="D385" s="3"/>
      <c r="E385" s="17"/>
      <c r="F385" s="17"/>
      <c r="G385" s="17"/>
      <c r="H385" s="17"/>
      <c r="I385" s="17"/>
      <c r="J385" s="17"/>
      <c r="K385" s="17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4"/>
      <c r="W385" s="3"/>
      <c r="X385" s="3"/>
      <c r="Y385" s="3"/>
      <c r="Z385" s="1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0"/>
      <c r="AM385" s="3"/>
      <c r="AN385" s="3"/>
      <c r="AO385" s="3"/>
      <c r="AP385" s="3"/>
      <c r="AQ385" s="3"/>
      <c r="AR385" s="3"/>
      <c r="AS385" s="3"/>
      <c r="AT385" s="3"/>
      <c r="AU385" s="3"/>
      <c r="AV385" s="34"/>
      <c r="AW385" s="34"/>
      <c r="AX385" s="31"/>
      <c r="AY385" s="31"/>
      <c r="AZ385" s="31"/>
      <c r="BA385" s="31"/>
      <c r="BB385" s="31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</row>
    <row r="386" spans="1:66">
      <c r="A386" s="3"/>
      <c r="B386" s="3"/>
      <c r="C386" s="3"/>
      <c r="D386" s="3"/>
      <c r="E386" s="17"/>
      <c r="F386" s="17"/>
      <c r="G386" s="17"/>
      <c r="H386" s="17"/>
      <c r="I386" s="17"/>
      <c r="J386" s="17"/>
      <c r="K386" s="17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4"/>
      <c r="W386" s="3"/>
      <c r="X386" s="3"/>
      <c r="Y386" s="3"/>
      <c r="Z386" s="1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0"/>
      <c r="AM386" s="3"/>
      <c r="AN386" s="3"/>
      <c r="AO386" s="3"/>
      <c r="AP386" s="3"/>
      <c r="AQ386" s="3"/>
      <c r="AR386" s="3"/>
      <c r="AS386" s="3"/>
      <c r="AT386" s="3"/>
      <c r="AU386" s="3"/>
      <c r="AV386" s="34"/>
      <c r="AW386" s="34"/>
      <c r="AX386" s="31"/>
      <c r="AY386" s="31"/>
      <c r="AZ386" s="31"/>
      <c r="BA386" s="31"/>
      <c r="BB386" s="31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</row>
    <row r="387" spans="1:66">
      <c r="A387" s="3"/>
      <c r="B387" s="3"/>
      <c r="C387" s="3"/>
      <c r="D387" s="3"/>
      <c r="E387" s="17"/>
      <c r="F387" s="17"/>
      <c r="G387" s="17"/>
      <c r="H387" s="17"/>
      <c r="I387" s="17"/>
      <c r="J387" s="17"/>
      <c r="K387" s="17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4"/>
      <c r="W387" s="3"/>
      <c r="X387" s="3"/>
      <c r="Y387" s="3"/>
      <c r="Z387" s="1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0"/>
      <c r="AM387" s="3"/>
      <c r="AN387" s="3"/>
      <c r="AO387" s="3"/>
      <c r="AP387" s="3"/>
      <c r="AQ387" s="3"/>
      <c r="AR387" s="3"/>
      <c r="AS387" s="3"/>
      <c r="AT387" s="3"/>
      <c r="AU387" s="3"/>
      <c r="AV387" s="34"/>
      <c r="AW387" s="34"/>
      <c r="AX387" s="31"/>
      <c r="AY387" s="31"/>
      <c r="AZ387" s="31"/>
      <c r="BA387" s="31"/>
      <c r="BB387" s="31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</row>
    <row r="388" spans="1:66">
      <c r="A388" s="3"/>
      <c r="B388" s="3"/>
      <c r="C388" s="3"/>
      <c r="D388" s="3"/>
      <c r="E388" s="17"/>
      <c r="F388" s="17"/>
      <c r="G388" s="17"/>
      <c r="H388" s="17"/>
      <c r="I388" s="17"/>
      <c r="J388" s="17"/>
      <c r="K388" s="17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4"/>
      <c r="W388" s="3"/>
      <c r="X388" s="3"/>
      <c r="Y388" s="3"/>
      <c r="Z388" s="1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0"/>
      <c r="AM388" s="3"/>
      <c r="AN388" s="3"/>
      <c r="AO388" s="3"/>
      <c r="AP388" s="3"/>
      <c r="AQ388" s="3"/>
      <c r="AR388" s="3"/>
      <c r="AS388" s="3"/>
      <c r="AT388" s="3"/>
      <c r="AU388" s="3"/>
      <c r="AV388" s="34"/>
      <c r="AW388" s="34"/>
      <c r="AX388" s="31"/>
      <c r="AY388" s="31"/>
      <c r="AZ388" s="31"/>
      <c r="BA388" s="31"/>
      <c r="BB388" s="31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</row>
    <row r="389" spans="1:66">
      <c r="A389" s="3"/>
      <c r="B389" s="3"/>
      <c r="C389" s="3"/>
      <c r="D389" s="3"/>
      <c r="E389" s="17"/>
      <c r="F389" s="17"/>
      <c r="G389" s="17"/>
      <c r="H389" s="17"/>
      <c r="I389" s="17"/>
      <c r="J389" s="17"/>
      <c r="K389" s="17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4"/>
      <c r="W389" s="3"/>
      <c r="X389" s="3"/>
      <c r="Y389" s="3"/>
      <c r="Z389" s="1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0"/>
      <c r="AM389" s="3"/>
      <c r="AN389" s="3"/>
      <c r="AO389" s="3"/>
      <c r="AP389" s="3"/>
      <c r="AQ389" s="3"/>
      <c r="AR389" s="3"/>
      <c r="AS389" s="3"/>
      <c r="AT389" s="3"/>
      <c r="AU389" s="3"/>
      <c r="AV389" s="34"/>
      <c r="AW389" s="34"/>
      <c r="AX389" s="31"/>
      <c r="AY389" s="31"/>
      <c r="AZ389" s="31"/>
      <c r="BA389" s="31"/>
      <c r="BB389" s="31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</row>
    <row r="390" spans="1:66">
      <c r="A390" s="3"/>
      <c r="B390" s="3"/>
      <c r="C390" s="3"/>
      <c r="D390" s="3"/>
      <c r="E390" s="17"/>
      <c r="F390" s="17"/>
      <c r="G390" s="17"/>
      <c r="H390" s="17"/>
      <c r="I390" s="17"/>
      <c r="J390" s="17"/>
      <c r="K390" s="17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4"/>
      <c r="W390" s="3"/>
      <c r="X390" s="3"/>
      <c r="Y390" s="3"/>
      <c r="Z390" s="1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0"/>
      <c r="AM390" s="3"/>
      <c r="AN390" s="3"/>
      <c r="AO390" s="3"/>
      <c r="AP390" s="3"/>
      <c r="AQ390" s="3"/>
      <c r="AR390" s="3"/>
      <c r="AS390" s="3"/>
      <c r="AT390" s="3"/>
      <c r="AU390" s="3"/>
      <c r="AV390" s="34"/>
      <c r="AW390" s="34"/>
      <c r="AX390" s="31"/>
      <c r="AY390" s="31"/>
      <c r="AZ390" s="31"/>
      <c r="BA390" s="31"/>
      <c r="BB390" s="31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</row>
    <row r="391" spans="1:66">
      <c r="A391" s="3"/>
      <c r="B391" s="3"/>
      <c r="C391" s="3"/>
      <c r="D391" s="3"/>
      <c r="E391" s="17"/>
      <c r="F391" s="17"/>
      <c r="G391" s="17"/>
      <c r="H391" s="17"/>
      <c r="I391" s="17"/>
      <c r="J391" s="17"/>
      <c r="K391" s="17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4"/>
      <c r="W391" s="3"/>
      <c r="X391" s="3"/>
      <c r="Y391" s="3"/>
      <c r="Z391" s="1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0"/>
      <c r="AM391" s="3"/>
      <c r="AN391" s="3"/>
      <c r="AO391" s="3"/>
      <c r="AP391" s="3"/>
      <c r="AQ391" s="3"/>
      <c r="AR391" s="3"/>
      <c r="AS391" s="3"/>
      <c r="AT391" s="3"/>
      <c r="AU391" s="3"/>
      <c r="AV391" s="34"/>
      <c r="AW391" s="34"/>
      <c r="AX391" s="31"/>
      <c r="AY391" s="31"/>
      <c r="AZ391" s="31"/>
      <c r="BA391" s="31"/>
      <c r="BB391" s="31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</row>
    <row r="392" spans="1:66">
      <c r="A392" s="3"/>
      <c r="B392" s="3"/>
      <c r="C392" s="3"/>
      <c r="D392" s="3"/>
      <c r="E392" s="17"/>
      <c r="F392" s="17"/>
      <c r="G392" s="17"/>
      <c r="H392" s="17"/>
      <c r="I392" s="17"/>
      <c r="J392" s="17"/>
      <c r="K392" s="17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4"/>
      <c r="W392" s="3"/>
      <c r="X392" s="3"/>
      <c r="Y392" s="3"/>
      <c r="Z392" s="1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0"/>
      <c r="AM392" s="3"/>
      <c r="AN392" s="3"/>
      <c r="AO392" s="3"/>
      <c r="AP392" s="3"/>
      <c r="AQ392" s="3"/>
      <c r="AR392" s="3"/>
      <c r="AS392" s="3"/>
      <c r="AT392" s="3"/>
      <c r="AU392" s="3"/>
      <c r="AV392" s="34"/>
      <c r="AW392" s="34"/>
      <c r="AX392" s="31"/>
      <c r="AY392" s="31"/>
      <c r="AZ392" s="31"/>
      <c r="BA392" s="31"/>
      <c r="BB392" s="31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</row>
    <row r="393" spans="1:66">
      <c r="A393" s="3"/>
      <c r="B393" s="3"/>
      <c r="C393" s="3"/>
      <c r="D393" s="3"/>
      <c r="E393" s="17"/>
      <c r="F393" s="17"/>
      <c r="G393" s="17"/>
      <c r="H393" s="17"/>
      <c r="I393" s="17"/>
      <c r="J393" s="17"/>
      <c r="K393" s="17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4"/>
      <c r="W393" s="3"/>
      <c r="X393" s="3"/>
      <c r="Y393" s="3"/>
      <c r="Z393" s="1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0"/>
      <c r="AM393" s="3"/>
      <c r="AN393" s="3"/>
      <c r="AO393" s="3"/>
      <c r="AP393" s="3"/>
      <c r="AQ393" s="3"/>
      <c r="AR393" s="3"/>
      <c r="AS393" s="3"/>
      <c r="AT393" s="3"/>
      <c r="AU393" s="3"/>
      <c r="AV393" s="34"/>
      <c r="AW393" s="34"/>
      <c r="AX393" s="31"/>
      <c r="AY393" s="31"/>
      <c r="AZ393" s="31"/>
      <c r="BA393" s="31"/>
      <c r="BB393" s="31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</row>
    <row r="394" spans="1:66">
      <c r="A394" s="3"/>
      <c r="B394" s="3"/>
      <c r="C394" s="3"/>
      <c r="D394" s="3"/>
      <c r="E394" s="17"/>
      <c r="F394" s="17"/>
      <c r="G394" s="17"/>
      <c r="H394" s="17"/>
      <c r="I394" s="17"/>
      <c r="J394" s="17"/>
      <c r="K394" s="17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4"/>
      <c r="W394" s="3"/>
      <c r="X394" s="3"/>
      <c r="Y394" s="3"/>
      <c r="Z394" s="1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0"/>
      <c r="AM394" s="3"/>
      <c r="AN394" s="3"/>
      <c r="AO394" s="3"/>
      <c r="AP394" s="3"/>
      <c r="AQ394" s="3"/>
      <c r="AR394" s="3"/>
      <c r="AS394" s="3"/>
      <c r="AT394" s="3"/>
      <c r="AU394" s="3"/>
      <c r="AV394" s="34"/>
      <c r="AW394" s="34"/>
      <c r="AX394" s="31"/>
      <c r="AY394" s="31"/>
      <c r="AZ394" s="31"/>
      <c r="BA394" s="31"/>
      <c r="BB394" s="31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</row>
    <row r="395" spans="1:66">
      <c r="A395" s="3"/>
      <c r="B395" s="3"/>
      <c r="C395" s="3"/>
      <c r="D395" s="3"/>
      <c r="E395" s="17"/>
      <c r="F395" s="17"/>
      <c r="G395" s="17"/>
      <c r="H395" s="17"/>
      <c r="I395" s="17"/>
      <c r="J395" s="17"/>
      <c r="K395" s="17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4"/>
      <c r="W395" s="3"/>
      <c r="X395" s="3"/>
      <c r="Y395" s="3"/>
      <c r="Z395" s="1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0"/>
      <c r="AM395" s="3"/>
      <c r="AN395" s="3"/>
      <c r="AO395" s="3"/>
      <c r="AP395" s="3"/>
      <c r="AQ395" s="3"/>
      <c r="AR395" s="3"/>
      <c r="AS395" s="3"/>
      <c r="AT395" s="3"/>
      <c r="AU395" s="3"/>
      <c r="AV395" s="34"/>
      <c r="AW395" s="34"/>
      <c r="AX395" s="31"/>
      <c r="AY395" s="31"/>
      <c r="AZ395" s="31"/>
      <c r="BA395" s="31"/>
      <c r="BB395" s="31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</row>
    <row r="396" spans="1:66">
      <c r="A396" s="3"/>
      <c r="B396" s="3"/>
      <c r="C396" s="3"/>
      <c r="D396" s="3"/>
      <c r="E396" s="17"/>
      <c r="F396" s="17"/>
      <c r="G396" s="17"/>
      <c r="H396" s="17"/>
      <c r="I396" s="17"/>
      <c r="J396" s="17"/>
      <c r="K396" s="17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4"/>
      <c r="W396" s="3"/>
      <c r="X396" s="3"/>
      <c r="Y396" s="3"/>
      <c r="Z396" s="1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0"/>
      <c r="AM396" s="3"/>
      <c r="AN396" s="3"/>
      <c r="AO396" s="3"/>
      <c r="AP396" s="3"/>
      <c r="AQ396" s="3"/>
      <c r="AR396" s="3"/>
      <c r="AS396" s="3"/>
      <c r="AT396" s="3"/>
      <c r="AU396" s="3"/>
      <c r="AV396" s="34"/>
      <c r="AW396" s="34"/>
      <c r="AX396" s="31"/>
      <c r="AY396" s="31"/>
      <c r="AZ396" s="31"/>
      <c r="BA396" s="31"/>
      <c r="BB396" s="31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</row>
    <row r="397" spans="1:66">
      <c r="A397" s="3"/>
      <c r="B397" s="3"/>
      <c r="C397" s="3"/>
      <c r="D397" s="3"/>
      <c r="E397" s="17"/>
      <c r="F397" s="17"/>
      <c r="G397" s="17"/>
      <c r="H397" s="17"/>
      <c r="I397" s="17"/>
      <c r="J397" s="17"/>
      <c r="K397" s="17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4"/>
      <c r="W397" s="3"/>
      <c r="X397" s="3"/>
      <c r="Y397" s="3"/>
      <c r="Z397" s="1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0"/>
      <c r="AM397" s="3"/>
      <c r="AN397" s="3"/>
      <c r="AO397" s="3"/>
      <c r="AP397" s="3"/>
      <c r="AQ397" s="3"/>
      <c r="AR397" s="3"/>
      <c r="AS397" s="3"/>
      <c r="AT397" s="3"/>
      <c r="AU397" s="3"/>
      <c r="AV397" s="34"/>
      <c r="AW397" s="34"/>
      <c r="AX397" s="31"/>
      <c r="AY397" s="31"/>
      <c r="AZ397" s="31"/>
      <c r="BA397" s="31"/>
      <c r="BB397" s="31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</row>
    <row r="398" spans="1:66">
      <c r="A398" s="3"/>
      <c r="B398" s="3"/>
      <c r="C398" s="3"/>
      <c r="D398" s="3"/>
      <c r="E398" s="17"/>
      <c r="F398" s="17"/>
      <c r="G398" s="17"/>
      <c r="H398" s="17"/>
      <c r="I398" s="17"/>
      <c r="J398" s="17"/>
      <c r="K398" s="17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4"/>
      <c r="W398" s="3"/>
      <c r="X398" s="3"/>
      <c r="Y398" s="3"/>
      <c r="Z398" s="1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0"/>
      <c r="AM398" s="3"/>
      <c r="AN398" s="3"/>
      <c r="AO398" s="3"/>
      <c r="AP398" s="3"/>
      <c r="AQ398" s="3"/>
      <c r="AR398" s="3"/>
      <c r="AS398" s="3"/>
      <c r="AT398" s="3"/>
      <c r="AU398" s="3"/>
      <c r="AV398" s="34"/>
      <c r="AW398" s="34"/>
      <c r="AX398" s="31"/>
      <c r="AY398" s="31"/>
      <c r="AZ398" s="31"/>
      <c r="BA398" s="31"/>
      <c r="BB398" s="31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</row>
    <row r="399" spans="1:66">
      <c r="A399" s="3"/>
      <c r="B399" s="3"/>
      <c r="C399" s="3"/>
      <c r="D399" s="3"/>
      <c r="E399" s="17"/>
      <c r="F399" s="17"/>
      <c r="G399" s="17"/>
      <c r="H399" s="17"/>
      <c r="I399" s="17"/>
      <c r="J399" s="17"/>
      <c r="K399" s="17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4"/>
      <c r="W399" s="3"/>
      <c r="X399" s="3"/>
      <c r="Y399" s="3"/>
      <c r="Z399" s="1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0"/>
      <c r="AM399" s="3"/>
      <c r="AN399" s="3"/>
      <c r="AO399" s="3"/>
      <c r="AP399" s="3"/>
      <c r="AQ399" s="3"/>
      <c r="AR399" s="3"/>
      <c r="AS399" s="3"/>
      <c r="AT399" s="3"/>
      <c r="AU399" s="3"/>
      <c r="AV399" s="34"/>
      <c r="AW399" s="34"/>
      <c r="AX399" s="31"/>
      <c r="AY399" s="31"/>
      <c r="AZ399" s="31"/>
      <c r="BA399" s="31"/>
      <c r="BB399" s="31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</row>
    <row r="400" spans="1:66">
      <c r="A400" s="3"/>
      <c r="B400" s="3"/>
      <c r="C400" s="3"/>
      <c r="D400" s="3"/>
      <c r="E400" s="17"/>
      <c r="F400" s="17"/>
      <c r="G400" s="17"/>
      <c r="H400" s="17"/>
      <c r="I400" s="17"/>
      <c r="J400" s="17"/>
      <c r="K400" s="17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4"/>
      <c r="W400" s="3"/>
      <c r="X400" s="3"/>
      <c r="Y400" s="3"/>
      <c r="Z400" s="1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0"/>
      <c r="AM400" s="3"/>
      <c r="AN400" s="3"/>
      <c r="AO400" s="3"/>
      <c r="AP400" s="3"/>
      <c r="AQ400" s="3"/>
      <c r="AR400" s="3"/>
      <c r="AS400" s="3"/>
      <c r="AT400" s="3"/>
      <c r="AU400" s="3"/>
      <c r="AV400" s="34"/>
      <c r="AW400" s="34"/>
      <c r="AX400" s="31"/>
      <c r="AY400" s="31"/>
      <c r="AZ400" s="31"/>
      <c r="BA400" s="31"/>
      <c r="BB400" s="31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</row>
    <row r="401" spans="1:66">
      <c r="A401" s="3"/>
      <c r="B401" s="3"/>
      <c r="C401" s="3"/>
      <c r="D401" s="3"/>
      <c r="E401" s="17"/>
      <c r="F401" s="17"/>
      <c r="G401" s="17"/>
      <c r="H401" s="17"/>
      <c r="I401" s="17"/>
      <c r="J401" s="17"/>
      <c r="K401" s="17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4"/>
      <c r="W401" s="3"/>
      <c r="X401" s="3"/>
      <c r="Y401" s="3"/>
      <c r="Z401" s="1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0"/>
      <c r="AM401" s="3"/>
      <c r="AN401" s="3"/>
      <c r="AO401" s="3"/>
      <c r="AP401" s="3"/>
      <c r="AQ401" s="3"/>
      <c r="AR401" s="3"/>
      <c r="AS401" s="3"/>
      <c r="AT401" s="3"/>
      <c r="AU401" s="3"/>
      <c r="AV401" s="34"/>
      <c r="AW401" s="34"/>
      <c r="AX401" s="31"/>
      <c r="AY401" s="31"/>
      <c r="AZ401" s="31"/>
      <c r="BA401" s="31"/>
      <c r="BB401" s="31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</row>
    <row r="402" spans="1:66">
      <c r="A402" s="3"/>
      <c r="B402" s="3"/>
      <c r="C402" s="3"/>
      <c r="D402" s="3"/>
      <c r="E402" s="17"/>
      <c r="F402" s="17"/>
      <c r="G402" s="17"/>
      <c r="H402" s="17"/>
      <c r="I402" s="17"/>
      <c r="J402" s="17"/>
      <c r="K402" s="17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4"/>
      <c r="W402" s="3"/>
      <c r="X402" s="3"/>
      <c r="Y402" s="3"/>
      <c r="Z402" s="1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0"/>
      <c r="AM402" s="3"/>
      <c r="AN402" s="3"/>
      <c r="AO402" s="3"/>
      <c r="AP402" s="3"/>
      <c r="AQ402" s="3"/>
      <c r="AR402" s="3"/>
      <c r="AS402" s="3"/>
      <c r="AT402" s="3"/>
      <c r="AU402" s="3"/>
      <c r="AV402" s="34"/>
      <c r="AW402" s="34"/>
      <c r="AX402" s="31"/>
      <c r="AY402" s="31"/>
      <c r="AZ402" s="31"/>
      <c r="BA402" s="31"/>
      <c r="BB402" s="31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</row>
    <row r="403" spans="1:66">
      <c r="A403" s="3"/>
      <c r="B403" s="3"/>
      <c r="C403" s="3"/>
      <c r="D403" s="3"/>
      <c r="E403" s="17"/>
      <c r="F403" s="17"/>
      <c r="G403" s="17"/>
      <c r="H403" s="17"/>
      <c r="I403" s="17"/>
      <c r="J403" s="17"/>
      <c r="K403" s="17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4"/>
      <c r="W403" s="3"/>
      <c r="X403" s="3"/>
      <c r="Y403" s="3"/>
      <c r="Z403" s="1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0"/>
      <c r="AM403" s="3"/>
      <c r="AN403" s="3"/>
      <c r="AO403" s="3"/>
      <c r="AP403" s="3"/>
      <c r="AQ403" s="3"/>
      <c r="AR403" s="3"/>
      <c r="AS403" s="3"/>
      <c r="AT403" s="3"/>
      <c r="AU403" s="3"/>
      <c r="AV403" s="34"/>
      <c r="AW403" s="34"/>
      <c r="AX403" s="31"/>
      <c r="AY403" s="31"/>
      <c r="AZ403" s="31"/>
      <c r="BA403" s="31"/>
      <c r="BB403" s="31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</row>
    <row r="404" spans="1:66">
      <c r="A404" s="3"/>
      <c r="B404" s="3"/>
      <c r="C404" s="3"/>
      <c r="D404" s="3"/>
      <c r="E404" s="17"/>
      <c r="F404" s="17"/>
      <c r="G404" s="17"/>
      <c r="H404" s="17"/>
      <c r="I404" s="17"/>
      <c r="J404" s="17"/>
      <c r="K404" s="17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4"/>
      <c r="W404" s="3"/>
      <c r="X404" s="3"/>
      <c r="Y404" s="3"/>
      <c r="Z404" s="1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0"/>
      <c r="AM404" s="3"/>
      <c r="AN404" s="3"/>
      <c r="AO404" s="3"/>
      <c r="AP404" s="3"/>
      <c r="AQ404" s="3"/>
      <c r="AR404" s="3"/>
      <c r="AS404" s="3"/>
      <c r="AT404" s="3"/>
      <c r="AU404" s="3"/>
      <c r="AV404" s="34"/>
      <c r="AW404" s="34"/>
      <c r="AX404" s="31"/>
      <c r="AY404" s="31"/>
      <c r="AZ404" s="31"/>
      <c r="BA404" s="31"/>
      <c r="BB404" s="31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</row>
    <row r="405" spans="1:66">
      <c r="A405" s="3"/>
      <c r="B405" s="3"/>
      <c r="C405" s="3"/>
      <c r="D405" s="3"/>
      <c r="E405" s="17"/>
      <c r="F405" s="17"/>
      <c r="G405" s="17"/>
      <c r="H405" s="17"/>
      <c r="I405" s="17"/>
      <c r="J405" s="17"/>
      <c r="K405" s="17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4"/>
      <c r="W405" s="3"/>
      <c r="X405" s="3"/>
      <c r="Y405" s="3"/>
      <c r="Z405" s="1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0"/>
      <c r="AM405" s="3"/>
      <c r="AN405" s="3"/>
      <c r="AO405" s="3"/>
      <c r="AP405" s="3"/>
      <c r="AQ405" s="3"/>
      <c r="AR405" s="3"/>
      <c r="AS405" s="3"/>
      <c r="AT405" s="3"/>
      <c r="AU405" s="3"/>
      <c r="AV405" s="34"/>
      <c r="AW405" s="34"/>
      <c r="AX405" s="31"/>
      <c r="AY405" s="31"/>
      <c r="AZ405" s="31"/>
      <c r="BA405" s="31"/>
      <c r="BB405" s="31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</row>
    <row r="406" spans="1:66">
      <c r="A406" s="3"/>
      <c r="B406" s="3"/>
      <c r="C406" s="3"/>
      <c r="D406" s="3"/>
      <c r="E406" s="17"/>
      <c r="F406" s="17"/>
      <c r="G406" s="17"/>
      <c r="H406" s="17"/>
      <c r="I406" s="17"/>
      <c r="J406" s="17"/>
      <c r="K406" s="17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4"/>
      <c r="W406" s="3"/>
      <c r="X406" s="3"/>
      <c r="Y406" s="3"/>
      <c r="Z406" s="1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0"/>
      <c r="AM406" s="3"/>
      <c r="AN406" s="3"/>
      <c r="AO406" s="3"/>
      <c r="AP406" s="3"/>
      <c r="AQ406" s="3"/>
      <c r="AR406" s="3"/>
      <c r="AS406" s="3"/>
      <c r="AT406" s="3"/>
      <c r="AU406" s="3"/>
      <c r="AV406" s="34"/>
      <c r="AW406" s="34"/>
      <c r="AX406" s="31"/>
      <c r="AY406" s="31"/>
      <c r="AZ406" s="31"/>
      <c r="BA406" s="31"/>
      <c r="BB406" s="31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</row>
    <row r="407" spans="1:66">
      <c r="A407" s="3"/>
      <c r="B407" s="3"/>
      <c r="C407" s="3"/>
      <c r="D407" s="3"/>
      <c r="E407" s="17"/>
      <c r="F407" s="17"/>
      <c r="G407" s="17"/>
      <c r="H407" s="17"/>
      <c r="I407" s="17"/>
      <c r="J407" s="17"/>
      <c r="K407" s="17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4"/>
      <c r="W407" s="3"/>
      <c r="X407" s="3"/>
      <c r="Y407" s="3"/>
      <c r="Z407" s="1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0"/>
      <c r="AM407" s="3"/>
      <c r="AN407" s="3"/>
      <c r="AO407" s="3"/>
      <c r="AP407" s="3"/>
      <c r="AQ407" s="3"/>
      <c r="AR407" s="3"/>
      <c r="AS407" s="3"/>
      <c r="AT407" s="3"/>
      <c r="AU407" s="3"/>
      <c r="AV407" s="34"/>
      <c r="AW407" s="34"/>
      <c r="AX407" s="31"/>
      <c r="AY407" s="31"/>
      <c r="AZ407" s="31"/>
      <c r="BA407" s="31"/>
      <c r="BB407" s="31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</row>
    <row r="408" spans="1:66">
      <c r="A408" s="3"/>
      <c r="B408" s="3"/>
      <c r="C408" s="3"/>
      <c r="D408" s="3"/>
      <c r="E408" s="17"/>
      <c r="F408" s="17"/>
      <c r="G408" s="17"/>
      <c r="H408" s="17"/>
      <c r="I408" s="17"/>
      <c r="J408" s="17"/>
      <c r="K408" s="17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4"/>
      <c r="W408" s="3"/>
      <c r="X408" s="3"/>
      <c r="Y408" s="3"/>
      <c r="Z408" s="1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0"/>
      <c r="AM408" s="3"/>
      <c r="AN408" s="3"/>
      <c r="AO408" s="3"/>
      <c r="AP408" s="3"/>
      <c r="AQ408" s="3"/>
      <c r="AR408" s="3"/>
      <c r="AS408" s="3"/>
      <c r="AT408" s="3"/>
      <c r="AU408" s="3"/>
      <c r="AV408" s="34"/>
      <c r="AW408" s="34"/>
      <c r="AX408" s="31"/>
      <c r="AY408" s="31"/>
      <c r="AZ408" s="31"/>
      <c r="BA408" s="31"/>
      <c r="BB408" s="31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</row>
    <row r="409" spans="1:66">
      <c r="A409" s="3"/>
      <c r="B409" s="3"/>
      <c r="C409" s="3"/>
      <c r="D409" s="3"/>
      <c r="E409" s="17"/>
      <c r="F409" s="17"/>
      <c r="G409" s="17"/>
      <c r="H409" s="17"/>
      <c r="I409" s="17"/>
      <c r="J409" s="17"/>
      <c r="K409" s="17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4"/>
      <c r="W409" s="3"/>
      <c r="X409" s="3"/>
      <c r="Y409" s="3"/>
      <c r="Z409" s="1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0"/>
      <c r="AM409" s="3"/>
      <c r="AN409" s="3"/>
      <c r="AO409" s="3"/>
      <c r="AP409" s="3"/>
      <c r="AQ409" s="3"/>
      <c r="AR409" s="3"/>
      <c r="AS409" s="3"/>
      <c r="AT409" s="3"/>
      <c r="AU409" s="3"/>
      <c r="AV409" s="34"/>
      <c r="AW409" s="34"/>
      <c r="AX409" s="31"/>
      <c r="AY409" s="31"/>
      <c r="AZ409" s="31"/>
      <c r="BA409" s="31"/>
      <c r="BB409" s="31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</row>
    <row r="410" spans="1:66">
      <c r="A410" s="3"/>
      <c r="B410" s="3"/>
      <c r="C410" s="3"/>
      <c r="D410" s="3"/>
      <c r="E410" s="17"/>
      <c r="F410" s="17"/>
      <c r="G410" s="17"/>
      <c r="H410" s="17"/>
      <c r="I410" s="17"/>
      <c r="J410" s="17"/>
      <c r="K410" s="17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4"/>
      <c r="W410" s="3"/>
      <c r="X410" s="3"/>
      <c r="Y410" s="3"/>
      <c r="Z410" s="1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0"/>
      <c r="AM410" s="3"/>
      <c r="AN410" s="3"/>
      <c r="AO410" s="3"/>
      <c r="AP410" s="3"/>
      <c r="AQ410" s="3"/>
      <c r="AR410" s="3"/>
      <c r="AS410" s="3"/>
      <c r="AT410" s="3"/>
      <c r="AU410" s="3"/>
      <c r="AV410" s="34"/>
      <c r="AW410" s="34"/>
      <c r="AX410" s="31"/>
      <c r="AY410" s="31"/>
      <c r="AZ410" s="31"/>
      <c r="BA410" s="31"/>
      <c r="BB410" s="31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</row>
    <row r="411" spans="1:66">
      <c r="A411" s="3"/>
      <c r="B411" s="3"/>
      <c r="C411" s="3"/>
      <c r="D411" s="3"/>
      <c r="E411" s="17"/>
      <c r="F411" s="17"/>
      <c r="G411" s="17"/>
      <c r="H411" s="17"/>
      <c r="I411" s="17"/>
      <c r="J411" s="17"/>
      <c r="K411" s="17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4"/>
      <c r="W411" s="3"/>
      <c r="X411" s="3"/>
      <c r="Y411" s="3"/>
      <c r="Z411" s="1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0"/>
      <c r="AM411" s="3"/>
      <c r="AN411" s="3"/>
      <c r="AO411" s="3"/>
      <c r="AP411" s="3"/>
      <c r="AQ411" s="3"/>
      <c r="AR411" s="3"/>
      <c r="AS411" s="3"/>
      <c r="AT411" s="3"/>
      <c r="AU411" s="3"/>
      <c r="AV411" s="34"/>
      <c r="AW411" s="34"/>
      <c r="AX411" s="31"/>
      <c r="AY411" s="31"/>
      <c r="AZ411" s="31"/>
      <c r="BA411" s="31"/>
      <c r="BB411" s="31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</row>
    <row r="412" spans="1:66">
      <c r="A412" s="3"/>
      <c r="B412" s="3"/>
      <c r="C412" s="3"/>
      <c r="D412" s="3"/>
      <c r="E412" s="17"/>
      <c r="F412" s="17"/>
      <c r="G412" s="17"/>
      <c r="H412" s="17"/>
      <c r="I412" s="17"/>
      <c r="J412" s="17"/>
      <c r="K412" s="17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4"/>
      <c r="W412" s="3"/>
      <c r="X412" s="3"/>
      <c r="Y412" s="3"/>
      <c r="Z412" s="1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0"/>
      <c r="AM412" s="3"/>
      <c r="AN412" s="3"/>
      <c r="AO412" s="3"/>
      <c r="AP412" s="3"/>
      <c r="AQ412" s="3"/>
      <c r="AR412" s="3"/>
      <c r="AS412" s="3"/>
      <c r="AT412" s="3"/>
      <c r="AU412" s="3"/>
      <c r="AV412" s="34"/>
      <c r="AW412" s="34"/>
      <c r="AX412" s="31"/>
      <c r="AY412" s="31"/>
      <c r="AZ412" s="31"/>
      <c r="BA412" s="31"/>
      <c r="BB412" s="31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</row>
    <row r="413" spans="1:66">
      <c r="A413" s="3"/>
      <c r="B413" s="3"/>
      <c r="C413" s="3"/>
      <c r="D413" s="3"/>
      <c r="E413" s="17"/>
      <c r="F413" s="17"/>
      <c r="G413" s="17"/>
      <c r="H413" s="17"/>
      <c r="I413" s="17"/>
      <c r="J413" s="17"/>
      <c r="K413" s="17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4"/>
      <c r="W413" s="3"/>
      <c r="X413" s="3"/>
      <c r="Y413" s="3"/>
      <c r="Z413" s="1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0"/>
      <c r="AM413" s="3"/>
      <c r="AN413" s="3"/>
      <c r="AO413" s="3"/>
      <c r="AP413" s="3"/>
      <c r="AQ413" s="3"/>
      <c r="AR413" s="3"/>
      <c r="AS413" s="3"/>
      <c r="AT413" s="3"/>
      <c r="AU413" s="3"/>
      <c r="AV413" s="34"/>
      <c r="AW413" s="34"/>
      <c r="AX413" s="31"/>
      <c r="AY413" s="31"/>
      <c r="AZ413" s="31"/>
      <c r="BA413" s="31"/>
      <c r="BB413" s="31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</row>
    <row r="414" spans="1:66">
      <c r="A414" s="3"/>
      <c r="B414" s="3"/>
      <c r="C414" s="3"/>
      <c r="D414" s="3"/>
      <c r="E414" s="17"/>
      <c r="F414" s="17"/>
      <c r="G414" s="17"/>
      <c r="H414" s="17"/>
      <c r="I414" s="17"/>
      <c r="J414" s="17"/>
      <c r="K414" s="17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4"/>
      <c r="W414" s="3"/>
      <c r="X414" s="3"/>
      <c r="Y414" s="3"/>
      <c r="Z414" s="1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0"/>
      <c r="AM414" s="3"/>
      <c r="AN414" s="3"/>
      <c r="AO414" s="3"/>
      <c r="AP414" s="3"/>
      <c r="AQ414" s="3"/>
      <c r="AR414" s="3"/>
      <c r="AS414" s="3"/>
      <c r="AT414" s="3"/>
      <c r="AU414" s="3"/>
      <c r="AV414" s="34"/>
      <c r="AW414" s="34"/>
      <c r="AX414" s="31"/>
      <c r="AY414" s="31"/>
      <c r="AZ414" s="31"/>
      <c r="BA414" s="31"/>
      <c r="BB414" s="31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</row>
    <row r="415" spans="1:66">
      <c r="A415" s="3"/>
      <c r="B415" s="3"/>
      <c r="C415" s="3"/>
      <c r="D415" s="3"/>
      <c r="E415" s="17"/>
      <c r="F415" s="17"/>
      <c r="G415" s="17"/>
      <c r="H415" s="17"/>
      <c r="I415" s="17"/>
      <c r="J415" s="17"/>
      <c r="K415" s="17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4"/>
      <c r="W415" s="3"/>
      <c r="X415" s="3"/>
      <c r="Y415" s="3"/>
      <c r="Z415" s="1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0"/>
      <c r="AM415" s="3"/>
      <c r="AN415" s="3"/>
      <c r="AO415" s="3"/>
      <c r="AP415" s="3"/>
      <c r="AQ415" s="3"/>
      <c r="AR415" s="3"/>
      <c r="AS415" s="3"/>
      <c r="AT415" s="3"/>
      <c r="AU415" s="3"/>
      <c r="AV415" s="34"/>
      <c r="AW415" s="34"/>
      <c r="AX415" s="31"/>
      <c r="AY415" s="31"/>
      <c r="AZ415" s="31"/>
      <c r="BA415" s="31"/>
      <c r="BB415" s="31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</row>
    <row r="416" spans="1:66">
      <c r="A416" s="3"/>
      <c r="B416" s="3"/>
      <c r="C416" s="3"/>
      <c r="D416" s="3"/>
      <c r="E416" s="17"/>
      <c r="F416" s="17"/>
      <c r="G416" s="17"/>
      <c r="H416" s="17"/>
      <c r="I416" s="17"/>
      <c r="J416" s="17"/>
      <c r="K416" s="17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4"/>
      <c r="W416" s="3"/>
      <c r="X416" s="3"/>
      <c r="Y416" s="3"/>
      <c r="Z416" s="1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0"/>
      <c r="AM416" s="3"/>
      <c r="AN416" s="3"/>
      <c r="AO416" s="3"/>
      <c r="AP416" s="3"/>
      <c r="AQ416" s="3"/>
      <c r="AR416" s="3"/>
      <c r="AS416" s="3"/>
      <c r="AT416" s="3"/>
      <c r="AU416" s="3"/>
      <c r="AV416" s="34"/>
      <c r="AW416" s="34"/>
      <c r="AX416" s="31"/>
      <c r="AY416" s="31"/>
      <c r="AZ416" s="31"/>
      <c r="BA416" s="31"/>
      <c r="BB416" s="31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</row>
    <row r="417" spans="1:66">
      <c r="A417" s="3"/>
      <c r="B417" s="3"/>
      <c r="C417" s="3"/>
      <c r="D417" s="3"/>
      <c r="E417" s="17"/>
      <c r="F417" s="17"/>
      <c r="G417" s="17"/>
      <c r="H417" s="17"/>
      <c r="I417" s="17"/>
      <c r="J417" s="17"/>
      <c r="K417" s="17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4"/>
      <c r="W417" s="3"/>
      <c r="X417" s="3"/>
      <c r="Y417" s="3"/>
      <c r="Z417" s="1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0"/>
      <c r="AM417" s="3"/>
      <c r="AN417" s="3"/>
      <c r="AO417" s="3"/>
      <c r="AP417" s="3"/>
      <c r="AQ417" s="3"/>
      <c r="AR417" s="3"/>
      <c r="AS417" s="3"/>
      <c r="AT417" s="3"/>
      <c r="AU417" s="3"/>
      <c r="AV417" s="34"/>
      <c r="AW417" s="34"/>
      <c r="AX417" s="31"/>
      <c r="AY417" s="31"/>
      <c r="AZ417" s="31"/>
      <c r="BA417" s="31"/>
      <c r="BB417" s="31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</row>
    <row r="418" spans="1:66">
      <c r="A418" s="3"/>
      <c r="B418" s="3"/>
      <c r="C418" s="3"/>
      <c r="D418" s="3"/>
      <c r="E418" s="17"/>
      <c r="F418" s="17"/>
      <c r="G418" s="17"/>
      <c r="H418" s="17"/>
      <c r="I418" s="17"/>
      <c r="J418" s="17"/>
      <c r="K418" s="17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4"/>
      <c r="W418" s="3"/>
      <c r="X418" s="3"/>
      <c r="Y418" s="3"/>
      <c r="Z418" s="1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0"/>
      <c r="AM418" s="3"/>
      <c r="AN418" s="3"/>
      <c r="AO418" s="3"/>
      <c r="AP418" s="3"/>
      <c r="AQ418" s="3"/>
      <c r="AR418" s="3"/>
      <c r="AS418" s="3"/>
      <c r="AT418" s="3"/>
      <c r="AU418" s="3"/>
      <c r="AV418" s="34"/>
      <c r="AW418" s="34"/>
      <c r="AX418" s="31"/>
      <c r="AY418" s="31"/>
      <c r="AZ418" s="31"/>
      <c r="BA418" s="31"/>
      <c r="BB418" s="31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</row>
    <row r="419" spans="1:66">
      <c r="A419" s="3"/>
      <c r="B419" s="3"/>
      <c r="C419" s="3"/>
      <c r="D419" s="3"/>
      <c r="E419" s="17"/>
      <c r="F419" s="17"/>
      <c r="G419" s="17"/>
      <c r="H419" s="17"/>
      <c r="I419" s="17"/>
      <c r="J419" s="17"/>
      <c r="K419" s="17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4"/>
      <c r="W419" s="3"/>
      <c r="X419" s="3"/>
      <c r="Y419" s="3"/>
      <c r="Z419" s="1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0"/>
      <c r="AM419" s="3"/>
      <c r="AN419" s="3"/>
      <c r="AO419" s="3"/>
      <c r="AP419" s="3"/>
      <c r="AQ419" s="3"/>
      <c r="AR419" s="3"/>
      <c r="AS419" s="3"/>
      <c r="AT419" s="3"/>
      <c r="AU419" s="3"/>
      <c r="AV419" s="34"/>
      <c r="AW419" s="34"/>
      <c r="AX419" s="31"/>
      <c r="AY419" s="31"/>
      <c r="AZ419" s="31"/>
      <c r="BA419" s="31"/>
      <c r="BB419" s="31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</row>
    <row r="420" spans="1:66">
      <c r="A420" s="3"/>
      <c r="B420" s="3"/>
      <c r="C420" s="3"/>
      <c r="D420" s="3"/>
      <c r="E420" s="17"/>
      <c r="F420" s="17"/>
      <c r="G420" s="17"/>
      <c r="H420" s="17"/>
      <c r="I420" s="17"/>
      <c r="J420" s="17"/>
      <c r="K420" s="17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4"/>
      <c r="W420" s="3"/>
      <c r="X420" s="3"/>
      <c r="Y420" s="3"/>
      <c r="Z420" s="1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0"/>
      <c r="AM420" s="3"/>
      <c r="AN420" s="3"/>
      <c r="AO420" s="3"/>
      <c r="AP420" s="3"/>
      <c r="AQ420" s="3"/>
      <c r="AR420" s="3"/>
      <c r="AS420" s="3"/>
      <c r="AT420" s="3"/>
      <c r="AU420" s="3"/>
      <c r="AV420" s="34"/>
      <c r="AW420" s="34"/>
      <c r="AX420" s="31"/>
      <c r="AY420" s="31"/>
      <c r="AZ420" s="31"/>
      <c r="BA420" s="31"/>
      <c r="BB420" s="31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</row>
    <row r="421" spans="1:66">
      <c r="A421" s="3"/>
      <c r="B421" s="3"/>
      <c r="C421" s="3"/>
      <c r="D421" s="3"/>
      <c r="E421" s="17"/>
      <c r="F421" s="17"/>
      <c r="G421" s="17"/>
      <c r="H421" s="17"/>
      <c r="I421" s="17"/>
      <c r="J421" s="17"/>
      <c r="K421" s="17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4"/>
      <c r="W421" s="3"/>
      <c r="X421" s="3"/>
      <c r="Y421" s="3"/>
      <c r="Z421" s="1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0"/>
      <c r="AM421" s="3"/>
      <c r="AN421" s="3"/>
      <c r="AO421" s="3"/>
      <c r="AP421" s="3"/>
      <c r="AQ421" s="3"/>
      <c r="AR421" s="3"/>
      <c r="AS421" s="3"/>
      <c r="AT421" s="3"/>
      <c r="AU421" s="3"/>
      <c r="AV421" s="34"/>
      <c r="AW421" s="34"/>
      <c r="AX421" s="31"/>
      <c r="AY421" s="31"/>
      <c r="AZ421" s="31"/>
      <c r="BA421" s="31"/>
      <c r="BB421" s="31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</row>
    <row r="422" spans="1:66">
      <c r="A422" s="3"/>
      <c r="B422" s="3"/>
      <c r="C422" s="3"/>
      <c r="D422" s="3"/>
      <c r="E422" s="17"/>
      <c r="F422" s="17"/>
      <c r="G422" s="17"/>
      <c r="H422" s="17"/>
      <c r="I422" s="17"/>
      <c r="J422" s="17"/>
      <c r="K422" s="17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4"/>
      <c r="W422" s="3"/>
      <c r="X422" s="3"/>
      <c r="Y422" s="3"/>
      <c r="Z422" s="1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0"/>
      <c r="AM422" s="3"/>
      <c r="AN422" s="3"/>
      <c r="AO422" s="3"/>
      <c r="AP422" s="3"/>
      <c r="AQ422" s="3"/>
      <c r="AR422" s="3"/>
      <c r="AS422" s="3"/>
      <c r="AT422" s="3"/>
      <c r="AU422" s="3"/>
      <c r="AV422" s="34"/>
      <c r="AW422" s="34"/>
      <c r="AX422" s="31"/>
      <c r="AY422" s="31"/>
      <c r="AZ422" s="31"/>
      <c r="BA422" s="31"/>
      <c r="BB422" s="31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</row>
    <row r="423" spans="1:66">
      <c r="A423" s="3"/>
      <c r="B423" s="3"/>
      <c r="C423" s="3"/>
      <c r="D423" s="3"/>
      <c r="E423" s="17"/>
      <c r="F423" s="17"/>
      <c r="G423" s="17"/>
      <c r="H423" s="17"/>
      <c r="I423" s="17"/>
      <c r="J423" s="17"/>
      <c r="K423" s="17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4"/>
      <c r="W423" s="3"/>
      <c r="X423" s="3"/>
      <c r="Y423" s="3"/>
      <c r="Z423" s="1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0"/>
      <c r="AM423" s="3"/>
      <c r="AN423" s="3"/>
      <c r="AO423" s="3"/>
      <c r="AP423" s="3"/>
      <c r="AQ423" s="3"/>
      <c r="AR423" s="3"/>
      <c r="AS423" s="3"/>
      <c r="AT423" s="3"/>
      <c r="AU423" s="3"/>
      <c r="AV423" s="34"/>
      <c r="AW423" s="34"/>
      <c r="AX423" s="31"/>
      <c r="AY423" s="31"/>
      <c r="AZ423" s="31"/>
      <c r="BA423" s="31"/>
      <c r="BB423" s="31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</row>
    <row r="424" spans="1:66">
      <c r="A424" s="3"/>
      <c r="B424" s="3"/>
      <c r="C424" s="3"/>
      <c r="D424" s="3"/>
      <c r="E424" s="17"/>
      <c r="F424" s="17"/>
      <c r="G424" s="17"/>
      <c r="H424" s="17"/>
      <c r="I424" s="17"/>
      <c r="J424" s="17"/>
      <c r="K424" s="17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4"/>
      <c r="W424" s="3"/>
      <c r="X424" s="3"/>
      <c r="Y424" s="3"/>
      <c r="Z424" s="1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0"/>
      <c r="AM424" s="3"/>
      <c r="AN424" s="3"/>
      <c r="AO424" s="3"/>
      <c r="AP424" s="3"/>
      <c r="AQ424" s="3"/>
      <c r="AR424" s="3"/>
      <c r="AS424" s="3"/>
      <c r="AT424" s="3"/>
      <c r="AU424" s="3"/>
      <c r="AV424" s="34"/>
      <c r="AW424" s="34"/>
      <c r="AX424" s="31"/>
      <c r="AY424" s="31"/>
      <c r="AZ424" s="31"/>
      <c r="BA424" s="31"/>
      <c r="BB424" s="31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</row>
    <row r="425" spans="1:66">
      <c r="A425" s="3"/>
      <c r="B425" s="3"/>
      <c r="C425" s="3"/>
      <c r="D425" s="3"/>
      <c r="E425" s="17"/>
      <c r="F425" s="17"/>
      <c r="G425" s="17"/>
      <c r="H425" s="17"/>
      <c r="I425" s="17"/>
      <c r="J425" s="17"/>
      <c r="K425" s="17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4"/>
      <c r="W425" s="3"/>
      <c r="X425" s="3"/>
      <c r="Y425" s="3"/>
      <c r="Z425" s="1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0"/>
      <c r="AM425" s="3"/>
      <c r="AN425" s="3"/>
      <c r="AO425" s="3"/>
      <c r="AP425" s="3"/>
      <c r="AQ425" s="3"/>
      <c r="AR425" s="3"/>
      <c r="AS425" s="3"/>
      <c r="AT425" s="3"/>
      <c r="AU425" s="3"/>
      <c r="AV425" s="34"/>
      <c r="AW425" s="34"/>
      <c r="AX425" s="31"/>
      <c r="AY425" s="31"/>
      <c r="AZ425" s="31"/>
      <c r="BA425" s="31"/>
      <c r="BB425" s="31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</row>
    <row r="426" spans="1:66">
      <c r="A426" s="3"/>
      <c r="B426" s="3"/>
      <c r="C426" s="3"/>
      <c r="D426" s="3"/>
      <c r="E426" s="17"/>
      <c r="F426" s="17"/>
      <c r="G426" s="17"/>
      <c r="H426" s="17"/>
      <c r="I426" s="17"/>
      <c r="J426" s="17"/>
      <c r="K426" s="17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4"/>
      <c r="W426" s="3"/>
      <c r="X426" s="3"/>
      <c r="Y426" s="3"/>
      <c r="Z426" s="1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0"/>
      <c r="AM426" s="3"/>
      <c r="AN426" s="3"/>
      <c r="AO426" s="3"/>
      <c r="AP426" s="3"/>
      <c r="AQ426" s="3"/>
      <c r="AR426" s="3"/>
      <c r="AS426" s="3"/>
      <c r="AT426" s="3"/>
      <c r="AU426" s="3"/>
      <c r="AV426" s="34"/>
      <c r="AW426" s="34"/>
      <c r="AX426" s="31"/>
      <c r="AY426" s="31"/>
      <c r="AZ426" s="31"/>
      <c r="BA426" s="31"/>
      <c r="BB426" s="31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</row>
    <row r="427" spans="1:66">
      <c r="A427" s="3"/>
      <c r="B427" s="3"/>
      <c r="C427" s="3"/>
      <c r="D427" s="3"/>
      <c r="E427" s="17"/>
      <c r="F427" s="17"/>
      <c r="G427" s="17"/>
      <c r="H427" s="17"/>
      <c r="I427" s="17"/>
      <c r="J427" s="17"/>
      <c r="K427" s="17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4"/>
      <c r="W427" s="3"/>
      <c r="X427" s="3"/>
      <c r="Y427" s="3"/>
      <c r="Z427" s="1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0"/>
      <c r="AM427" s="3"/>
      <c r="AN427" s="3"/>
      <c r="AO427" s="3"/>
      <c r="AP427" s="3"/>
      <c r="AQ427" s="3"/>
      <c r="AR427" s="3"/>
      <c r="AS427" s="3"/>
      <c r="AT427" s="3"/>
      <c r="AU427" s="3"/>
      <c r="AV427" s="34"/>
      <c r="AW427" s="34"/>
      <c r="AX427" s="31"/>
      <c r="AY427" s="31"/>
      <c r="AZ427" s="31"/>
      <c r="BA427" s="31"/>
      <c r="BB427" s="31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</row>
    <row r="428" spans="1:66">
      <c r="A428" s="3"/>
      <c r="B428" s="3"/>
      <c r="C428" s="3"/>
      <c r="D428" s="3"/>
      <c r="E428" s="17"/>
      <c r="F428" s="17"/>
      <c r="G428" s="17"/>
      <c r="H428" s="17"/>
      <c r="I428" s="17"/>
      <c r="J428" s="17"/>
      <c r="K428" s="17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4"/>
      <c r="W428" s="3"/>
      <c r="X428" s="3"/>
      <c r="Y428" s="3"/>
      <c r="Z428" s="1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0"/>
      <c r="AM428" s="3"/>
      <c r="AN428" s="3"/>
      <c r="AO428" s="3"/>
      <c r="AP428" s="3"/>
      <c r="AQ428" s="3"/>
      <c r="AR428" s="3"/>
      <c r="AS428" s="3"/>
      <c r="AT428" s="3"/>
      <c r="AU428" s="3"/>
      <c r="AV428" s="34"/>
      <c r="AW428" s="34"/>
      <c r="AX428" s="31"/>
      <c r="AY428" s="31"/>
      <c r="AZ428" s="31"/>
      <c r="BA428" s="31"/>
      <c r="BB428" s="31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</row>
    <row r="429" spans="1:66">
      <c r="A429" s="3"/>
      <c r="B429" s="3"/>
      <c r="C429" s="3"/>
      <c r="D429" s="3"/>
      <c r="E429" s="17"/>
      <c r="F429" s="17"/>
      <c r="G429" s="17"/>
      <c r="H429" s="17"/>
      <c r="I429" s="17"/>
      <c r="J429" s="17"/>
      <c r="K429" s="17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4"/>
      <c r="W429" s="3"/>
      <c r="X429" s="3"/>
      <c r="Y429" s="3"/>
      <c r="Z429" s="1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0"/>
      <c r="AM429" s="3"/>
      <c r="AN429" s="3"/>
      <c r="AO429" s="3"/>
      <c r="AP429" s="3"/>
      <c r="AQ429" s="3"/>
      <c r="AR429" s="3"/>
      <c r="AS429" s="3"/>
      <c r="AT429" s="3"/>
      <c r="AU429" s="3"/>
      <c r="AV429" s="34"/>
      <c r="AW429" s="34"/>
      <c r="AX429" s="31"/>
      <c r="AY429" s="31"/>
      <c r="AZ429" s="31"/>
      <c r="BA429" s="31"/>
      <c r="BB429" s="31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</row>
    <row r="430" spans="1:66">
      <c r="A430" s="3"/>
      <c r="B430" s="3"/>
      <c r="C430" s="3"/>
      <c r="D430" s="3"/>
      <c r="E430" s="17"/>
      <c r="F430" s="17"/>
      <c r="G430" s="17"/>
      <c r="H430" s="17"/>
      <c r="I430" s="17"/>
      <c r="J430" s="17"/>
      <c r="K430" s="17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4"/>
      <c r="W430" s="3"/>
      <c r="X430" s="3"/>
      <c r="Y430" s="3"/>
      <c r="Z430" s="1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0"/>
      <c r="AM430" s="3"/>
      <c r="AN430" s="3"/>
      <c r="AO430" s="3"/>
      <c r="AP430" s="3"/>
      <c r="AQ430" s="3"/>
      <c r="AR430" s="3"/>
      <c r="AS430" s="3"/>
      <c r="AT430" s="3"/>
      <c r="AU430" s="3"/>
      <c r="AV430" s="34"/>
      <c r="AW430" s="34"/>
      <c r="AX430" s="31"/>
      <c r="AY430" s="31"/>
      <c r="AZ430" s="31"/>
      <c r="BA430" s="31"/>
      <c r="BB430" s="31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</row>
    <row r="431" spans="1:66">
      <c r="A431" s="3"/>
      <c r="B431" s="3"/>
      <c r="C431" s="3"/>
      <c r="D431" s="3"/>
      <c r="E431" s="17"/>
      <c r="F431" s="17"/>
      <c r="G431" s="17"/>
      <c r="H431" s="17"/>
      <c r="I431" s="17"/>
      <c r="J431" s="17"/>
      <c r="K431" s="17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4"/>
      <c r="W431" s="3"/>
      <c r="X431" s="3"/>
      <c r="Y431" s="3"/>
      <c r="Z431" s="1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0"/>
      <c r="AM431" s="3"/>
      <c r="AN431" s="3"/>
      <c r="AO431" s="3"/>
      <c r="AP431" s="3"/>
      <c r="AQ431" s="3"/>
      <c r="AR431" s="3"/>
      <c r="AS431" s="3"/>
      <c r="AT431" s="3"/>
      <c r="AU431" s="3"/>
      <c r="AV431" s="34"/>
      <c r="AW431" s="34"/>
      <c r="AX431" s="31"/>
      <c r="AY431" s="31"/>
      <c r="AZ431" s="31"/>
      <c r="BA431" s="31"/>
      <c r="BB431" s="31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</row>
    <row r="432" spans="1:66">
      <c r="A432" s="3"/>
      <c r="B432" s="3"/>
      <c r="C432" s="3"/>
      <c r="D432" s="3"/>
      <c r="E432" s="17"/>
      <c r="F432" s="17"/>
      <c r="G432" s="17"/>
      <c r="H432" s="17"/>
      <c r="I432" s="17"/>
      <c r="J432" s="17"/>
      <c r="K432" s="17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4"/>
      <c r="W432" s="3"/>
      <c r="X432" s="3"/>
      <c r="Y432" s="3"/>
      <c r="Z432" s="1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0"/>
      <c r="AM432" s="3"/>
      <c r="AN432" s="3"/>
      <c r="AO432" s="3"/>
      <c r="AP432" s="3"/>
      <c r="AQ432" s="3"/>
      <c r="AR432" s="3"/>
      <c r="AS432" s="3"/>
      <c r="AT432" s="3"/>
      <c r="AU432" s="3"/>
      <c r="AV432" s="34"/>
      <c r="AW432" s="34"/>
      <c r="AX432" s="31"/>
      <c r="AY432" s="31"/>
      <c r="AZ432" s="31"/>
      <c r="BA432" s="31"/>
      <c r="BB432" s="31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</row>
    <row r="433" spans="1:66">
      <c r="A433" s="3"/>
      <c r="B433" s="3"/>
      <c r="C433" s="3"/>
      <c r="D433" s="3"/>
      <c r="E433" s="17"/>
      <c r="F433" s="17"/>
      <c r="G433" s="17"/>
      <c r="H433" s="17"/>
      <c r="I433" s="17"/>
      <c r="J433" s="17"/>
      <c r="K433" s="17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4"/>
      <c r="W433" s="3"/>
      <c r="X433" s="3"/>
      <c r="Y433" s="3"/>
      <c r="Z433" s="1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0"/>
      <c r="AM433" s="3"/>
      <c r="AN433" s="3"/>
      <c r="AO433" s="3"/>
      <c r="AP433" s="3"/>
      <c r="AQ433" s="3"/>
      <c r="AR433" s="3"/>
      <c r="AS433" s="3"/>
      <c r="AT433" s="3"/>
      <c r="AU433" s="3"/>
      <c r="AV433" s="34"/>
      <c r="AW433" s="34"/>
      <c r="AX433" s="31"/>
      <c r="AY433" s="31"/>
      <c r="AZ433" s="31"/>
      <c r="BA433" s="31"/>
      <c r="BB433" s="31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</row>
    <row r="434" spans="1:66">
      <c r="A434" s="3"/>
      <c r="B434" s="3"/>
      <c r="C434" s="3"/>
      <c r="D434" s="3"/>
      <c r="E434" s="17"/>
      <c r="F434" s="17"/>
      <c r="G434" s="17"/>
      <c r="H434" s="17"/>
      <c r="I434" s="17"/>
      <c r="J434" s="17"/>
      <c r="K434" s="17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4"/>
      <c r="W434" s="3"/>
      <c r="X434" s="3"/>
      <c r="Y434" s="3"/>
      <c r="Z434" s="1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0"/>
      <c r="AM434" s="3"/>
      <c r="AN434" s="3"/>
      <c r="AO434" s="3"/>
      <c r="AP434" s="3"/>
      <c r="AQ434" s="3"/>
      <c r="AR434" s="3"/>
      <c r="AS434" s="3"/>
      <c r="AT434" s="3"/>
      <c r="AU434" s="3"/>
      <c r="AV434" s="34"/>
      <c r="AW434" s="34"/>
      <c r="AX434" s="31"/>
      <c r="AY434" s="31"/>
      <c r="AZ434" s="31"/>
      <c r="BA434" s="31"/>
      <c r="BB434" s="31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</row>
    <row r="435" spans="1:66">
      <c r="A435" s="3"/>
      <c r="B435" s="3"/>
      <c r="C435" s="3"/>
      <c r="D435" s="3"/>
      <c r="E435" s="17"/>
      <c r="F435" s="17"/>
      <c r="G435" s="17"/>
      <c r="H435" s="17"/>
      <c r="I435" s="17"/>
      <c r="J435" s="17"/>
      <c r="K435" s="17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4"/>
      <c r="W435" s="3"/>
      <c r="X435" s="3"/>
      <c r="Y435" s="3"/>
      <c r="Z435" s="1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0"/>
      <c r="AM435" s="3"/>
      <c r="AN435" s="3"/>
      <c r="AO435" s="3"/>
      <c r="AP435" s="3"/>
      <c r="AQ435" s="3"/>
      <c r="AR435" s="3"/>
      <c r="AS435" s="3"/>
      <c r="AT435" s="3"/>
      <c r="AU435" s="3"/>
      <c r="AV435" s="34"/>
      <c r="AW435" s="34"/>
      <c r="AX435" s="31"/>
      <c r="AY435" s="31"/>
      <c r="AZ435" s="31"/>
      <c r="BA435" s="31"/>
      <c r="BB435" s="31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</row>
    <row r="436" spans="1:66">
      <c r="A436" s="3"/>
      <c r="B436" s="3"/>
      <c r="C436" s="3"/>
      <c r="D436" s="3"/>
      <c r="E436" s="17"/>
      <c r="F436" s="17"/>
      <c r="G436" s="17"/>
      <c r="H436" s="17"/>
      <c r="I436" s="17"/>
      <c r="J436" s="17"/>
      <c r="K436" s="17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4"/>
      <c r="W436" s="3"/>
      <c r="X436" s="3"/>
      <c r="Y436" s="3"/>
      <c r="Z436" s="1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0"/>
      <c r="AM436" s="3"/>
      <c r="AN436" s="3"/>
      <c r="AO436" s="3"/>
      <c r="AP436" s="3"/>
      <c r="AQ436" s="3"/>
      <c r="AR436" s="3"/>
      <c r="AS436" s="3"/>
      <c r="AT436" s="3"/>
      <c r="AU436" s="3"/>
      <c r="AV436" s="34"/>
      <c r="AW436" s="34"/>
      <c r="AX436" s="31"/>
      <c r="AY436" s="31"/>
      <c r="AZ436" s="31"/>
      <c r="BA436" s="31"/>
      <c r="BB436" s="31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</row>
    <row r="437" spans="1:66">
      <c r="A437" s="3"/>
      <c r="B437" s="3"/>
      <c r="C437" s="3"/>
      <c r="D437" s="3"/>
      <c r="E437" s="17"/>
      <c r="F437" s="17"/>
      <c r="G437" s="17"/>
      <c r="H437" s="17"/>
      <c r="I437" s="17"/>
      <c r="J437" s="17"/>
      <c r="K437" s="17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4"/>
      <c r="W437" s="3"/>
      <c r="X437" s="3"/>
      <c r="Y437" s="3"/>
      <c r="Z437" s="1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0"/>
      <c r="AM437" s="3"/>
      <c r="AN437" s="3"/>
      <c r="AO437" s="3"/>
      <c r="AP437" s="3"/>
      <c r="AQ437" s="3"/>
      <c r="AR437" s="3"/>
      <c r="AS437" s="3"/>
      <c r="AT437" s="3"/>
      <c r="AU437" s="3"/>
      <c r="AV437" s="34"/>
      <c r="AW437" s="34"/>
      <c r="AX437" s="31"/>
      <c r="AY437" s="31"/>
      <c r="AZ437" s="31"/>
      <c r="BA437" s="31"/>
      <c r="BB437" s="31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</row>
    <row r="438" spans="1:66">
      <c r="A438" s="3"/>
      <c r="B438" s="3"/>
      <c r="C438" s="3"/>
      <c r="D438" s="3"/>
      <c r="E438" s="17"/>
      <c r="F438" s="17"/>
      <c r="G438" s="17"/>
      <c r="H438" s="17"/>
      <c r="I438" s="17"/>
      <c r="J438" s="17"/>
      <c r="K438" s="17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4"/>
      <c r="W438" s="3"/>
      <c r="X438" s="3"/>
      <c r="Y438" s="3"/>
      <c r="Z438" s="1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0"/>
      <c r="AM438" s="3"/>
      <c r="AN438" s="3"/>
      <c r="AO438" s="3"/>
      <c r="AP438" s="3"/>
      <c r="AQ438" s="3"/>
      <c r="AR438" s="3"/>
      <c r="AS438" s="3"/>
      <c r="AT438" s="3"/>
      <c r="AU438" s="3"/>
      <c r="AV438" s="34"/>
      <c r="AW438" s="34"/>
      <c r="AX438" s="31"/>
      <c r="AY438" s="31"/>
      <c r="AZ438" s="31"/>
      <c r="BA438" s="31"/>
      <c r="BB438" s="31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</row>
    <row r="439" spans="1:66">
      <c r="A439" s="3"/>
      <c r="B439" s="3"/>
      <c r="C439" s="3"/>
      <c r="D439" s="3"/>
      <c r="E439" s="17"/>
      <c r="F439" s="17"/>
      <c r="G439" s="17"/>
      <c r="H439" s="17"/>
      <c r="I439" s="17"/>
      <c r="J439" s="17"/>
      <c r="K439" s="17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4"/>
      <c r="W439" s="3"/>
      <c r="X439" s="3"/>
      <c r="Y439" s="3"/>
      <c r="Z439" s="1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0"/>
      <c r="AM439" s="3"/>
      <c r="AN439" s="3"/>
      <c r="AO439" s="3"/>
      <c r="AP439" s="3"/>
      <c r="AQ439" s="3"/>
      <c r="AR439" s="3"/>
      <c r="AS439" s="3"/>
      <c r="AT439" s="3"/>
      <c r="AU439" s="3"/>
      <c r="AV439" s="34"/>
      <c r="AW439" s="34"/>
      <c r="AX439" s="31"/>
      <c r="AY439" s="31"/>
      <c r="AZ439" s="31"/>
      <c r="BA439" s="31"/>
      <c r="BB439" s="31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</row>
    <row r="440" spans="1:66">
      <c r="A440" s="3"/>
      <c r="B440" s="3"/>
      <c r="C440" s="3"/>
      <c r="D440" s="3"/>
      <c r="E440" s="17"/>
      <c r="F440" s="17"/>
      <c r="G440" s="17"/>
      <c r="H440" s="17"/>
      <c r="I440" s="17"/>
      <c r="J440" s="17"/>
      <c r="K440" s="17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4"/>
      <c r="W440" s="3"/>
      <c r="X440" s="3"/>
      <c r="Y440" s="3"/>
      <c r="Z440" s="1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0"/>
      <c r="AM440" s="3"/>
      <c r="AN440" s="3"/>
      <c r="AO440" s="3"/>
      <c r="AP440" s="3"/>
      <c r="AQ440" s="3"/>
      <c r="AR440" s="3"/>
      <c r="AS440" s="3"/>
      <c r="AT440" s="3"/>
      <c r="AU440" s="3"/>
      <c r="AV440" s="34"/>
      <c r="AW440" s="34"/>
      <c r="AX440" s="31"/>
      <c r="AY440" s="31"/>
      <c r="AZ440" s="31"/>
      <c r="BA440" s="31"/>
      <c r="BB440" s="31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</row>
    <row r="441" spans="1:66">
      <c r="A441" s="3"/>
      <c r="B441" s="3"/>
      <c r="C441" s="3"/>
      <c r="D441" s="3"/>
      <c r="E441" s="17"/>
      <c r="F441" s="17"/>
      <c r="G441" s="17"/>
      <c r="H441" s="17"/>
      <c r="I441" s="17"/>
      <c r="J441" s="17"/>
      <c r="K441" s="17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4"/>
      <c r="W441" s="3"/>
      <c r="X441" s="3"/>
      <c r="Y441" s="3"/>
      <c r="Z441" s="1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0"/>
      <c r="AM441" s="3"/>
      <c r="AN441" s="3"/>
      <c r="AO441" s="3"/>
      <c r="AP441" s="3"/>
      <c r="AQ441" s="3"/>
      <c r="AR441" s="3"/>
      <c r="AS441" s="3"/>
      <c r="AT441" s="3"/>
      <c r="AU441" s="3"/>
      <c r="AV441" s="34"/>
      <c r="AW441" s="34"/>
      <c r="AX441" s="31"/>
      <c r="AY441" s="31"/>
      <c r="AZ441" s="31"/>
      <c r="BA441" s="31"/>
      <c r="BB441" s="31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</row>
    <row r="442" spans="1:66">
      <c r="A442" s="3"/>
      <c r="B442" s="3"/>
      <c r="C442" s="3"/>
      <c r="D442" s="3"/>
      <c r="E442" s="17"/>
      <c r="F442" s="17"/>
      <c r="G442" s="17"/>
      <c r="H442" s="17"/>
      <c r="I442" s="17"/>
      <c r="J442" s="17"/>
      <c r="K442" s="17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4"/>
      <c r="W442" s="3"/>
      <c r="X442" s="3"/>
      <c r="Y442" s="3"/>
      <c r="Z442" s="1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0"/>
      <c r="AM442" s="3"/>
      <c r="AN442" s="3"/>
      <c r="AO442" s="3"/>
      <c r="AP442" s="3"/>
      <c r="AQ442" s="3"/>
      <c r="AR442" s="3"/>
      <c r="AS442" s="3"/>
      <c r="AT442" s="3"/>
      <c r="AU442" s="3"/>
      <c r="AV442" s="34"/>
      <c r="AW442" s="34"/>
      <c r="AX442" s="31"/>
      <c r="AY442" s="31"/>
      <c r="AZ442" s="31"/>
      <c r="BA442" s="31"/>
      <c r="BB442" s="31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</row>
    <row r="443" spans="1:66">
      <c r="A443" s="3"/>
      <c r="B443" s="3"/>
      <c r="C443" s="3"/>
      <c r="D443" s="3"/>
      <c r="E443" s="17"/>
      <c r="F443" s="17"/>
      <c r="G443" s="17"/>
      <c r="H443" s="17"/>
      <c r="I443" s="17"/>
      <c r="J443" s="17"/>
      <c r="K443" s="17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4"/>
      <c r="W443" s="3"/>
      <c r="X443" s="3"/>
      <c r="Y443" s="3"/>
      <c r="Z443" s="1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0"/>
      <c r="AM443" s="3"/>
      <c r="AN443" s="3"/>
      <c r="AO443" s="3"/>
      <c r="AP443" s="3"/>
      <c r="AQ443" s="3"/>
      <c r="AR443" s="3"/>
      <c r="AS443" s="3"/>
      <c r="AT443" s="3"/>
      <c r="AU443" s="3"/>
      <c r="AV443" s="34"/>
      <c r="AW443" s="34"/>
      <c r="AX443" s="31"/>
      <c r="AY443" s="31"/>
      <c r="AZ443" s="31"/>
      <c r="BA443" s="31"/>
      <c r="BB443" s="31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</row>
    <row r="444" spans="1:66">
      <c r="A444" s="3"/>
      <c r="B444" s="3"/>
      <c r="C444" s="3"/>
      <c r="D444" s="3"/>
      <c r="E444" s="17"/>
      <c r="F444" s="17"/>
      <c r="G444" s="17"/>
      <c r="H444" s="17"/>
      <c r="I444" s="17"/>
      <c r="J444" s="17"/>
      <c r="K444" s="17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4"/>
      <c r="W444" s="3"/>
      <c r="X444" s="3"/>
      <c r="Y444" s="3"/>
      <c r="Z444" s="1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0"/>
      <c r="AM444" s="3"/>
      <c r="AN444" s="3"/>
      <c r="AO444" s="3"/>
      <c r="AP444" s="3"/>
      <c r="AQ444" s="3"/>
      <c r="AR444" s="3"/>
      <c r="AS444" s="3"/>
      <c r="AT444" s="3"/>
      <c r="AU444" s="3"/>
      <c r="AV444" s="34"/>
      <c r="AW444" s="34"/>
      <c r="AX444" s="31"/>
      <c r="AY444" s="31"/>
      <c r="AZ444" s="31"/>
      <c r="BA444" s="31"/>
      <c r="BB444" s="31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</row>
    <row r="445" spans="1:66">
      <c r="A445" s="3"/>
      <c r="B445" s="3"/>
      <c r="C445" s="3"/>
      <c r="D445" s="3"/>
      <c r="E445" s="17"/>
      <c r="F445" s="17"/>
      <c r="G445" s="17"/>
      <c r="H445" s="17"/>
      <c r="I445" s="17"/>
      <c r="J445" s="17"/>
      <c r="K445" s="17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4"/>
      <c r="W445" s="3"/>
      <c r="X445" s="3"/>
      <c r="Y445" s="3"/>
      <c r="Z445" s="1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0"/>
      <c r="AM445" s="3"/>
      <c r="AN445" s="3"/>
      <c r="AO445" s="3"/>
      <c r="AP445" s="3"/>
      <c r="AQ445" s="3"/>
      <c r="AR445" s="3"/>
      <c r="AS445" s="3"/>
      <c r="AT445" s="3"/>
      <c r="AU445" s="3"/>
      <c r="AV445" s="34"/>
      <c r="AW445" s="34"/>
      <c r="AX445" s="31"/>
      <c r="AY445" s="31"/>
      <c r="AZ445" s="31"/>
      <c r="BA445" s="31"/>
      <c r="BB445" s="31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</row>
    <row r="446" spans="1:66">
      <c r="A446" s="3"/>
      <c r="B446" s="3"/>
      <c r="C446" s="3"/>
      <c r="D446" s="3"/>
      <c r="E446" s="17"/>
      <c r="F446" s="17"/>
      <c r="G446" s="17"/>
      <c r="H446" s="17"/>
      <c r="I446" s="17"/>
      <c r="J446" s="17"/>
      <c r="K446" s="17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4"/>
      <c r="W446" s="3"/>
      <c r="X446" s="3"/>
      <c r="Y446" s="3"/>
      <c r="Z446" s="1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0"/>
      <c r="AM446" s="3"/>
      <c r="AN446" s="3"/>
      <c r="AO446" s="3"/>
      <c r="AP446" s="3"/>
      <c r="AQ446" s="3"/>
      <c r="AR446" s="3"/>
      <c r="AS446" s="3"/>
      <c r="AT446" s="3"/>
      <c r="AU446" s="3"/>
      <c r="AV446" s="34"/>
      <c r="AW446" s="34"/>
      <c r="AX446" s="31"/>
      <c r="AY446" s="31"/>
      <c r="AZ446" s="31"/>
      <c r="BA446" s="31"/>
      <c r="BB446" s="31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</row>
    <row r="447" spans="1:66">
      <c r="A447" s="3"/>
      <c r="B447" s="3"/>
      <c r="C447" s="3"/>
      <c r="D447" s="3"/>
      <c r="E447" s="17"/>
      <c r="F447" s="17"/>
      <c r="G447" s="17"/>
      <c r="H447" s="17"/>
      <c r="I447" s="17"/>
      <c r="J447" s="17"/>
      <c r="K447" s="17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4"/>
      <c r="W447" s="3"/>
      <c r="X447" s="3"/>
      <c r="Y447" s="3"/>
      <c r="Z447" s="1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0"/>
      <c r="AM447" s="3"/>
      <c r="AN447" s="3"/>
      <c r="AO447" s="3"/>
      <c r="AP447" s="3"/>
      <c r="AQ447" s="3"/>
      <c r="AR447" s="3"/>
      <c r="AS447" s="3"/>
      <c r="AT447" s="3"/>
      <c r="AU447" s="3"/>
      <c r="AV447" s="34"/>
      <c r="AW447" s="34"/>
      <c r="AX447" s="31"/>
      <c r="AY447" s="31"/>
      <c r="AZ447" s="31"/>
      <c r="BA447" s="31"/>
      <c r="BB447" s="31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</row>
    <row r="448" spans="1:66">
      <c r="A448" s="3"/>
      <c r="B448" s="3"/>
      <c r="C448" s="3"/>
      <c r="D448" s="3"/>
      <c r="E448" s="17"/>
      <c r="F448" s="17"/>
      <c r="G448" s="17"/>
      <c r="H448" s="17"/>
      <c r="I448" s="17"/>
      <c r="J448" s="17"/>
      <c r="K448" s="17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4"/>
      <c r="W448" s="3"/>
      <c r="X448" s="3"/>
      <c r="Y448" s="3"/>
      <c r="Z448" s="1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0"/>
      <c r="AM448" s="3"/>
      <c r="AN448" s="3"/>
      <c r="AO448" s="3"/>
      <c r="AP448" s="3"/>
      <c r="AQ448" s="3"/>
      <c r="AR448" s="3"/>
      <c r="AS448" s="3"/>
      <c r="AT448" s="3"/>
      <c r="AU448" s="3"/>
      <c r="AV448" s="34"/>
      <c r="AW448" s="34"/>
      <c r="AX448" s="31"/>
      <c r="AY448" s="31"/>
      <c r="AZ448" s="31"/>
      <c r="BA448" s="31"/>
      <c r="BB448" s="31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</row>
    <row r="449" spans="1:66">
      <c r="A449" s="3"/>
      <c r="B449" s="3"/>
      <c r="C449" s="3"/>
      <c r="D449" s="3"/>
      <c r="E449" s="17"/>
      <c r="F449" s="17"/>
      <c r="G449" s="17"/>
      <c r="H449" s="17"/>
      <c r="I449" s="17"/>
      <c r="J449" s="17"/>
      <c r="K449" s="17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4"/>
      <c r="W449" s="3"/>
      <c r="X449" s="3"/>
      <c r="Y449" s="3"/>
      <c r="Z449" s="1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0"/>
      <c r="AM449" s="3"/>
      <c r="AN449" s="3"/>
      <c r="AO449" s="3"/>
      <c r="AP449" s="3"/>
      <c r="AQ449" s="3"/>
      <c r="AR449" s="3"/>
      <c r="AS449" s="3"/>
      <c r="AT449" s="3"/>
      <c r="AU449" s="3"/>
      <c r="AV449" s="34"/>
      <c r="AW449" s="34"/>
      <c r="AX449" s="31"/>
      <c r="AY449" s="31"/>
      <c r="AZ449" s="31"/>
      <c r="BA449" s="31"/>
      <c r="BB449" s="31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</row>
    <row r="450" spans="1:66">
      <c r="A450" s="3"/>
      <c r="B450" s="3"/>
      <c r="C450" s="3"/>
      <c r="D450" s="3"/>
      <c r="E450" s="17"/>
      <c r="F450" s="17"/>
      <c r="G450" s="17"/>
      <c r="H450" s="17"/>
      <c r="I450" s="17"/>
      <c r="J450" s="17"/>
      <c r="K450" s="17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4"/>
      <c r="W450" s="3"/>
      <c r="X450" s="3"/>
      <c r="Y450" s="3"/>
      <c r="Z450" s="1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0"/>
      <c r="AM450" s="3"/>
      <c r="AN450" s="3"/>
      <c r="AO450" s="3"/>
      <c r="AP450" s="3"/>
      <c r="AQ450" s="3"/>
      <c r="AR450" s="3"/>
      <c r="AS450" s="3"/>
      <c r="AT450" s="3"/>
      <c r="AU450" s="3"/>
      <c r="AV450" s="34"/>
      <c r="AW450" s="34"/>
      <c r="AX450" s="31"/>
      <c r="AY450" s="31"/>
      <c r="AZ450" s="31"/>
      <c r="BA450" s="31"/>
      <c r="BB450" s="31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</row>
    <row r="451" spans="1:66">
      <c r="A451" s="3"/>
      <c r="B451" s="3"/>
      <c r="C451" s="3"/>
      <c r="D451" s="3"/>
      <c r="E451" s="17"/>
      <c r="F451" s="17"/>
      <c r="G451" s="17"/>
      <c r="H451" s="17"/>
      <c r="I451" s="17"/>
      <c r="J451" s="17"/>
      <c r="K451" s="17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4"/>
      <c r="W451" s="3"/>
      <c r="X451" s="3"/>
      <c r="Y451" s="3"/>
      <c r="Z451" s="1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0"/>
      <c r="AM451" s="3"/>
      <c r="AN451" s="3"/>
      <c r="AO451" s="3"/>
      <c r="AP451" s="3"/>
      <c r="AQ451" s="3"/>
      <c r="AR451" s="3"/>
      <c r="AS451" s="3"/>
      <c r="AT451" s="3"/>
      <c r="AU451" s="3"/>
      <c r="AV451" s="34"/>
      <c r="AW451" s="34"/>
      <c r="AX451" s="31"/>
      <c r="AY451" s="31"/>
      <c r="AZ451" s="31"/>
      <c r="BA451" s="31"/>
      <c r="BB451" s="31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</row>
    <row r="452" spans="1:66">
      <c r="A452" s="3"/>
      <c r="B452" s="3"/>
      <c r="C452" s="3"/>
      <c r="D452" s="3"/>
      <c r="E452" s="17"/>
      <c r="F452" s="17"/>
      <c r="G452" s="17"/>
      <c r="H452" s="17"/>
      <c r="I452" s="17"/>
      <c r="J452" s="17"/>
      <c r="K452" s="17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4"/>
      <c r="W452" s="3"/>
      <c r="X452" s="3"/>
      <c r="Y452" s="3"/>
      <c r="Z452" s="1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0"/>
      <c r="AM452" s="3"/>
      <c r="AN452" s="3"/>
      <c r="AO452" s="3"/>
      <c r="AP452" s="3"/>
      <c r="AQ452" s="3"/>
      <c r="AR452" s="3"/>
      <c r="AS452" s="3"/>
      <c r="AT452" s="3"/>
      <c r="AU452" s="3"/>
      <c r="AV452" s="34"/>
      <c r="AW452" s="34"/>
      <c r="AX452" s="31"/>
      <c r="AY452" s="31"/>
      <c r="AZ452" s="31"/>
      <c r="BA452" s="31"/>
      <c r="BB452" s="31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</row>
    <row r="453" spans="1:66">
      <c r="A453" s="3"/>
      <c r="B453" s="3"/>
      <c r="C453" s="3"/>
      <c r="D453" s="3"/>
      <c r="E453" s="17"/>
      <c r="F453" s="17"/>
      <c r="G453" s="17"/>
      <c r="H453" s="17"/>
      <c r="I453" s="17"/>
      <c r="J453" s="17"/>
      <c r="K453" s="17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4"/>
      <c r="W453" s="3"/>
      <c r="X453" s="3"/>
      <c r="Y453" s="3"/>
      <c r="Z453" s="1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0"/>
      <c r="AM453" s="3"/>
      <c r="AN453" s="3"/>
      <c r="AO453" s="3"/>
      <c r="AP453" s="3"/>
      <c r="AQ453" s="3"/>
      <c r="AR453" s="3"/>
      <c r="AS453" s="3"/>
      <c r="AT453" s="3"/>
      <c r="AU453" s="3"/>
      <c r="AV453" s="34"/>
      <c r="AW453" s="34"/>
      <c r="AX453" s="31"/>
      <c r="AY453" s="31"/>
      <c r="AZ453" s="31"/>
      <c r="BA453" s="31"/>
      <c r="BB453" s="31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</row>
    <row r="454" spans="1:66">
      <c r="A454" s="3"/>
      <c r="B454" s="3"/>
      <c r="C454" s="3"/>
      <c r="D454" s="3"/>
      <c r="E454" s="17"/>
      <c r="F454" s="17"/>
      <c r="G454" s="17"/>
      <c r="H454" s="17"/>
      <c r="I454" s="17"/>
      <c r="J454" s="17"/>
      <c r="K454" s="17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4"/>
      <c r="W454" s="3"/>
      <c r="X454" s="3"/>
      <c r="Y454" s="3"/>
      <c r="Z454" s="1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0"/>
      <c r="AM454" s="3"/>
      <c r="AN454" s="3"/>
      <c r="AO454" s="3"/>
      <c r="AP454" s="3"/>
      <c r="AQ454" s="3"/>
      <c r="AR454" s="3"/>
      <c r="AS454" s="3"/>
      <c r="AT454" s="3"/>
      <c r="AU454" s="3"/>
      <c r="AV454" s="34"/>
      <c r="AW454" s="34"/>
      <c r="AX454" s="31"/>
      <c r="AY454" s="31"/>
      <c r="AZ454" s="31"/>
      <c r="BA454" s="31"/>
      <c r="BB454" s="31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</row>
    <row r="455" spans="1:66">
      <c r="A455" s="3"/>
      <c r="B455" s="3"/>
      <c r="C455" s="3"/>
      <c r="D455" s="3"/>
      <c r="E455" s="17"/>
      <c r="F455" s="17"/>
      <c r="G455" s="17"/>
      <c r="H455" s="17"/>
      <c r="I455" s="17"/>
      <c r="J455" s="17"/>
      <c r="K455" s="17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4"/>
      <c r="W455" s="3"/>
      <c r="X455" s="3"/>
      <c r="Y455" s="3"/>
      <c r="Z455" s="1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0"/>
      <c r="AM455" s="3"/>
      <c r="AN455" s="3"/>
      <c r="AO455" s="3"/>
      <c r="AP455" s="3"/>
      <c r="AQ455" s="3"/>
      <c r="AR455" s="3"/>
      <c r="AS455" s="3"/>
      <c r="AT455" s="3"/>
      <c r="AU455" s="3"/>
      <c r="AV455" s="34"/>
      <c r="AW455" s="34"/>
      <c r="AX455" s="31"/>
      <c r="AY455" s="31"/>
      <c r="AZ455" s="31"/>
      <c r="BA455" s="31"/>
      <c r="BB455" s="31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</row>
    <row r="456" spans="1:66">
      <c r="A456" s="3"/>
      <c r="B456" s="3"/>
      <c r="C456" s="3"/>
      <c r="D456" s="3"/>
      <c r="E456" s="17"/>
      <c r="F456" s="17"/>
      <c r="G456" s="17"/>
      <c r="H456" s="17"/>
      <c r="I456" s="17"/>
      <c r="J456" s="17"/>
      <c r="K456" s="17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4"/>
      <c r="W456" s="3"/>
      <c r="X456" s="3"/>
      <c r="Y456" s="3"/>
      <c r="Z456" s="1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0"/>
      <c r="AM456" s="3"/>
      <c r="AN456" s="3"/>
      <c r="AO456" s="3"/>
      <c r="AP456" s="3"/>
      <c r="AQ456" s="3"/>
      <c r="AR456" s="3"/>
      <c r="AS456" s="3"/>
      <c r="AT456" s="3"/>
      <c r="AU456" s="3"/>
      <c r="AV456" s="34"/>
      <c r="AW456" s="34"/>
      <c r="AX456" s="31"/>
      <c r="AY456" s="31"/>
      <c r="AZ456" s="31"/>
      <c r="BA456" s="31"/>
      <c r="BB456" s="31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</row>
    <row r="457" spans="1:66">
      <c r="A457" s="3"/>
      <c r="B457" s="3"/>
      <c r="C457" s="3"/>
      <c r="D457" s="3"/>
      <c r="E457" s="17"/>
      <c r="F457" s="17"/>
      <c r="G457" s="17"/>
      <c r="H457" s="17"/>
      <c r="I457" s="17"/>
      <c r="J457" s="17"/>
      <c r="K457" s="17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4"/>
      <c r="W457" s="3"/>
      <c r="X457" s="3"/>
      <c r="Y457" s="3"/>
      <c r="Z457" s="1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0"/>
      <c r="AM457" s="3"/>
      <c r="AN457" s="3"/>
      <c r="AO457" s="3"/>
      <c r="AP457" s="3"/>
      <c r="AQ457" s="3"/>
      <c r="AR457" s="3"/>
      <c r="AS457" s="3"/>
      <c r="AT457" s="3"/>
      <c r="AU457" s="3"/>
      <c r="AV457" s="34"/>
      <c r="AW457" s="34"/>
      <c r="AX457" s="31"/>
      <c r="AY457" s="31"/>
      <c r="AZ457" s="31"/>
      <c r="BA457" s="31"/>
      <c r="BB457" s="31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</row>
    <row r="458" spans="1:66">
      <c r="A458" s="3"/>
      <c r="B458" s="3"/>
      <c r="C458" s="3"/>
      <c r="D458" s="3"/>
      <c r="E458" s="17"/>
      <c r="F458" s="17"/>
      <c r="G458" s="17"/>
      <c r="H458" s="17"/>
      <c r="I458" s="17"/>
      <c r="J458" s="17"/>
      <c r="K458" s="17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4"/>
      <c r="W458" s="3"/>
      <c r="X458" s="3"/>
      <c r="Y458" s="3"/>
      <c r="Z458" s="1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0"/>
      <c r="AM458" s="3"/>
      <c r="AN458" s="3"/>
      <c r="AO458" s="3"/>
      <c r="AP458" s="3"/>
      <c r="AQ458" s="3"/>
      <c r="AR458" s="3"/>
      <c r="AS458" s="3"/>
      <c r="AT458" s="3"/>
      <c r="AU458" s="3"/>
      <c r="AV458" s="34"/>
      <c r="AW458" s="34"/>
      <c r="AX458" s="31"/>
      <c r="AY458" s="31"/>
      <c r="AZ458" s="31"/>
      <c r="BA458" s="31"/>
      <c r="BB458" s="31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</row>
    <row r="459" spans="1:66">
      <c r="A459" s="3"/>
      <c r="B459" s="3"/>
      <c r="C459" s="3"/>
      <c r="D459" s="3"/>
      <c r="E459" s="17"/>
      <c r="F459" s="17"/>
      <c r="G459" s="17"/>
      <c r="H459" s="17"/>
      <c r="I459" s="17"/>
      <c r="J459" s="17"/>
      <c r="K459" s="17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4"/>
      <c r="W459" s="3"/>
      <c r="X459" s="3"/>
      <c r="Y459" s="3"/>
      <c r="Z459" s="1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0"/>
      <c r="AM459" s="3"/>
      <c r="AN459" s="3"/>
      <c r="AO459" s="3"/>
      <c r="AP459" s="3"/>
      <c r="AQ459" s="3"/>
      <c r="AR459" s="3"/>
      <c r="AS459" s="3"/>
      <c r="AT459" s="3"/>
      <c r="AU459" s="3"/>
      <c r="AV459" s="34"/>
      <c r="AW459" s="34"/>
      <c r="AX459" s="31"/>
      <c r="AY459" s="31"/>
      <c r="AZ459" s="31"/>
      <c r="BA459" s="31"/>
      <c r="BB459" s="31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</row>
    <row r="460" spans="1:66">
      <c r="A460" s="3"/>
      <c r="B460" s="3"/>
      <c r="C460" s="3"/>
      <c r="D460" s="3"/>
      <c r="E460" s="17"/>
      <c r="F460" s="17"/>
      <c r="G460" s="17"/>
      <c r="H460" s="17"/>
      <c r="I460" s="17"/>
      <c r="J460" s="17"/>
      <c r="K460" s="17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4"/>
      <c r="W460" s="3"/>
      <c r="X460" s="3"/>
      <c r="Y460" s="3"/>
      <c r="Z460" s="1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0"/>
      <c r="AM460" s="3"/>
      <c r="AN460" s="3"/>
      <c r="AO460" s="3"/>
      <c r="AP460" s="3"/>
      <c r="AQ460" s="3"/>
      <c r="AR460" s="3"/>
      <c r="AS460" s="3"/>
      <c r="AT460" s="3"/>
      <c r="AU460" s="3"/>
      <c r="AV460" s="34"/>
      <c r="AW460" s="34"/>
      <c r="AX460" s="31"/>
      <c r="AY460" s="31"/>
      <c r="AZ460" s="31"/>
      <c r="BA460" s="31"/>
      <c r="BB460" s="31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</row>
    <row r="461" spans="1:66">
      <c r="A461" s="3"/>
      <c r="B461" s="3"/>
      <c r="C461" s="3"/>
      <c r="D461" s="3"/>
      <c r="E461" s="17"/>
      <c r="F461" s="17"/>
      <c r="G461" s="17"/>
      <c r="H461" s="17"/>
      <c r="I461" s="17"/>
      <c r="J461" s="17"/>
      <c r="K461" s="17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4"/>
      <c r="W461" s="3"/>
      <c r="X461" s="3"/>
      <c r="Y461" s="3"/>
      <c r="Z461" s="1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0"/>
      <c r="AM461" s="3"/>
      <c r="AN461" s="3"/>
      <c r="AO461" s="3"/>
      <c r="AP461" s="3"/>
      <c r="AQ461" s="3"/>
      <c r="AR461" s="3"/>
      <c r="AS461" s="3"/>
      <c r="AT461" s="3"/>
      <c r="AU461" s="3"/>
      <c r="AV461" s="34"/>
      <c r="AW461" s="34"/>
      <c r="AX461" s="31"/>
      <c r="AY461" s="31"/>
      <c r="AZ461" s="31"/>
      <c r="BA461" s="31"/>
      <c r="BB461" s="31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</row>
    <row r="462" spans="1:66">
      <c r="A462" s="3"/>
      <c r="B462" s="3"/>
      <c r="C462" s="3"/>
      <c r="D462" s="3"/>
      <c r="E462" s="17"/>
      <c r="F462" s="17"/>
      <c r="G462" s="17"/>
      <c r="H462" s="17"/>
      <c r="I462" s="17"/>
      <c r="J462" s="17"/>
      <c r="K462" s="17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4"/>
      <c r="W462" s="3"/>
      <c r="X462" s="3"/>
      <c r="Y462" s="3"/>
      <c r="Z462" s="1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0"/>
      <c r="AM462" s="3"/>
      <c r="AN462" s="3"/>
      <c r="AO462" s="3"/>
      <c r="AP462" s="3"/>
      <c r="AQ462" s="3"/>
      <c r="AR462" s="3"/>
      <c r="AS462" s="3"/>
      <c r="AT462" s="3"/>
      <c r="AU462" s="3"/>
      <c r="AV462" s="34"/>
      <c r="AW462" s="34"/>
      <c r="AX462" s="31"/>
      <c r="AY462" s="31"/>
      <c r="AZ462" s="31"/>
      <c r="BA462" s="31"/>
      <c r="BB462" s="31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</row>
    <row r="463" spans="1:66">
      <c r="A463" s="3"/>
      <c r="B463" s="3"/>
      <c r="C463" s="3"/>
      <c r="D463" s="3"/>
      <c r="E463" s="17"/>
      <c r="F463" s="17"/>
      <c r="G463" s="17"/>
      <c r="H463" s="17"/>
      <c r="I463" s="17"/>
      <c r="J463" s="17"/>
      <c r="K463" s="17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4"/>
      <c r="W463" s="3"/>
      <c r="X463" s="3"/>
      <c r="Y463" s="3"/>
      <c r="Z463" s="1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0"/>
      <c r="AM463" s="3"/>
      <c r="AN463" s="3"/>
      <c r="AO463" s="3"/>
      <c r="AP463" s="3"/>
      <c r="AQ463" s="3"/>
      <c r="AR463" s="3"/>
      <c r="AS463" s="3"/>
      <c r="AT463" s="3"/>
      <c r="AU463" s="3"/>
      <c r="AV463" s="34"/>
      <c r="AW463" s="34"/>
      <c r="AX463" s="31"/>
      <c r="AY463" s="31"/>
      <c r="AZ463" s="31"/>
      <c r="BA463" s="31"/>
      <c r="BB463" s="31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</row>
    <row r="464" spans="1:66">
      <c r="A464" s="3"/>
      <c r="B464" s="3"/>
      <c r="C464" s="3"/>
      <c r="D464" s="3"/>
      <c r="E464" s="17"/>
      <c r="F464" s="17"/>
      <c r="G464" s="17"/>
      <c r="H464" s="17"/>
      <c r="I464" s="17"/>
      <c r="J464" s="17"/>
      <c r="K464" s="17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4"/>
      <c r="W464" s="3"/>
      <c r="X464" s="3"/>
      <c r="Y464" s="3"/>
      <c r="Z464" s="1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0"/>
      <c r="AM464" s="3"/>
      <c r="AN464" s="3"/>
      <c r="AO464" s="3"/>
      <c r="AP464" s="3"/>
      <c r="AQ464" s="3"/>
      <c r="AR464" s="3"/>
      <c r="AS464" s="3"/>
      <c r="AT464" s="3"/>
      <c r="AU464" s="3"/>
      <c r="AV464" s="34"/>
      <c r="AW464" s="34"/>
      <c r="AX464" s="31"/>
      <c r="AY464" s="31"/>
      <c r="AZ464" s="31"/>
      <c r="BA464" s="31"/>
      <c r="BB464" s="31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</row>
    <row r="465" spans="1:66">
      <c r="A465" s="3"/>
      <c r="B465" s="3"/>
      <c r="C465" s="3"/>
      <c r="D465" s="3"/>
      <c r="E465" s="17"/>
      <c r="F465" s="17"/>
      <c r="G465" s="17"/>
      <c r="H465" s="17"/>
      <c r="I465" s="17"/>
      <c r="J465" s="17"/>
      <c r="K465" s="17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4"/>
      <c r="W465" s="3"/>
      <c r="X465" s="3"/>
      <c r="Y465" s="3"/>
      <c r="Z465" s="1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0"/>
      <c r="AM465" s="3"/>
      <c r="AN465" s="3"/>
      <c r="AO465" s="3"/>
      <c r="AP465" s="3"/>
      <c r="AQ465" s="3"/>
      <c r="AR465" s="3"/>
      <c r="AS465" s="3"/>
      <c r="AT465" s="3"/>
      <c r="AU465" s="3"/>
      <c r="AV465" s="34"/>
      <c r="AW465" s="34"/>
      <c r="AX465" s="31"/>
      <c r="AY465" s="31"/>
      <c r="AZ465" s="31"/>
      <c r="BA465" s="31"/>
      <c r="BB465" s="31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</row>
    <row r="466" spans="1:66">
      <c r="A466" s="3"/>
      <c r="B466" s="3"/>
      <c r="C466" s="3"/>
      <c r="D466" s="3"/>
      <c r="E466" s="17"/>
      <c r="F466" s="17"/>
      <c r="G466" s="17"/>
      <c r="H466" s="17"/>
      <c r="I466" s="17"/>
      <c r="J466" s="17"/>
      <c r="K466" s="17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4"/>
      <c r="W466" s="3"/>
      <c r="X466" s="3"/>
      <c r="Y466" s="3"/>
      <c r="Z466" s="1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0"/>
      <c r="AM466" s="3"/>
      <c r="AN466" s="3"/>
      <c r="AO466" s="3"/>
      <c r="AP466" s="3"/>
      <c r="AQ466" s="3"/>
      <c r="AR466" s="3"/>
      <c r="AS466" s="3"/>
      <c r="AT466" s="3"/>
      <c r="AU466" s="3"/>
      <c r="AV466" s="34"/>
      <c r="AW466" s="34"/>
      <c r="AX466" s="31"/>
      <c r="AY466" s="31"/>
      <c r="AZ466" s="31"/>
      <c r="BA466" s="31"/>
      <c r="BB466" s="31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</row>
    <row r="467" spans="1:66">
      <c r="A467" s="3"/>
      <c r="B467" s="3"/>
      <c r="C467" s="3"/>
      <c r="D467" s="3"/>
      <c r="E467" s="17"/>
      <c r="F467" s="17"/>
      <c r="G467" s="17"/>
      <c r="H467" s="17"/>
      <c r="I467" s="17"/>
      <c r="J467" s="17"/>
      <c r="K467" s="17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4"/>
      <c r="W467" s="3"/>
      <c r="X467" s="3"/>
      <c r="Y467" s="3"/>
      <c r="Z467" s="1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0"/>
      <c r="AM467" s="3"/>
      <c r="AN467" s="3"/>
      <c r="AO467" s="3"/>
      <c r="AP467" s="3"/>
      <c r="AQ467" s="3"/>
      <c r="AR467" s="3"/>
      <c r="AS467" s="3"/>
      <c r="AT467" s="3"/>
      <c r="AU467" s="3"/>
      <c r="AV467" s="34"/>
      <c r="AW467" s="34"/>
      <c r="AX467" s="31"/>
      <c r="AY467" s="31"/>
      <c r="AZ467" s="31"/>
      <c r="BA467" s="31"/>
      <c r="BB467" s="31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</row>
    <row r="468" spans="1:66">
      <c r="A468" s="3"/>
      <c r="B468" s="3"/>
      <c r="C468" s="3"/>
      <c r="D468" s="3"/>
      <c r="E468" s="17"/>
      <c r="F468" s="17"/>
      <c r="G468" s="17"/>
      <c r="H468" s="17"/>
      <c r="I468" s="17"/>
      <c r="J468" s="17"/>
      <c r="K468" s="17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4"/>
      <c r="W468" s="3"/>
      <c r="X468" s="3"/>
      <c r="Y468" s="3"/>
      <c r="Z468" s="1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0"/>
      <c r="AM468" s="3"/>
      <c r="AN468" s="3"/>
      <c r="AO468" s="3"/>
      <c r="AP468" s="3"/>
      <c r="AQ468" s="3"/>
      <c r="AR468" s="3"/>
      <c r="AS468" s="3"/>
      <c r="AT468" s="3"/>
      <c r="AU468" s="3"/>
      <c r="AV468" s="34"/>
      <c r="AW468" s="34"/>
      <c r="AX468" s="31"/>
      <c r="AY468" s="31"/>
      <c r="AZ468" s="31"/>
      <c r="BA468" s="31"/>
      <c r="BB468" s="31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</row>
    <row r="469" spans="1:66">
      <c r="A469" s="3"/>
      <c r="B469" s="3"/>
      <c r="C469" s="3"/>
      <c r="D469" s="3"/>
      <c r="E469" s="17"/>
      <c r="F469" s="17"/>
      <c r="G469" s="17"/>
      <c r="H469" s="17"/>
      <c r="I469" s="17"/>
      <c r="J469" s="17"/>
      <c r="K469" s="17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4"/>
      <c r="W469" s="3"/>
      <c r="X469" s="3"/>
      <c r="Y469" s="3"/>
      <c r="Z469" s="1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0"/>
      <c r="AM469" s="3"/>
      <c r="AN469" s="3"/>
      <c r="AO469" s="3"/>
      <c r="AP469" s="3"/>
      <c r="AQ469" s="3"/>
      <c r="AR469" s="3"/>
      <c r="AS469" s="3"/>
      <c r="AT469" s="3"/>
      <c r="AU469" s="3"/>
      <c r="AV469" s="34"/>
      <c r="AW469" s="34"/>
      <c r="AX469" s="31"/>
      <c r="AY469" s="31"/>
      <c r="AZ469" s="31"/>
      <c r="BA469" s="31"/>
      <c r="BB469" s="31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</row>
    <row r="470" spans="1:66">
      <c r="A470" s="3"/>
      <c r="B470" s="3"/>
      <c r="C470" s="3"/>
      <c r="D470" s="3"/>
      <c r="E470" s="17"/>
      <c r="F470" s="17"/>
      <c r="G470" s="17"/>
      <c r="H470" s="17"/>
      <c r="I470" s="17"/>
      <c r="J470" s="17"/>
      <c r="K470" s="17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4"/>
      <c r="W470" s="3"/>
      <c r="X470" s="3"/>
      <c r="Y470" s="3"/>
      <c r="Z470" s="1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0"/>
      <c r="AM470" s="3"/>
      <c r="AN470" s="3"/>
      <c r="AO470" s="3"/>
      <c r="AP470" s="3"/>
      <c r="AQ470" s="3"/>
      <c r="AR470" s="3"/>
      <c r="AS470" s="3"/>
      <c r="AT470" s="3"/>
      <c r="AU470" s="3"/>
      <c r="AV470" s="34"/>
      <c r="AW470" s="34"/>
      <c r="AX470" s="31"/>
      <c r="AY470" s="31"/>
      <c r="AZ470" s="31"/>
      <c r="BA470" s="31"/>
      <c r="BB470" s="31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</row>
    <row r="471" spans="1:66">
      <c r="A471" s="3"/>
      <c r="B471" s="3"/>
      <c r="C471" s="3"/>
      <c r="D471" s="3"/>
      <c r="E471" s="17"/>
      <c r="F471" s="17"/>
      <c r="G471" s="17"/>
      <c r="H471" s="17"/>
      <c r="I471" s="17"/>
      <c r="J471" s="17"/>
      <c r="K471" s="17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4"/>
      <c r="W471" s="3"/>
      <c r="X471" s="3"/>
      <c r="Y471" s="3"/>
      <c r="Z471" s="1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0"/>
      <c r="AM471" s="3"/>
      <c r="AN471" s="3"/>
      <c r="AO471" s="3"/>
      <c r="AP471" s="3"/>
      <c r="AQ471" s="3"/>
      <c r="AR471" s="3"/>
      <c r="AS471" s="3"/>
      <c r="AT471" s="3"/>
      <c r="AU471" s="3"/>
      <c r="AV471" s="34"/>
      <c r="AW471" s="34"/>
      <c r="AX471" s="31"/>
      <c r="AY471" s="31"/>
      <c r="AZ471" s="31"/>
      <c r="BA471" s="31"/>
      <c r="BB471" s="31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</row>
    <row r="472" spans="1:66">
      <c r="A472" s="3"/>
      <c r="B472" s="3"/>
      <c r="C472" s="3"/>
      <c r="D472" s="3"/>
      <c r="E472" s="17"/>
      <c r="F472" s="17"/>
      <c r="G472" s="17"/>
      <c r="H472" s="17"/>
      <c r="I472" s="17"/>
      <c r="J472" s="17"/>
      <c r="K472" s="17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4"/>
      <c r="W472" s="3"/>
      <c r="X472" s="3"/>
      <c r="Y472" s="3"/>
      <c r="Z472" s="1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0"/>
      <c r="AM472" s="3"/>
      <c r="AN472" s="3"/>
      <c r="AO472" s="3"/>
      <c r="AP472" s="3"/>
      <c r="AQ472" s="3"/>
      <c r="AR472" s="3"/>
      <c r="AS472" s="3"/>
      <c r="AT472" s="3"/>
      <c r="AU472" s="3"/>
      <c r="AV472" s="34"/>
      <c r="AW472" s="34"/>
      <c r="AX472" s="31"/>
      <c r="AY472" s="31"/>
      <c r="AZ472" s="31"/>
      <c r="BA472" s="31"/>
      <c r="BB472" s="31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</row>
    <row r="473" spans="1:66">
      <c r="A473" s="3"/>
      <c r="B473" s="3"/>
      <c r="C473" s="3"/>
      <c r="D473" s="3"/>
      <c r="E473" s="17"/>
      <c r="F473" s="17"/>
      <c r="G473" s="17"/>
      <c r="H473" s="17"/>
      <c r="I473" s="17"/>
      <c r="J473" s="17"/>
      <c r="K473" s="17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4"/>
      <c r="W473" s="3"/>
      <c r="X473" s="3"/>
      <c r="Y473" s="3"/>
      <c r="Z473" s="1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0"/>
      <c r="AM473" s="3"/>
      <c r="AN473" s="3"/>
      <c r="AO473" s="3"/>
      <c r="AP473" s="3"/>
      <c r="AQ473" s="3"/>
      <c r="AR473" s="3"/>
      <c r="AS473" s="3"/>
      <c r="AT473" s="3"/>
      <c r="AU473" s="3"/>
      <c r="AV473" s="34"/>
      <c r="AW473" s="34"/>
      <c r="AX473" s="31"/>
      <c r="AY473" s="31"/>
      <c r="AZ473" s="31"/>
      <c r="BA473" s="31"/>
      <c r="BB473" s="31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</row>
    <row r="474" spans="1:66">
      <c r="A474" s="3"/>
      <c r="B474" s="3"/>
      <c r="C474" s="3"/>
      <c r="D474" s="3"/>
      <c r="E474" s="17"/>
      <c r="F474" s="17"/>
      <c r="G474" s="17"/>
      <c r="H474" s="17"/>
      <c r="I474" s="17"/>
      <c r="J474" s="17"/>
      <c r="K474" s="17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4"/>
      <c r="W474" s="3"/>
      <c r="X474" s="3"/>
      <c r="Y474" s="3"/>
      <c r="Z474" s="1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0"/>
      <c r="AM474" s="3"/>
      <c r="AN474" s="3"/>
      <c r="AO474" s="3"/>
      <c r="AP474" s="3"/>
      <c r="AQ474" s="3"/>
      <c r="AR474" s="3"/>
      <c r="AS474" s="3"/>
      <c r="AT474" s="3"/>
      <c r="AU474" s="3"/>
      <c r="AV474" s="34"/>
      <c r="AW474" s="34"/>
      <c r="AX474" s="31"/>
      <c r="AY474" s="31"/>
      <c r="AZ474" s="31"/>
      <c r="BA474" s="31"/>
      <c r="BB474" s="31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</row>
    <row r="475" spans="1:66">
      <c r="A475" s="3"/>
      <c r="B475" s="3"/>
      <c r="C475" s="3"/>
      <c r="D475" s="3"/>
      <c r="E475" s="17"/>
      <c r="F475" s="17"/>
      <c r="G475" s="17"/>
      <c r="H475" s="17"/>
      <c r="I475" s="17"/>
      <c r="J475" s="17"/>
      <c r="K475" s="17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4"/>
      <c r="W475" s="3"/>
      <c r="X475" s="3"/>
      <c r="Y475" s="3"/>
      <c r="Z475" s="1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0"/>
      <c r="AM475" s="3"/>
      <c r="AN475" s="3"/>
      <c r="AO475" s="3"/>
      <c r="AP475" s="3"/>
      <c r="AQ475" s="3"/>
      <c r="AR475" s="3"/>
      <c r="AS475" s="3"/>
      <c r="AT475" s="3"/>
      <c r="AU475" s="3"/>
      <c r="AV475" s="34"/>
      <c r="AW475" s="34"/>
      <c r="AX475" s="31"/>
      <c r="AY475" s="31"/>
      <c r="AZ475" s="31"/>
      <c r="BA475" s="31"/>
      <c r="BB475" s="31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</row>
    <row r="476" spans="1:66">
      <c r="A476" s="3"/>
      <c r="B476" s="3"/>
      <c r="C476" s="3"/>
      <c r="D476" s="3"/>
      <c r="E476" s="17"/>
      <c r="F476" s="17"/>
      <c r="G476" s="17"/>
      <c r="H476" s="17"/>
      <c r="I476" s="17"/>
      <c r="J476" s="17"/>
      <c r="K476" s="17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4"/>
      <c r="W476" s="3"/>
      <c r="X476" s="3"/>
      <c r="Y476" s="3"/>
      <c r="Z476" s="1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0"/>
      <c r="AM476" s="3"/>
      <c r="AN476" s="3"/>
      <c r="AO476" s="3"/>
      <c r="AP476" s="3"/>
      <c r="AQ476" s="3"/>
      <c r="AR476" s="3"/>
      <c r="AS476" s="3"/>
      <c r="AT476" s="3"/>
      <c r="AU476" s="3"/>
      <c r="AV476" s="34"/>
      <c r="AW476" s="34"/>
      <c r="AX476" s="31"/>
      <c r="AY476" s="31"/>
      <c r="AZ476" s="31"/>
      <c r="BA476" s="31"/>
      <c r="BB476" s="31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</row>
    <row r="477" spans="1:66">
      <c r="A477" s="3"/>
      <c r="B477" s="3"/>
      <c r="C477" s="3"/>
      <c r="D477" s="3"/>
      <c r="E477" s="17"/>
      <c r="F477" s="17"/>
      <c r="G477" s="17"/>
      <c r="H477" s="17"/>
      <c r="I477" s="17"/>
      <c r="J477" s="17"/>
      <c r="K477" s="17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4"/>
      <c r="W477" s="3"/>
      <c r="X477" s="3"/>
      <c r="Y477" s="3"/>
      <c r="Z477" s="1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0"/>
      <c r="AM477" s="3"/>
      <c r="AN477" s="3"/>
      <c r="AO477" s="3"/>
      <c r="AP477" s="3"/>
      <c r="AQ477" s="3"/>
      <c r="AR477" s="3"/>
      <c r="AS477" s="3"/>
      <c r="AT477" s="3"/>
      <c r="AU477" s="3"/>
      <c r="AV477" s="34"/>
      <c r="AW477" s="34"/>
      <c r="AX477" s="31"/>
      <c r="AY477" s="31"/>
      <c r="AZ477" s="31"/>
      <c r="BA477" s="31"/>
      <c r="BB477" s="31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</row>
    <row r="478" spans="1:66">
      <c r="A478" s="3"/>
      <c r="B478" s="3"/>
      <c r="C478" s="3"/>
      <c r="D478" s="3"/>
      <c r="E478" s="17"/>
      <c r="F478" s="17"/>
      <c r="G478" s="17"/>
      <c r="H478" s="17"/>
      <c r="I478" s="17"/>
      <c r="J478" s="17"/>
      <c r="K478" s="17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4"/>
      <c r="W478" s="3"/>
      <c r="X478" s="3"/>
      <c r="Y478" s="3"/>
      <c r="Z478" s="1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0"/>
      <c r="AM478" s="3"/>
      <c r="AN478" s="3"/>
      <c r="AO478" s="3"/>
      <c r="AP478" s="3"/>
      <c r="AQ478" s="3"/>
      <c r="AR478" s="3"/>
      <c r="AS478" s="3"/>
      <c r="AT478" s="3"/>
      <c r="AU478" s="3"/>
      <c r="AV478" s="34"/>
      <c r="AW478" s="34"/>
      <c r="AX478" s="31"/>
      <c r="AY478" s="31"/>
      <c r="AZ478" s="31"/>
      <c r="BA478" s="31"/>
      <c r="BB478" s="31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</row>
    <row r="479" spans="1:66">
      <c r="A479" s="3"/>
      <c r="B479" s="3"/>
      <c r="C479" s="3"/>
      <c r="D479" s="3"/>
      <c r="E479" s="17"/>
      <c r="F479" s="17"/>
      <c r="G479" s="17"/>
      <c r="H479" s="17"/>
      <c r="I479" s="17"/>
      <c r="J479" s="17"/>
      <c r="K479" s="17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4"/>
      <c r="W479" s="3"/>
      <c r="X479" s="3"/>
      <c r="Y479" s="3"/>
      <c r="Z479" s="1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0"/>
      <c r="AM479" s="3"/>
      <c r="AN479" s="3"/>
      <c r="AO479" s="3"/>
      <c r="AP479" s="3"/>
      <c r="AQ479" s="3"/>
      <c r="AR479" s="3"/>
      <c r="AS479" s="3"/>
      <c r="AT479" s="3"/>
      <c r="AU479" s="3"/>
      <c r="AV479" s="34"/>
      <c r="AW479" s="34"/>
      <c r="AX479" s="31"/>
      <c r="AY479" s="31"/>
      <c r="AZ479" s="31"/>
      <c r="BA479" s="31"/>
      <c r="BB479" s="31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</row>
    <row r="480" spans="1:66">
      <c r="A480" s="3"/>
      <c r="B480" s="3"/>
      <c r="C480" s="3"/>
      <c r="D480" s="3"/>
      <c r="E480" s="17"/>
      <c r="F480" s="17"/>
      <c r="G480" s="17"/>
      <c r="H480" s="17"/>
      <c r="I480" s="17"/>
      <c r="J480" s="17"/>
      <c r="K480" s="17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4"/>
      <c r="W480" s="3"/>
      <c r="X480" s="3"/>
      <c r="Y480" s="3"/>
      <c r="Z480" s="1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0"/>
      <c r="AM480" s="3"/>
      <c r="AN480" s="3"/>
      <c r="AO480" s="3"/>
      <c r="AP480" s="3"/>
      <c r="AQ480" s="3"/>
      <c r="AR480" s="3"/>
      <c r="AS480" s="3"/>
      <c r="AT480" s="3"/>
      <c r="AU480" s="3"/>
      <c r="AV480" s="34"/>
      <c r="AW480" s="34"/>
      <c r="AX480" s="31"/>
      <c r="AY480" s="31"/>
      <c r="AZ480" s="31"/>
      <c r="BA480" s="31"/>
      <c r="BB480" s="31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</row>
    <row r="481" spans="1:66">
      <c r="A481" s="3"/>
      <c r="B481" s="3"/>
      <c r="C481" s="3"/>
      <c r="D481" s="3"/>
      <c r="E481" s="17"/>
      <c r="F481" s="17"/>
      <c r="G481" s="17"/>
      <c r="H481" s="17"/>
      <c r="I481" s="17"/>
      <c r="J481" s="17"/>
      <c r="K481" s="17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4"/>
      <c r="W481" s="3"/>
      <c r="X481" s="3"/>
      <c r="Y481" s="3"/>
      <c r="Z481" s="1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0"/>
      <c r="AM481" s="3"/>
      <c r="AN481" s="3"/>
      <c r="AO481" s="3"/>
      <c r="AP481" s="3"/>
      <c r="AQ481" s="3"/>
      <c r="AR481" s="3"/>
      <c r="AS481" s="3"/>
      <c r="AT481" s="3"/>
      <c r="AU481" s="3"/>
      <c r="AV481" s="34"/>
      <c r="AW481" s="34"/>
      <c r="AX481" s="31"/>
      <c r="AY481" s="31"/>
      <c r="AZ481" s="31"/>
      <c r="BA481" s="31"/>
      <c r="BB481" s="31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</row>
    <row r="482" spans="1:66">
      <c r="A482" s="3"/>
      <c r="B482" s="3"/>
      <c r="C482" s="3"/>
      <c r="D482" s="3"/>
      <c r="E482" s="17"/>
      <c r="F482" s="17"/>
      <c r="G482" s="17"/>
      <c r="H482" s="17"/>
      <c r="I482" s="17"/>
      <c r="J482" s="17"/>
      <c r="K482" s="17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4"/>
      <c r="W482" s="3"/>
      <c r="X482" s="3"/>
      <c r="Y482" s="3"/>
      <c r="Z482" s="1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0"/>
      <c r="AM482" s="3"/>
      <c r="AN482" s="3"/>
      <c r="AO482" s="3"/>
      <c r="AP482" s="3"/>
      <c r="AQ482" s="3"/>
      <c r="AR482" s="3"/>
      <c r="AS482" s="3"/>
      <c r="AT482" s="3"/>
      <c r="AU482" s="3"/>
      <c r="AV482" s="34"/>
      <c r="AW482" s="34"/>
      <c r="AX482" s="31"/>
      <c r="AY482" s="31"/>
      <c r="AZ482" s="31"/>
      <c r="BA482" s="31"/>
      <c r="BB482" s="31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</row>
    <row r="483" spans="1:66">
      <c r="A483" s="3"/>
      <c r="B483" s="3"/>
      <c r="C483" s="3"/>
      <c r="D483" s="3"/>
      <c r="E483" s="17"/>
      <c r="F483" s="17"/>
      <c r="G483" s="17"/>
      <c r="H483" s="17"/>
      <c r="I483" s="17"/>
      <c r="J483" s="17"/>
      <c r="K483" s="17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4"/>
      <c r="W483" s="3"/>
      <c r="X483" s="3"/>
      <c r="Y483" s="3"/>
      <c r="Z483" s="1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0"/>
      <c r="AM483" s="3"/>
      <c r="AN483" s="3"/>
      <c r="AO483" s="3"/>
      <c r="AP483" s="3"/>
      <c r="AQ483" s="3"/>
      <c r="AR483" s="3"/>
      <c r="AS483" s="3"/>
      <c r="AT483" s="3"/>
      <c r="AU483" s="3"/>
      <c r="AV483" s="34"/>
      <c r="AW483" s="34"/>
      <c r="AX483" s="31"/>
      <c r="AY483" s="31"/>
      <c r="AZ483" s="31"/>
      <c r="BA483" s="31"/>
      <c r="BB483" s="31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</row>
    <row r="484" spans="1:66">
      <c r="A484" s="3"/>
      <c r="B484" s="3"/>
      <c r="C484" s="3"/>
      <c r="D484" s="3"/>
      <c r="E484" s="17"/>
      <c r="F484" s="17"/>
      <c r="G484" s="17"/>
      <c r="H484" s="17"/>
      <c r="I484" s="17"/>
      <c r="J484" s="17"/>
      <c r="K484" s="17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4"/>
      <c r="W484" s="3"/>
      <c r="X484" s="3"/>
      <c r="Y484" s="3"/>
      <c r="Z484" s="1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0"/>
      <c r="AM484" s="3"/>
      <c r="AN484" s="3"/>
      <c r="AO484" s="3"/>
      <c r="AP484" s="3"/>
      <c r="AQ484" s="3"/>
      <c r="AR484" s="3"/>
      <c r="AS484" s="3"/>
      <c r="AT484" s="3"/>
      <c r="AU484" s="3"/>
      <c r="AV484" s="34"/>
      <c r="AW484" s="34"/>
      <c r="AX484" s="31"/>
      <c r="AY484" s="31"/>
      <c r="AZ484" s="31"/>
      <c r="BA484" s="31"/>
      <c r="BB484" s="31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</row>
    <row r="485" spans="1:66">
      <c r="A485" s="3"/>
      <c r="B485" s="3"/>
      <c r="C485" s="3"/>
      <c r="D485" s="3"/>
      <c r="E485" s="17"/>
      <c r="F485" s="17"/>
      <c r="G485" s="17"/>
      <c r="H485" s="17"/>
      <c r="I485" s="17"/>
      <c r="J485" s="17"/>
      <c r="K485" s="17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4"/>
      <c r="W485" s="3"/>
      <c r="X485" s="3"/>
      <c r="Y485" s="3"/>
      <c r="Z485" s="1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0"/>
      <c r="AM485" s="3"/>
      <c r="AN485" s="3"/>
      <c r="AO485" s="3"/>
      <c r="AP485" s="3"/>
      <c r="AQ485" s="3"/>
      <c r="AR485" s="3"/>
      <c r="AS485" s="3"/>
      <c r="AT485" s="3"/>
      <c r="AU485" s="3"/>
      <c r="AV485" s="34"/>
      <c r="AW485" s="34"/>
      <c r="AX485" s="31"/>
      <c r="AY485" s="31"/>
      <c r="AZ485" s="31"/>
      <c r="BA485" s="31"/>
      <c r="BB485" s="31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</row>
    <row r="486" spans="1:66">
      <c r="A486" s="3"/>
      <c r="B486" s="3"/>
      <c r="C486" s="3"/>
      <c r="D486" s="3"/>
      <c r="E486" s="17"/>
      <c r="F486" s="17"/>
      <c r="G486" s="17"/>
      <c r="H486" s="17"/>
      <c r="I486" s="17"/>
      <c r="J486" s="17"/>
      <c r="K486" s="17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4"/>
      <c r="W486" s="3"/>
      <c r="X486" s="3"/>
      <c r="Y486" s="3"/>
      <c r="Z486" s="1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0"/>
      <c r="AM486" s="3"/>
      <c r="AN486" s="3"/>
      <c r="AO486" s="3"/>
      <c r="AP486" s="3"/>
      <c r="AQ486" s="3"/>
      <c r="AR486" s="3"/>
      <c r="AS486" s="3"/>
      <c r="AT486" s="3"/>
      <c r="AU486" s="3"/>
      <c r="AV486" s="34"/>
      <c r="AW486" s="34"/>
      <c r="AX486" s="31"/>
      <c r="AY486" s="31"/>
      <c r="AZ486" s="31"/>
      <c r="BA486" s="31"/>
      <c r="BB486" s="31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</row>
    <row r="487" spans="1:66">
      <c r="A487" s="3"/>
      <c r="B487" s="3"/>
      <c r="C487" s="3"/>
      <c r="D487" s="3"/>
      <c r="E487" s="17"/>
      <c r="F487" s="17"/>
      <c r="G487" s="17"/>
      <c r="H487" s="17"/>
      <c r="I487" s="17"/>
      <c r="J487" s="17"/>
      <c r="K487" s="17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4"/>
      <c r="W487" s="3"/>
      <c r="X487" s="3"/>
      <c r="Y487" s="3"/>
      <c r="Z487" s="1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0"/>
      <c r="AM487" s="3"/>
      <c r="AN487" s="3"/>
      <c r="AO487" s="3"/>
      <c r="AP487" s="3"/>
      <c r="AQ487" s="3"/>
      <c r="AR487" s="3"/>
      <c r="AS487" s="3"/>
      <c r="AT487" s="3"/>
      <c r="AU487" s="3"/>
      <c r="AV487" s="34"/>
      <c r="AW487" s="34"/>
      <c r="AX487" s="31"/>
      <c r="AY487" s="31"/>
      <c r="AZ487" s="31"/>
      <c r="BA487" s="31"/>
      <c r="BB487" s="31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</row>
    <row r="488" spans="1:66">
      <c r="A488" s="3"/>
      <c r="B488" s="3"/>
      <c r="C488" s="3"/>
      <c r="D488" s="3"/>
      <c r="E488" s="17"/>
      <c r="F488" s="17"/>
      <c r="G488" s="17"/>
      <c r="H488" s="17"/>
      <c r="I488" s="17"/>
      <c r="J488" s="17"/>
      <c r="K488" s="17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4"/>
      <c r="W488" s="3"/>
      <c r="X488" s="3"/>
      <c r="Y488" s="3"/>
      <c r="Z488" s="1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0"/>
      <c r="AM488" s="3"/>
      <c r="AN488" s="3"/>
      <c r="AO488" s="3"/>
      <c r="AP488" s="3"/>
      <c r="AQ488" s="3"/>
      <c r="AR488" s="3"/>
      <c r="AS488" s="3"/>
      <c r="AT488" s="3"/>
      <c r="AU488" s="3"/>
      <c r="AV488" s="34"/>
      <c r="AW488" s="34"/>
      <c r="AX488" s="31"/>
      <c r="AY488" s="31"/>
      <c r="AZ488" s="31"/>
      <c r="BA488" s="31"/>
      <c r="BB488" s="31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</row>
    <row r="489" spans="1:66">
      <c r="A489" s="3"/>
      <c r="B489" s="3"/>
      <c r="C489" s="3"/>
      <c r="D489" s="3"/>
      <c r="E489" s="17"/>
      <c r="F489" s="17"/>
      <c r="G489" s="17"/>
      <c r="H489" s="17"/>
      <c r="I489" s="17"/>
      <c r="J489" s="17"/>
      <c r="K489" s="17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4"/>
      <c r="W489" s="3"/>
      <c r="X489" s="3"/>
      <c r="Y489" s="3"/>
      <c r="Z489" s="1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0"/>
      <c r="AM489" s="3"/>
      <c r="AN489" s="3"/>
      <c r="AO489" s="3"/>
      <c r="AP489" s="3"/>
      <c r="AQ489" s="3"/>
      <c r="AR489" s="3"/>
      <c r="AS489" s="3"/>
      <c r="AT489" s="3"/>
      <c r="AU489" s="3"/>
      <c r="AV489" s="34"/>
      <c r="AW489" s="34"/>
      <c r="AX489" s="31"/>
      <c r="AY489" s="31"/>
      <c r="AZ489" s="31"/>
      <c r="BA489" s="31"/>
      <c r="BB489" s="31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</row>
    <row r="490" spans="1:66">
      <c r="A490" s="3"/>
      <c r="B490" s="3"/>
      <c r="C490" s="3"/>
      <c r="D490" s="3"/>
      <c r="E490" s="17"/>
      <c r="F490" s="17"/>
      <c r="G490" s="17"/>
      <c r="H490" s="17"/>
      <c r="I490" s="17"/>
      <c r="J490" s="17"/>
      <c r="K490" s="17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4"/>
      <c r="W490" s="3"/>
      <c r="X490" s="3"/>
      <c r="Y490" s="3"/>
      <c r="Z490" s="1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0"/>
      <c r="AM490" s="3"/>
      <c r="AN490" s="3"/>
      <c r="AO490" s="3"/>
      <c r="AP490" s="3"/>
      <c r="AQ490" s="3"/>
      <c r="AR490" s="3"/>
      <c r="AS490" s="3"/>
      <c r="AT490" s="3"/>
      <c r="AU490" s="3"/>
      <c r="AV490" s="34"/>
      <c r="AW490" s="34"/>
      <c r="AX490" s="31"/>
      <c r="AY490" s="31"/>
      <c r="AZ490" s="31"/>
      <c r="BA490" s="31"/>
      <c r="BB490" s="31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</row>
    <row r="491" spans="1:66">
      <c r="A491" s="3"/>
      <c r="B491" s="3"/>
      <c r="C491" s="3"/>
      <c r="D491" s="3"/>
      <c r="E491" s="17"/>
      <c r="F491" s="17"/>
      <c r="G491" s="17"/>
      <c r="H491" s="17"/>
      <c r="I491" s="17"/>
      <c r="J491" s="17"/>
      <c r="K491" s="17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4"/>
      <c r="W491" s="3"/>
      <c r="X491" s="3"/>
      <c r="Y491" s="3"/>
      <c r="Z491" s="1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0"/>
      <c r="AM491" s="3"/>
      <c r="AN491" s="3"/>
      <c r="AO491" s="3"/>
      <c r="AP491" s="3"/>
      <c r="AQ491" s="3"/>
      <c r="AR491" s="3"/>
      <c r="AS491" s="3"/>
      <c r="AT491" s="3"/>
      <c r="AU491" s="3"/>
      <c r="AV491" s="34"/>
      <c r="AW491" s="34"/>
      <c r="AX491" s="31"/>
      <c r="AY491" s="31"/>
      <c r="AZ491" s="31"/>
      <c r="BA491" s="31"/>
      <c r="BB491" s="31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</row>
    <row r="492" spans="1:66">
      <c r="A492" s="3"/>
      <c r="B492" s="3"/>
      <c r="C492" s="3"/>
      <c r="D492" s="3"/>
      <c r="E492" s="17"/>
      <c r="F492" s="17"/>
      <c r="G492" s="17"/>
      <c r="H492" s="17"/>
      <c r="I492" s="17"/>
      <c r="J492" s="17"/>
      <c r="K492" s="17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4"/>
      <c r="W492" s="3"/>
      <c r="X492" s="3"/>
      <c r="Y492" s="3"/>
      <c r="Z492" s="1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0"/>
      <c r="AM492" s="3"/>
      <c r="AN492" s="3"/>
      <c r="AO492" s="3"/>
      <c r="AP492" s="3"/>
      <c r="AQ492" s="3"/>
      <c r="AR492" s="3"/>
      <c r="AS492" s="3"/>
      <c r="AT492" s="3"/>
      <c r="AU492" s="3"/>
      <c r="AV492" s="34"/>
      <c r="AW492" s="34"/>
      <c r="AX492" s="31"/>
      <c r="AY492" s="31"/>
      <c r="AZ492" s="31"/>
      <c r="BA492" s="31"/>
      <c r="BB492" s="31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</row>
    <row r="493" spans="1:66">
      <c r="A493" s="3"/>
      <c r="B493" s="3"/>
      <c r="C493" s="3"/>
      <c r="D493" s="3"/>
      <c r="E493" s="17"/>
      <c r="F493" s="17"/>
      <c r="G493" s="17"/>
      <c r="H493" s="17"/>
      <c r="I493" s="17"/>
      <c r="J493" s="17"/>
      <c r="K493" s="17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4"/>
      <c r="W493" s="3"/>
      <c r="X493" s="3"/>
      <c r="Y493" s="3"/>
      <c r="Z493" s="1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0"/>
      <c r="AM493" s="3"/>
      <c r="AN493" s="3"/>
      <c r="AO493" s="3"/>
      <c r="AP493" s="3"/>
      <c r="AQ493" s="3"/>
      <c r="AR493" s="3"/>
      <c r="AS493" s="3"/>
      <c r="AT493" s="3"/>
      <c r="AU493" s="3"/>
      <c r="AV493" s="34"/>
      <c r="AW493" s="34"/>
      <c r="AX493" s="31"/>
      <c r="AY493" s="31"/>
      <c r="AZ493" s="31"/>
      <c r="BA493" s="31"/>
      <c r="BB493" s="31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</row>
    <row r="494" spans="1:66">
      <c r="A494" s="3"/>
      <c r="B494" s="3"/>
      <c r="C494" s="3"/>
      <c r="D494" s="3"/>
      <c r="E494" s="17"/>
      <c r="F494" s="17"/>
      <c r="G494" s="17"/>
      <c r="H494" s="17"/>
      <c r="I494" s="17"/>
      <c r="J494" s="17"/>
      <c r="K494" s="17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4"/>
      <c r="W494" s="3"/>
      <c r="X494" s="3"/>
      <c r="Y494" s="3"/>
      <c r="Z494" s="1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0"/>
      <c r="AM494" s="3"/>
      <c r="AN494" s="3"/>
      <c r="AO494" s="3"/>
      <c r="AP494" s="3"/>
      <c r="AQ494" s="3"/>
      <c r="AR494" s="3"/>
      <c r="AS494" s="3"/>
      <c r="AT494" s="3"/>
      <c r="AU494" s="3"/>
      <c r="AV494" s="34"/>
      <c r="AW494" s="34"/>
      <c r="AX494" s="31"/>
      <c r="AY494" s="31"/>
      <c r="AZ494" s="31"/>
      <c r="BA494" s="31"/>
      <c r="BB494" s="31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</row>
    <row r="495" spans="1:66">
      <c r="A495" s="3"/>
      <c r="B495" s="3"/>
      <c r="C495" s="3"/>
      <c r="D495" s="3"/>
      <c r="E495" s="17"/>
      <c r="F495" s="17"/>
      <c r="G495" s="17"/>
      <c r="H495" s="17"/>
      <c r="I495" s="17"/>
      <c r="J495" s="17"/>
      <c r="K495" s="17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4"/>
      <c r="W495" s="3"/>
      <c r="X495" s="3"/>
      <c r="Y495" s="3"/>
      <c r="Z495" s="1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0"/>
      <c r="AM495" s="3"/>
      <c r="AN495" s="3"/>
      <c r="AO495" s="3"/>
      <c r="AP495" s="3"/>
      <c r="AQ495" s="3"/>
      <c r="AR495" s="3"/>
      <c r="AS495" s="3"/>
      <c r="AT495" s="3"/>
      <c r="AU495" s="3"/>
      <c r="AV495" s="34"/>
      <c r="AW495" s="34"/>
      <c r="AX495" s="31"/>
      <c r="AY495" s="31"/>
      <c r="AZ495" s="31"/>
      <c r="BA495" s="31"/>
      <c r="BB495" s="31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</row>
    <row r="496" spans="1:66">
      <c r="A496" s="3"/>
      <c r="B496" s="3"/>
      <c r="C496" s="3"/>
      <c r="D496" s="3"/>
      <c r="E496" s="17"/>
      <c r="F496" s="17"/>
      <c r="G496" s="17"/>
      <c r="H496" s="17"/>
      <c r="I496" s="17"/>
      <c r="J496" s="17"/>
      <c r="K496" s="17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4"/>
      <c r="W496" s="3"/>
      <c r="X496" s="3"/>
      <c r="Y496" s="3"/>
      <c r="Z496" s="1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0"/>
      <c r="AM496" s="3"/>
      <c r="AN496" s="3"/>
      <c r="AO496" s="3"/>
      <c r="AP496" s="3"/>
      <c r="AQ496" s="3"/>
      <c r="AR496" s="3"/>
      <c r="AS496" s="3"/>
      <c r="AT496" s="3"/>
      <c r="AU496" s="3"/>
      <c r="AV496" s="34"/>
      <c r="AW496" s="34"/>
      <c r="AX496" s="31"/>
      <c r="AY496" s="31"/>
      <c r="AZ496" s="31"/>
      <c r="BA496" s="31"/>
      <c r="BB496" s="31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</row>
    <row r="497" spans="1:66">
      <c r="A497" s="3"/>
      <c r="B497" s="3"/>
      <c r="C497" s="3"/>
      <c r="D497" s="3"/>
      <c r="E497" s="17"/>
      <c r="F497" s="17"/>
      <c r="G497" s="17"/>
      <c r="H497" s="17"/>
      <c r="I497" s="17"/>
      <c r="J497" s="17"/>
      <c r="K497" s="17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4"/>
      <c r="W497" s="3"/>
      <c r="X497" s="3"/>
      <c r="Y497" s="3"/>
      <c r="Z497" s="1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0"/>
      <c r="AM497" s="3"/>
      <c r="AN497" s="3"/>
      <c r="AO497" s="3"/>
      <c r="AP497" s="3"/>
      <c r="AQ497" s="3"/>
      <c r="AR497" s="3"/>
      <c r="AS497" s="3"/>
      <c r="AT497" s="3"/>
      <c r="AU497" s="3"/>
      <c r="AV497" s="34"/>
      <c r="AW497" s="34"/>
      <c r="AX497" s="31"/>
      <c r="AY497" s="31"/>
      <c r="AZ497" s="31"/>
      <c r="BA497" s="31"/>
      <c r="BB497" s="31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</row>
    <row r="498" spans="1:66">
      <c r="A498" s="3"/>
      <c r="B498" s="3"/>
      <c r="C498" s="3"/>
      <c r="D498" s="3"/>
      <c r="E498" s="17"/>
      <c r="F498" s="17"/>
      <c r="G498" s="17"/>
      <c r="H498" s="17"/>
      <c r="I498" s="17"/>
      <c r="J498" s="17"/>
      <c r="K498" s="17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4"/>
      <c r="W498" s="3"/>
      <c r="X498" s="3"/>
      <c r="Y498" s="3"/>
      <c r="Z498" s="1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0"/>
      <c r="AM498" s="3"/>
      <c r="AN498" s="3"/>
      <c r="AO498" s="3"/>
      <c r="AP498" s="3"/>
      <c r="AQ498" s="3"/>
      <c r="AR498" s="3"/>
      <c r="AS498" s="3"/>
      <c r="AT498" s="3"/>
      <c r="AU498" s="3"/>
      <c r="AV498" s="34"/>
      <c r="AW498" s="34"/>
      <c r="AX498" s="31"/>
      <c r="AY498" s="31"/>
      <c r="AZ498" s="31"/>
      <c r="BA498" s="31"/>
      <c r="BB498" s="31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</row>
    <row r="499" spans="1:66">
      <c r="A499" s="3"/>
      <c r="B499" s="3"/>
      <c r="C499" s="3"/>
      <c r="D499" s="3"/>
      <c r="E499" s="17"/>
      <c r="F499" s="17"/>
      <c r="G499" s="17"/>
      <c r="H499" s="17"/>
      <c r="I499" s="17"/>
      <c r="J499" s="17"/>
      <c r="K499" s="17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4"/>
      <c r="W499" s="3"/>
      <c r="X499" s="3"/>
      <c r="Y499" s="3"/>
      <c r="Z499" s="1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0"/>
      <c r="AM499" s="3"/>
      <c r="AN499" s="3"/>
      <c r="AO499" s="3"/>
      <c r="AP499" s="3"/>
      <c r="AQ499" s="3"/>
      <c r="AR499" s="3"/>
      <c r="AS499" s="3"/>
      <c r="AT499" s="3"/>
      <c r="AU499" s="3"/>
      <c r="AV499" s="34"/>
      <c r="AW499" s="34"/>
      <c r="AX499" s="31"/>
      <c r="AY499" s="31"/>
      <c r="AZ499" s="31"/>
      <c r="BA499" s="31"/>
      <c r="BB499" s="31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</row>
    <row r="500" spans="1:66">
      <c r="A500" s="3"/>
      <c r="B500" s="3"/>
      <c r="C500" s="3"/>
      <c r="D500" s="3"/>
      <c r="E500" s="17"/>
      <c r="F500" s="17"/>
      <c r="G500" s="17"/>
      <c r="H500" s="17"/>
      <c r="I500" s="17"/>
      <c r="J500" s="17"/>
      <c r="K500" s="17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4"/>
      <c r="W500" s="3"/>
      <c r="X500" s="3"/>
      <c r="Y500" s="3"/>
      <c r="Z500" s="1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0"/>
      <c r="AM500" s="3"/>
      <c r="AN500" s="3"/>
      <c r="AO500" s="3"/>
      <c r="AP500" s="3"/>
      <c r="AQ500" s="3"/>
      <c r="AR500" s="3"/>
      <c r="AS500" s="3"/>
      <c r="AT500" s="3"/>
      <c r="AU500" s="3"/>
      <c r="AV500" s="34"/>
      <c r="AW500" s="34"/>
      <c r="AX500" s="31"/>
      <c r="AY500" s="31"/>
      <c r="AZ500" s="31"/>
      <c r="BA500" s="31"/>
      <c r="BB500" s="31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</row>
    <row r="501" spans="1:66">
      <c r="A501" s="3"/>
      <c r="B501" s="3"/>
      <c r="C501" s="3"/>
      <c r="D501" s="3"/>
      <c r="E501" s="17"/>
      <c r="F501" s="17"/>
      <c r="G501" s="17"/>
      <c r="H501" s="17"/>
      <c r="I501" s="17"/>
      <c r="J501" s="17"/>
      <c r="K501" s="17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4"/>
      <c r="W501" s="3"/>
      <c r="X501" s="3"/>
      <c r="Y501" s="3"/>
      <c r="Z501" s="1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0"/>
      <c r="AM501" s="3"/>
      <c r="AN501" s="3"/>
      <c r="AO501" s="3"/>
      <c r="AP501" s="3"/>
      <c r="AQ501" s="3"/>
      <c r="AR501" s="3"/>
      <c r="AS501" s="3"/>
      <c r="AT501" s="3"/>
      <c r="AU501" s="3"/>
      <c r="AV501" s="34"/>
      <c r="AW501" s="34"/>
      <c r="AX501" s="31"/>
      <c r="AY501" s="31"/>
      <c r="AZ501" s="31"/>
      <c r="BA501" s="31"/>
      <c r="BB501" s="31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</row>
    <row r="502" spans="1:66">
      <c r="A502" s="3"/>
      <c r="B502" s="3"/>
      <c r="C502" s="3"/>
      <c r="D502" s="3"/>
      <c r="E502" s="17"/>
      <c r="F502" s="17"/>
      <c r="G502" s="17"/>
      <c r="H502" s="17"/>
      <c r="I502" s="17"/>
      <c r="J502" s="17"/>
      <c r="K502" s="17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4"/>
      <c r="W502" s="3"/>
      <c r="X502" s="3"/>
      <c r="Y502" s="3"/>
      <c r="Z502" s="1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0"/>
      <c r="AM502" s="3"/>
      <c r="AN502" s="3"/>
      <c r="AO502" s="3"/>
      <c r="AP502" s="3"/>
      <c r="AQ502" s="3"/>
      <c r="AR502" s="3"/>
      <c r="AS502" s="3"/>
      <c r="AT502" s="3"/>
      <c r="AU502" s="3"/>
      <c r="AV502" s="34"/>
      <c r="AW502" s="34"/>
      <c r="AX502" s="31"/>
      <c r="AY502" s="31"/>
      <c r="AZ502" s="31"/>
      <c r="BA502" s="31"/>
      <c r="BB502" s="31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</row>
    <row r="503" spans="1:66">
      <c r="A503" s="3"/>
      <c r="B503" s="3"/>
      <c r="C503" s="3"/>
      <c r="D503" s="3"/>
      <c r="E503" s="17"/>
      <c r="F503" s="17"/>
      <c r="G503" s="17"/>
      <c r="H503" s="17"/>
      <c r="I503" s="17"/>
      <c r="J503" s="17"/>
      <c r="K503" s="17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4"/>
      <c r="W503" s="3"/>
      <c r="X503" s="3"/>
      <c r="Y503" s="3"/>
      <c r="Z503" s="1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0"/>
      <c r="AM503" s="3"/>
      <c r="AN503" s="3"/>
      <c r="AO503" s="3"/>
      <c r="AP503" s="3"/>
      <c r="AQ503" s="3"/>
      <c r="AR503" s="3"/>
      <c r="AS503" s="3"/>
      <c r="AT503" s="3"/>
      <c r="AU503" s="3"/>
      <c r="AV503" s="34"/>
      <c r="AW503" s="34"/>
      <c r="AX503" s="31"/>
      <c r="AY503" s="31"/>
      <c r="AZ503" s="31"/>
      <c r="BA503" s="31"/>
      <c r="BB503" s="31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</row>
    <row r="504" spans="1:66">
      <c r="A504" s="3"/>
      <c r="B504" s="3"/>
      <c r="C504" s="3"/>
      <c r="D504" s="3"/>
      <c r="E504" s="17"/>
      <c r="F504" s="17"/>
      <c r="G504" s="17"/>
      <c r="H504" s="17"/>
      <c r="I504" s="17"/>
      <c r="J504" s="17"/>
      <c r="K504" s="17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4"/>
      <c r="W504" s="3"/>
      <c r="X504" s="3"/>
      <c r="Y504" s="3"/>
      <c r="Z504" s="1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0"/>
      <c r="AM504" s="3"/>
      <c r="AN504" s="3"/>
      <c r="AO504" s="3"/>
      <c r="AP504" s="3"/>
      <c r="AQ504" s="3"/>
      <c r="AR504" s="3"/>
      <c r="AS504" s="3"/>
      <c r="AT504" s="3"/>
      <c r="AU504" s="3"/>
      <c r="AV504" s="34"/>
      <c r="AW504" s="34"/>
      <c r="AX504" s="31"/>
      <c r="AY504" s="31"/>
      <c r="AZ504" s="31"/>
      <c r="BA504" s="31"/>
      <c r="BB504" s="31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</row>
    <row r="505" spans="1:66">
      <c r="A505" s="3"/>
      <c r="B505" s="3"/>
      <c r="C505" s="3"/>
      <c r="D505" s="3"/>
      <c r="E505" s="17"/>
      <c r="F505" s="17"/>
      <c r="G505" s="17"/>
      <c r="H505" s="17"/>
      <c r="I505" s="17"/>
      <c r="J505" s="17"/>
      <c r="K505" s="17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4"/>
      <c r="W505" s="3"/>
      <c r="X505" s="3"/>
      <c r="Y505" s="3"/>
      <c r="Z505" s="1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0"/>
      <c r="AM505" s="3"/>
      <c r="AN505" s="3"/>
      <c r="AO505" s="3"/>
      <c r="AP505" s="3"/>
      <c r="AQ505" s="3"/>
      <c r="AR505" s="3"/>
      <c r="AS505" s="3"/>
      <c r="AT505" s="3"/>
      <c r="AU505" s="3"/>
      <c r="AV505" s="34"/>
      <c r="AW505" s="34"/>
      <c r="AX505" s="31"/>
      <c r="AY505" s="31"/>
      <c r="AZ505" s="31"/>
      <c r="BA505" s="31"/>
      <c r="BB505" s="31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</row>
    <row r="506" spans="1:66">
      <c r="A506" s="3"/>
      <c r="B506" s="3"/>
      <c r="C506" s="3"/>
      <c r="D506" s="3"/>
      <c r="E506" s="17"/>
      <c r="F506" s="17"/>
      <c r="G506" s="17"/>
      <c r="H506" s="17"/>
      <c r="I506" s="17"/>
      <c r="J506" s="17"/>
      <c r="K506" s="17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4"/>
      <c r="W506" s="3"/>
      <c r="X506" s="3"/>
      <c r="Y506" s="3"/>
      <c r="Z506" s="1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0"/>
      <c r="AM506" s="3"/>
      <c r="AN506" s="3"/>
      <c r="AO506" s="3"/>
      <c r="AP506" s="3"/>
      <c r="AQ506" s="3"/>
      <c r="AR506" s="3"/>
      <c r="AS506" s="3"/>
      <c r="AT506" s="3"/>
      <c r="AU506" s="3"/>
      <c r="AV506" s="34"/>
      <c r="AW506" s="34"/>
      <c r="AX506" s="31"/>
      <c r="AY506" s="31"/>
      <c r="AZ506" s="31"/>
      <c r="BA506" s="31"/>
      <c r="BB506" s="31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</row>
    <row r="507" spans="1:66">
      <c r="A507" s="3"/>
      <c r="B507" s="3"/>
      <c r="C507" s="3"/>
      <c r="D507" s="3"/>
      <c r="E507" s="17"/>
      <c r="F507" s="17"/>
      <c r="G507" s="17"/>
      <c r="H507" s="17"/>
      <c r="I507" s="17"/>
      <c r="J507" s="17"/>
      <c r="K507" s="17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4"/>
      <c r="W507" s="3"/>
      <c r="X507" s="3"/>
      <c r="Y507" s="3"/>
      <c r="Z507" s="1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0"/>
      <c r="AM507" s="3"/>
      <c r="AN507" s="3"/>
      <c r="AO507" s="3"/>
      <c r="AP507" s="3"/>
      <c r="AQ507" s="3"/>
      <c r="AR507" s="3"/>
      <c r="AS507" s="3"/>
      <c r="AT507" s="3"/>
      <c r="AU507" s="3"/>
      <c r="AV507" s="34"/>
      <c r="AW507" s="34"/>
      <c r="AX507" s="31"/>
      <c r="AY507" s="31"/>
      <c r="AZ507" s="31"/>
      <c r="BA507" s="31"/>
      <c r="BB507" s="31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</row>
    <row r="508" spans="1:66">
      <c r="A508" s="3"/>
      <c r="B508" s="3"/>
      <c r="C508" s="3"/>
      <c r="D508" s="3"/>
      <c r="E508" s="17"/>
      <c r="F508" s="17"/>
      <c r="G508" s="17"/>
      <c r="H508" s="17"/>
      <c r="I508" s="17"/>
      <c r="J508" s="17"/>
      <c r="K508" s="17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4"/>
      <c r="W508" s="3"/>
      <c r="X508" s="3"/>
      <c r="Y508" s="3"/>
      <c r="Z508" s="1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0"/>
      <c r="AM508" s="3"/>
      <c r="AN508" s="3"/>
      <c r="AO508" s="3"/>
      <c r="AP508" s="3"/>
      <c r="AQ508" s="3"/>
      <c r="AR508" s="3"/>
      <c r="AS508" s="3"/>
      <c r="AT508" s="3"/>
      <c r="AU508" s="3"/>
      <c r="AV508" s="34"/>
      <c r="AW508" s="34"/>
      <c r="AX508" s="31"/>
      <c r="AY508" s="31"/>
      <c r="AZ508" s="31"/>
      <c r="BA508" s="31"/>
      <c r="BB508" s="31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</row>
    <row r="509" spans="1:66">
      <c r="A509" s="3"/>
      <c r="B509" s="3"/>
      <c r="C509" s="3"/>
      <c r="D509" s="3"/>
      <c r="E509" s="17"/>
      <c r="F509" s="17"/>
      <c r="G509" s="17"/>
      <c r="H509" s="17"/>
      <c r="I509" s="17"/>
      <c r="J509" s="17"/>
      <c r="K509" s="17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4"/>
      <c r="W509" s="3"/>
      <c r="X509" s="3"/>
      <c r="Y509" s="3"/>
      <c r="Z509" s="1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0"/>
      <c r="AM509" s="3"/>
      <c r="AN509" s="3"/>
      <c r="AO509" s="3"/>
      <c r="AP509" s="3"/>
      <c r="AQ509" s="3"/>
      <c r="AR509" s="3"/>
      <c r="AS509" s="3"/>
      <c r="AT509" s="3"/>
      <c r="AU509" s="3"/>
      <c r="AV509" s="34"/>
      <c r="AW509" s="34"/>
      <c r="AX509" s="31"/>
      <c r="AY509" s="31"/>
      <c r="AZ509" s="31"/>
      <c r="BA509" s="31"/>
      <c r="BB509" s="31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</row>
    <row r="510" spans="1:66">
      <c r="A510" s="3"/>
      <c r="B510" s="3"/>
      <c r="C510" s="3"/>
      <c r="D510" s="3"/>
      <c r="E510" s="17"/>
      <c r="F510" s="17"/>
      <c r="G510" s="17"/>
      <c r="H510" s="17"/>
      <c r="I510" s="17"/>
      <c r="J510" s="17"/>
      <c r="K510" s="17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4"/>
      <c r="W510" s="3"/>
      <c r="X510" s="3"/>
      <c r="Y510" s="3"/>
      <c r="Z510" s="1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0"/>
      <c r="AM510" s="3"/>
      <c r="AN510" s="3"/>
      <c r="AO510" s="3"/>
      <c r="AP510" s="3"/>
      <c r="AQ510" s="3"/>
      <c r="AR510" s="3"/>
      <c r="AS510" s="3"/>
      <c r="AT510" s="3"/>
      <c r="AU510" s="3"/>
      <c r="AV510" s="34"/>
      <c r="AW510" s="34"/>
      <c r="AX510" s="31"/>
      <c r="AY510" s="31"/>
      <c r="AZ510" s="31"/>
      <c r="BA510" s="31"/>
      <c r="BB510" s="31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</row>
    <row r="511" spans="1:66">
      <c r="A511" s="3"/>
      <c r="B511" s="3"/>
      <c r="C511" s="3"/>
      <c r="D511" s="3"/>
      <c r="E511" s="17"/>
      <c r="F511" s="17"/>
      <c r="G511" s="17"/>
      <c r="H511" s="17"/>
      <c r="I511" s="17"/>
      <c r="J511" s="17"/>
      <c r="K511" s="17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4"/>
      <c r="W511" s="3"/>
      <c r="X511" s="3"/>
      <c r="Y511" s="3"/>
      <c r="Z511" s="1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0"/>
      <c r="AM511" s="3"/>
      <c r="AN511" s="3"/>
      <c r="AO511" s="3"/>
      <c r="AP511" s="3"/>
      <c r="AQ511" s="3"/>
      <c r="AR511" s="3"/>
      <c r="AS511" s="3"/>
      <c r="AT511" s="3"/>
      <c r="AU511" s="3"/>
      <c r="AV511" s="34"/>
      <c r="AW511" s="34"/>
      <c r="AX511" s="31"/>
      <c r="AY511" s="31"/>
      <c r="AZ511" s="31"/>
      <c r="BA511" s="31"/>
      <c r="BB511" s="31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</row>
    <row r="512" spans="1:66">
      <c r="A512" s="3"/>
      <c r="B512" s="3"/>
      <c r="C512" s="3"/>
      <c r="D512" s="3"/>
      <c r="E512" s="17"/>
      <c r="F512" s="17"/>
      <c r="G512" s="17"/>
      <c r="H512" s="17"/>
      <c r="I512" s="17"/>
      <c r="J512" s="17"/>
      <c r="K512" s="17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4"/>
      <c r="W512" s="3"/>
      <c r="X512" s="3"/>
      <c r="Y512" s="3"/>
      <c r="Z512" s="1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0"/>
      <c r="AM512" s="3"/>
      <c r="AN512" s="3"/>
      <c r="AO512" s="3"/>
      <c r="AP512" s="3"/>
      <c r="AQ512" s="3"/>
      <c r="AR512" s="3"/>
      <c r="AS512" s="3"/>
      <c r="AT512" s="3"/>
      <c r="AU512" s="3"/>
      <c r="AV512" s="34"/>
      <c r="AW512" s="34"/>
      <c r="AX512" s="31"/>
      <c r="AY512" s="31"/>
      <c r="AZ512" s="31"/>
      <c r="BA512" s="31"/>
      <c r="BB512" s="31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</row>
    <row r="513" spans="1:66">
      <c r="A513" s="3"/>
      <c r="B513" s="3"/>
      <c r="C513" s="3"/>
      <c r="D513" s="3"/>
      <c r="E513" s="17"/>
      <c r="F513" s="17"/>
      <c r="G513" s="17"/>
      <c r="H513" s="17"/>
      <c r="I513" s="17"/>
      <c r="J513" s="17"/>
      <c r="K513" s="17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4"/>
      <c r="W513" s="3"/>
      <c r="X513" s="3"/>
      <c r="Y513" s="3"/>
      <c r="Z513" s="1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0"/>
      <c r="AM513" s="3"/>
      <c r="AN513" s="3"/>
      <c r="AO513" s="3"/>
      <c r="AP513" s="3"/>
      <c r="AQ513" s="3"/>
      <c r="AR513" s="3"/>
      <c r="AS513" s="3"/>
      <c r="AT513" s="3"/>
      <c r="AU513" s="3"/>
      <c r="AV513" s="34"/>
      <c r="AW513" s="34"/>
      <c r="AX513" s="31"/>
      <c r="AY513" s="31"/>
      <c r="AZ513" s="31"/>
      <c r="BA513" s="31"/>
      <c r="BB513" s="31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</row>
    <row r="514" spans="1:66">
      <c r="A514" s="3"/>
      <c r="B514" s="3"/>
      <c r="C514" s="3"/>
      <c r="D514" s="3"/>
      <c r="E514" s="17"/>
      <c r="F514" s="17"/>
      <c r="G514" s="17"/>
      <c r="H514" s="17"/>
      <c r="I514" s="17"/>
      <c r="J514" s="17"/>
      <c r="K514" s="17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4"/>
      <c r="W514" s="3"/>
      <c r="X514" s="3"/>
      <c r="Y514" s="3"/>
      <c r="Z514" s="1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0"/>
      <c r="AM514" s="3"/>
      <c r="AN514" s="3"/>
      <c r="AO514" s="3"/>
      <c r="AP514" s="3"/>
      <c r="AQ514" s="3"/>
      <c r="AR514" s="3"/>
      <c r="AS514" s="3"/>
      <c r="AT514" s="3"/>
      <c r="AU514" s="3"/>
      <c r="AV514" s="34"/>
      <c r="AW514" s="34"/>
      <c r="AX514" s="31"/>
      <c r="AY514" s="31"/>
      <c r="AZ514" s="31"/>
      <c r="BA514" s="31"/>
      <c r="BB514" s="31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</row>
    <row r="515" spans="1:66">
      <c r="A515" s="3"/>
      <c r="B515" s="3"/>
      <c r="C515" s="3"/>
      <c r="D515" s="3"/>
      <c r="E515" s="17"/>
      <c r="F515" s="17"/>
      <c r="G515" s="17"/>
      <c r="H515" s="17"/>
      <c r="I515" s="17"/>
      <c r="J515" s="17"/>
      <c r="K515" s="17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4"/>
      <c r="W515" s="3"/>
      <c r="X515" s="3"/>
      <c r="Y515" s="3"/>
      <c r="Z515" s="1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0"/>
      <c r="AM515" s="3"/>
      <c r="AN515" s="3"/>
      <c r="AO515" s="3"/>
      <c r="AP515" s="3"/>
      <c r="AQ515" s="3"/>
      <c r="AR515" s="3"/>
      <c r="AS515" s="3"/>
      <c r="AT515" s="3"/>
      <c r="AU515" s="3"/>
      <c r="AV515" s="34"/>
      <c r="AW515" s="34"/>
      <c r="AX515" s="31"/>
      <c r="AY515" s="31"/>
      <c r="AZ515" s="31"/>
      <c r="BA515" s="31"/>
      <c r="BB515" s="31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</row>
    <row r="516" spans="1:66">
      <c r="A516" s="3"/>
      <c r="B516" s="3"/>
      <c r="C516" s="3"/>
      <c r="D516" s="3"/>
      <c r="E516" s="17"/>
      <c r="F516" s="17"/>
      <c r="G516" s="17"/>
      <c r="H516" s="17"/>
      <c r="I516" s="17"/>
      <c r="J516" s="17"/>
      <c r="K516" s="17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4"/>
      <c r="W516" s="3"/>
      <c r="X516" s="3"/>
      <c r="Y516" s="3"/>
      <c r="Z516" s="1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0"/>
      <c r="AM516" s="3"/>
      <c r="AN516" s="3"/>
      <c r="AO516" s="3"/>
      <c r="AP516" s="3"/>
      <c r="AQ516" s="3"/>
      <c r="AR516" s="3"/>
      <c r="AS516" s="3"/>
      <c r="AT516" s="3"/>
      <c r="AU516" s="3"/>
      <c r="AV516" s="34"/>
      <c r="AW516" s="34"/>
      <c r="AX516" s="31"/>
      <c r="AY516" s="31"/>
      <c r="AZ516" s="31"/>
      <c r="BA516" s="31"/>
      <c r="BB516" s="31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</row>
    <row r="517" spans="1:66">
      <c r="A517" s="3"/>
      <c r="B517" s="3"/>
      <c r="C517" s="3"/>
      <c r="D517" s="3"/>
      <c r="E517" s="17"/>
      <c r="F517" s="17"/>
      <c r="G517" s="17"/>
      <c r="H517" s="17"/>
      <c r="I517" s="17"/>
      <c r="J517" s="17"/>
      <c r="K517" s="17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4"/>
      <c r="W517" s="3"/>
      <c r="X517" s="3"/>
      <c r="Y517" s="3"/>
      <c r="Z517" s="1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0"/>
      <c r="AM517" s="3"/>
      <c r="AN517" s="3"/>
      <c r="AO517" s="3"/>
      <c r="AP517" s="3"/>
      <c r="AQ517" s="3"/>
      <c r="AR517" s="3"/>
      <c r="AS517" s="3"/>
      <c r="AT517" s="3"/>
      <c r="AU517" s="3"/>
      <c r="AV517" s="34"/>
      <c r="AW517" s="34"/>
      <c r="AX517" s="31"/>
      <c r="AY517" s="31"/>
      <c r="AZ517" s="31"/>
      <c r="BA517" s="31"/>
      <c r="BB517" s="31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</row>
    <row r="518" spans="1:66">
      <c r="A518" s="3"/>
      <c r="B518" s="3"/>
      <c r="C518" s="3"/>
      <c r="D518" s="3"/>
      <c r="E518" s="17"/>
      <c r="F518" s="17"/>
      <c r="G518" s="17"/>
      <c r="H518" s="17"/>
      <c r="I518" s="17"/>
      <c r="J518" s="17"/>
      <c r="K518" s="17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4"/>
      <c r="W518" s="3"/>
      <c r="X518" s="3"/>
      <c r="Y518" s="3"/>
      <c r="Z518" s="1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0"/>
      <c r="AM518" s="3"/>
      <c r="AN518" s="3"/>
      <c r="AO518" s="3"/>
      <c r="AP518" s="3"/>
      <c r="AQ518" s="3"/>
      <c r="AR518" s="3"/>
      <c r="AS518" s="3"/>
      <c r="AT518" s="3"/>
      <c r="AU518" s="3"/>
      <c r="AV518" s="34"/>
      <c r="AW518" s="34"/>
      <c r="AX518" s="31"/>
      <c r="AY518" s="31"/>
      <c r="AZ518" s="31"/>
      <c r="BA518" s="31"/>
      <c r="BB518" s="31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</row>
    <row r="519" spans="1:66">
      <c r="A519" s="3"/>
      <c r="B519" s="3"/>
      <c r="C519" s="3"/>
      <c r="D519" s="3"/>
      <c r="E519" s="17"/>
      <c r="F519" s="17"/>
      <c r="G519" s="17"/>
      <c r="H519" s="17"/>
      <c r="I519" s="17"/>
      <c r="J519" s="17"/>
      <c r="K519" s="17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4"/>
      <c r="W519" s="3"/>
      <c r="X519" s="3"/>
      <c r="Y519" s="3"/>
      <c r="Z519" s="1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0"/>
      <c r="AM519" s="3"/>
      <c r="AN519" s="3"/>
      <c r="AO519" s="3"/>
      <c r="AP519" s="3"/>
      <c r="AQ519" s="3"/>
      <c r="AR519" s="3"/>
      <c r="AS519" s="3"/>
      <c r="AT519" s="3"/>
      <c r="AU519" s="3"/>
      <c r="AV519" s="34"/>
      <c r="AW519" s="34"/>
      <c r="AX519" s="31"/>
      <c r="AY519" s="31"/>
      <c r="AZ519" s="31"/>
      <c r="BA519" s="31"/>
      <c r="BB519" s="31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</row>
    <row r="520" spans="1:66">
      <c r="A520" s="3"/>
      <c r="B520" s="3"/>
      <c r="C520" s="3"/>
      <c r="D520" s="3"/>
      <c r="E520" s="17"/>
      <c r="F520" s="17"/>
      <c r="G520" s="17"/>
      <c r="H520" s="17"/>
      <c r="I520" s="17"/>
      <c r="J520" s="17"/>
      <c r="K520" s="17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4"/>
      <c r="W520" s="3"/>
      <c r="X520" s="3"/>
      <c r="Y520" s="3"/>
      <c r="Z520" s="1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0"/>
      <c r="AM520" s="3"/>
      <c r="AN520" s="3"/>
      <c r="AO520" s="3"/>
      <c r="AP520" s="3"/>
      <c r="AQ520" s="3"/>
      <c r="AR520" s="3"/>
      <c r="AS520" s="3"/>
      <c r="AT520" s="3"/>
      <c r="AU520" s="3"/>
      <c r="AV520" s="34"/>
      <c r="AW520" s="34"/>
      <c r="AX520" s="31"/>
      <c r="AY520" s="31"/>
      <c r="AZ520" s="31"/>
      <c r="BA520" s="31"/>
      <c r="BB520" s="31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</row>
    <row r="521" spans="1:66">
      <c r="A521" s="3"/>
      <c r="B521" s="3"/>
      <c r="C521" s="3"/>
      <c r="D521" s="3"/>
      <c r="E521" s="17"/>
      <c r="F521" s="17"/>
      <c r="G521" s="17"/>
      <c r="H521" s="17"/>
      <c r="I521" s="17"/>
      <c r="J521" s="17"/>
      <c r="K521" s="17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4"/>
      <c r="W521" s="3"/>
      <c r="X521" s="3"/>
      <c r="Y521" s="3"/>
      <c r="Z521" s="1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0"/>
      <c r="AM521" s="3"/>
      <c r="AN521" s="3"/>
      <c r="AO521" s="3"/>
      <c r="AP521" s="3"/>
      <c r="AQ521" s="3"/>
      <c r="AR521" s="3"/>
      <c r="AS521" s="3"/>
      <c r="AT521" s="3"/>
      <c r="AU521" s="3"/>
      <c r="AV521" s="34"/>
      <c r="AW521" s="34"/>
      <c r="AX521" s="31"/>
      <c r="AY521" s="31"/>
      <c r="AZ521" s="31"/>
      <c r="BA521" s="31"/>
      <c r="BB521" s="31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</row>
    <row r="522" spans="1:66">
      <c r="A522" s="3"/>
      <c r="B522" s="3"/>
      <c r="C522" s="3"/>
      <c r="D522" s="3"/>
      <c r="E522" s="17"/>
      <c r="F522" s="17"/>
      <c r="G522" s="17"/>
      <c r="H522" s="17"/>
      <c r="I522" s="17"/>
      <c r="J522" s="17"/>
      <c r="K522" s="17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4"/>
      <c r="W522" s="3"/>
      <c r="X522" s="3"/>
      <c r="Y522" s="3"/>
      <c r="Z522" s="1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0"/>
      <c r="AM522" s="3"/>
      <c r="AN522" s="3"/>
      <c r="AO522" s="3"/>
      <c r="AP522" s="3"/>
      <c r="AQ522" s="3"/>
      <c r="AR522" s="3"/>
      <c r="AS522" s="3"/>
      <c r="AT522" s="3"/>
      <c r="AU522" s="3"/>
      <c r="AV522" s="34"/>
      <c r="AW522" s="34"/>
      <c r="AX522" s="31"/>
      <c r="AY522" s="31"/>
      <c r="AZ522" s="31"/>
      <c r="BA522" s="31"/>
      <c r="BB522" s="31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</row>
    <row r="523" spans="1:66">
      <c r="A523" s="3"/>
      <c r="B523" s="3"/>
      <c r="C523" s="3"/>
      <c r="D523" s="3"/>
      <c r="E523" s="17"/>
      <c r="F523" s="17"/>
      <c r="G523" s="17"/>
      <c r="H523" s="17"/>
      <c r="I523" s="17"/>
      <c r="J523" s="17"/>
      <c r="K523" s="17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4"/>
      <c r="W523" s="3"/>
      <c r="X523" s="3"/>
      <c r="Y523" s="3"/>
      <c r="Z523" s="1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0"/>
      <c r="AM523" s="3"/>
      <c r="AN523" s="3"/>
      <c r="AO523" s="3"/>
      <c r="AP523" s="3"/>
      <c r="AQ523" s="3"/>
      <c r="AR523" s="3"/>
      <c r="AS523" s="3"/>
      <c r="AT523" s="3"/>
      <c r="AU523" s="3"/>
      <c r="AV523" s="34"/>
      <c r="AW523" s="34"/>
      <c r="AX523" s="31"/>
      <c r="AY523" s="31"/>
      <c r="AZ523" s="31"/>
      <c r="BA523" s="31"/>
      <c r="BB523" s="31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</row>
    <row r="524" spans="1:66">
      <c r="A524" s="3"/>
      <c r="B524" s="3"/>
      <c r="C524" s="3"/>
      <c r="D524" s="3"/>
      <c r="E524" s="17"/>
      <c r="F524" s="17"/>
      <c r="G524" s="17"/>
      <c r="H524" s="17"/>
      <c r="I524" s="17"/>
      <c r="J524" s="17"/>
      <c r="K524" s="17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4"/>
      <c r="W524" s="3"/>
      <c r="X524" s="3"/>
      <c r="Y524" s="3"/>
      <c r="Z524" s="1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0"/>
      <c r="AM524" s="3"/>
      <c r="AN524" s="3"/>
      <c r="AO524" s="3"/>
      <c r="AP524" s="3"/>
      <c r="AQ524" s="3"/>
      <c r="AR524" s="3"/>
      <c r="AS524" s="3"/>
      <c r="AT524" s="3"/>
      <c r="AU524" s="3"/>
      <c r="AV524" s="34"/>
      <c r="AW524" s="34"/>
      <c r="AX524" s="31"/>
      <c r="AY524" s="31"/>
      <c r="AZ524" s="31"/>
      <c r="BA524" s="31"/>
      <c r="BB524" s="31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</row>
    <row r="525" spans="1:66">
      <c r="A525" s="3"/>
      <c r="B525" s="3"/>
      <c r="C525" s="3"/>
      <c r="D525" s="3"/>
      <c r="E525" s="17"/>
      <c r="F525" s="17"/>
      <c r="G525" s="17"/>
      <c r="H525" s="17"/>
      <c r="I525" s="17"/>
      <c r="J525" s="17"/>
      <c r="K525" s="17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4"/>
      <c r="W525" s="3"/>
      <c r="X525" s="3"/>
      <c r="Y525" s="3"/>
      <c r="Z525" s="1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0"/>
      <c r="AM525" s="3"/>
      <c r="AN525" s="3"/>
      <c r="AO525" s="3"/>
      <c r="AP525" s="3"/>
      <c r="AQ525" s="3"/>
      <c r="AR525" s="3"/>
      <c r="AS525" s="3"/>
      <c r="AT525" s="3"/>
      <c r="AU525" s="3"/>
      <c r="AV525" s="34"/>
      <c r="AW525" s="34"/>
      <c r="AX525" s="31"/>
      <c r="AY525" s="31"/>
      <c r="AZ525" s="31"/>
      <c r="BA525" s="31"/>
      <c r="BB525" s="31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</row>
    <row r="526" spans="1:66">
      <c r="A526" s="3"/>
      <c r="B526" s="3"/>
      <c r="C526" s="3"/>
      <c r="D526" s="3"/>
      <c r="E526" s="17"/>
      <c r="F526" s="17"/>
      <c r="G526" s="17"/>
      <c r="H526" s="17"/>
      <c r="I526" s="17"/>
      <c r="J526" s="17"/>
      <c r="K526" s="17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4"/>
      <c r="W526" s="3"/>
      <c r="X526" s="3"/>
      <c r="Y526" s="3"/>
      <c r="Z526" s="1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0"/>
      <c r="AM526" s="3"/>
      <c r="AN526" s="3"/>
      <c r="AO526" s="3"/>
      <c r="AP526" s="3"/>
      <c r="AQ526" s="3"/>
      <c r="AR526" s="3"/>
      <c r="AS526" s="3"/>
      <c r="AT526" s="3"/>
      <c r="AU526" s="3"/>
      <c r="AV526" s="34"/>
      <c r="AW526" s="34"/>
      <c r="AX526" s="31"/>
      <c r="AY526" s="31"/>
      <c r="AZ526" s="31"/>
      <c r="BA526" s="31"/>
      <c r="BB526" s="31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</row>
    <row r="527" spans="1:66">
      <c r="A527" s="3"/>
      <c r="B527" s="3"/>
      <c r="C527" s="3"/>
      <c r="D527" s="3"/>
      <c r="E527" s="17"/>
      <c r="F527" s="17"/>
      <c r="G527" s="17"/>
      <c r="H527" s="17"/>
      <c r="I527" s="17"/>
      <c r="J527" s="17"/>
      <c r="K527" s="17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4"/>
      <c r="W527" s="3"/>
      <c r="X527" s="3"/>
      <c r="Y527" s="3"/>
      <c r="Z527" s="1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0"/>
      <c r="AM527" s="3"/>
      <c r="AN527" s="3"/>
      <c r="AO527" s="3"/>
      <c r="AP527" s="3"/>
      <c r="AQ527" s="3"/>
      <c r="AR527" s="3"/>
      <c r="AS527" s="3"/>
      <c r="AT527" s="3"/>
      <c r="AU527" s="3"/>
      <c r="AV527" s="34"/>
      <c r="AW527" s="34"/>
      <c r="AX527" s="31"/>
      <c r="AY527" s="31"/>
      <c r="AZ527" s="31"/>
      <c r="BA527" s="31"/>
      <c r="BB527" s="31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</row>
    <row r="528" spans="1:66">
      <c r="A528" s="3"/>
      <c r="B528" s="3"/>
      <c r="C528" s="3"/>
      <c r="D528" s="3"/>
      <c r="E528" s="17"/>
      <c r="F528" s="17"/>
      <c r="G528" s="17"/>
      <c r="H528" s="17"/>
      <c r="I528" s="17"/>
      <c r="J528" s="17"/>
      <c r="K528" s="17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4"/>
      <c r="W528" s="3"/>
      <c r="X528" s="3"/>
      <c r="Y528" s="3"/>
      <c r="Z528" s="1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0"/>
      <c r="AM528" s="3"/>
      <c r="AN528" s="3"/>
      <c r="AO528" s="3"/>
      <c r="AP528" s="3"/>
      <c r="AQ528" s="3"/>
      <c r="AR528" s="3"/>
      <c r="AS528" s="3"/>
      <c r="AT528" s="3"/>
      <c r="AU528" s="3"/>
      <c r="AV528" s="34"/>
      <c r="AW528" s="34"/>
      <c r="AX528" s="31"/>
      <c r="AY528" s="31"/>
      <c r="AZ528" s="31"/>
      <c r="BA528" s="31"/>
      <c r="BB528" s="31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</row>
    <row r="529" spans="1:66">
      <c r="A529" s="3"/>
      <c r="B529" s="3"/>
      <c r="C529" s="3"/>
      <c r="D529" s="3"/>
      <c r="E529" s="17"/>
      <c r="F529" s="17"/>
      <c r="G529" s="17"/>
      <c r="H529" s="17"/>
      <c r="I529" s="17"/>
      <c r="J529" s="17"/>
      <c r="K529" s="17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4"/>
      <c r="W529" s="3"/>
      <c r="X529" s="3"/>
      <c r="Y529" s="3"/>
      <c r="Z529" s="1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0"/>
      <c r="AM529" s="3"/>
      <c r="AN529" s="3"/>
      <c r="AO529" s="3"/>
      <c r="AP529" s="3"/>
      <c r="AQ529" s="3"/>
      <c r="AR529" s="3"/>
      <c r="AS529" s="3"/>
      <c r="AT529" s="3"/>
      <c r="AU529" s="3"/>
      <c r="AV529" s="34"/>
      <c r="AW529" s="34"/>
      <c r="AX529" s="31"/>
      <c r="AY529" s="31"/>
      <c r="AZ529" s="31"/>
      <c r="BA529" s="31"/>
      <c r="BB529" s="31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</row>
    <row r="530" spans="1:66">
      <c r="A530" s="3"/>
      <c r="B530" s="3"/>
      <c r="C530" s="3"/>
      <c r="D530" s="3"/>
      <c r="E530" s="17"/>
      <c r="F530" s="17"/>
      <c r="G530" s="17"/>
      <c r="H530" s="17"/>
      <c r="I530" s="17"/>
      <c r="J530" s="17"/>
      <c r="K530" s="17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4"/>
      <c r="W530" s="3"/>
      <c r="X530" s="3"/>
      <c r="Y530" s="3"/>
      <c r="Z530" s="1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0"/>
      <c r="AM530" s="3"/>
      <c r="AN530" s="3"/>
      <c r="AO530" s="3"/>
      <c r="AP530" s="3"/>
      <c r="AQ530" s="3"/>
      <c r="AR530" s="3"/>
      <c r="AS530" s="3"/>
      <c r="AT530" s="3"/>
      <c r="AU530" s="3"/>
      <c r="AV530" s="34"/>
      <c r="AW530" s="34"/>
      <c r="AX530" s="31"/>
      <c r="AY530" s="31"/>
      <c r="AZ530" s="31"/>
      <c r="BA530" s="31"/>
      <c r="BB530" s="31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</row>
    <row r="531" spans="1:66">
      <c r="A531" s="3"/>
      <c r="B531" s="3"/>
      <c r="C531" s="3"/>
      <c r="D531" s="3"/>
      <c r="E531" s="17"/>
      <c r="F531" s="17"/>
      <c r="G531" s="17"/>
      <c r="H531" s="17"/>
      <c r="I531" s="17"/>
      <c r="J531" s="17"/>
      <c r="K531" s="17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4"/>
      <c r="W531" s="3"/>
      <c r="X531" s="3"/>
      <c r="Y531" s="3"/>
      <c r="Z531" s="1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0"/>
      <c r="AM531" s="3"/>
      <c r="AN531" s="3"/>
      <c r="AO531" s="3"/>
      <c r="AP531" s="3"/>
      <c r="AQ531" s="3"/>
      <c r="AR531" s="3"/>
      <c r="AS531" s="3"/>
      <c r="AT531" s="3"/>
      <c r="AU531" s="3"/>
      <c r="AV531" s="34"/>
      <c r="AW531" s="34"/>
      <c r="AX531" s="31"/>
      <c r="AY531" s="31"/>
      <c r="AZ531" s="31"/>
      <c r="BA531" s="31"/>
      <c r="BB531" s="31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</row>
    <row r="532" spans="1:66">
      <c r="A532" s="3"/>
      <c r="B532" s="3"/>
      <c r="C532" s="3"/>
      <c r="D532" s="3"/>
      <c r="E532" s="17"/>
      <c r="F532" s="17"/>
      <c r="G532" s="17"/>
      <c r="H532" s="17"/>
      <c r="I532" s="17"/>
      <c r="J532" s="17"/>
      <c r="K532" s="17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4"/>
      <c r="W532" s="3"/>
      <c r="X532" s="3"/>
      <c r="Y532" s="3"/>
      <c r="Z532" s="1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0"/>
      <c r="AM532" s="3"/>
      <c r="AN532" s="3"/>
      <c r="AO532" s="3"/>
      <c r="AP532" s="3"/>
      <c r="AQ532" s="3"/>
      <c r="AR532" s="3"/>
      <c r="AS532" s="3"/>
      <c r="AT532" s="3"/>
      <c r="AU532" s="3"/>
      <c r="AV532" s="34"/>
      <c r="AW532" s="34"/>
      <c r="AX532" s="31"/>
      <c r="AY532" s="31"/>
      <c r="AZ532" s="31"/>
      <c r="BA532" s="31"/>
      <c r="BB532" s="31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</row>
    <row r="533" spans="1:66">
      <c r="A533" s="3"/>
      <c r="B533" s="3"/>
      <c r="C533" s="3"/>
      <c r="D533" s="3"/>
      <c r="E533" s="17"/>
      <c r="F533" s="17"/>
      <c r="G533" s="17"/>
      <c r="H533" s="17"/>
      <c r="I533" s="17"/>
      <c r="J533" s="17"/>
      <c r="K533" s="17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4"/>
      <c r="W533" s="3"/>
      <c r="X533" s="3"/>
      <c r="Y533" s="3"/>
      <c r="Z533" s="1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0"/>
      <c r="AM533" s="3"/>
      <c r="AN533" s="3"/>
      <c r="AO533" s="3"/>
      <c r="AP533" s="3"/>
      <c r="AQ533" s="3"/>
      <c r="AR533" s="3"/>
      <c r="AS533" s="3"/>
      <c r="AT533" s="3"/>
      <c r="AU533" s="3"/>
      <c r="AV533" s="34"/>
      <c r="AW533" s="34"/>
      <c r="AX533" s="31"/>
      <c r="AY533" s="31"/>
      <c r="AZ533" s="31"/>
      <c r="BA533" s="31"/>
      <c r="BB533" s="31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</row>
    <row r="534" spans="1:66">
      <c r="A534" s="3"/>
      <c r="B534" s="3"/>
      <c r="C534" s="3"/>
      <c r="D534" s="3"/>
      <c r="E534" s="17"/>
      <c r="F534" s="17"/>
      <c r="G534" s="17"/>
      <c r="H534" s="17"/>
      <c r="I534" s="17"/>
      <c r="J534" s="17"/>
      <c r="K534" s="17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4"/>
      <c r="W534" s="3"/>
      <c r="X534" s="3"/>
      <c r="Y534" s="3"/>
      <c r="Z534" s="1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0"/>
      <c r="AM534" s="3"/>
      <c r="AN534" s="3"/>
      <c r="AO534" s="3"/>
      <c r="AP534" s="3"/>
      <c r="AQ534" s="3"/>
      <c r="AR534" s="3"/>
      <c r="AS534" s="3"/>
      <c r="AT534" s="3"/>
      <c r="AU534" s="3"/>
      <c r="AV534" s="34"/>
      <c r="AW534" s="34"/>
      <c r="AX534" s="31"/>
      <c r="AY534" s="31"/>
      <c r="AZ534" s="31"/>
      <c r="BA534" s="31"/>
      <c r="BB534" s="31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</row>
    <row r="535" spans="1:66">
      <c r="A535" s="3"/>
      <c r="B535" s="3"/>
      <c r="C535" s="3"/>
      <c r="D535" s="3"/>
      <c r="E535" s="17"/>
      <c r="F535" s="17"/>
      <c r="G535" s="17"/>
      <c r="H535" s="17"/>
      <c r="I535" s="17"/>
      <c r="J535" s="17"/>
      <c r="K535" s="17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4"/>
      <c r="W535" s="3"/>
      <c r="X535" s="3"/>
      <c r="Y535" s="3"/>
      <c r="Z535" s="1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0"/>
      <c r="AM535" s="3"/>
      <c r="AN535" s="3"/>
      <c r="AO535" s="3"/>
      <c r="AP535" s="3"/>
      <c r="AQ535" s="3"/>
      <c r="AR535" s="3"/>
      <c r="AS535" s="3"/>
      <c r="AT535" s="3"/>
      <c r="AU535" s="3"/>
      <c r="AV535" s="34"/>
      <c r="AW535" s="34"/>
      <c r="AX535" s="31"/>
      <c r="AY535" s="31"/>
      <c r="AZ535" s="31"/>
      <c r="BA535" s="31"/>
      <c r="BB535" s="31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</row>
    <row r="536" spans="1:66">
      <c r="A536" s="3"/>
      <c r="B536" s="3"/>
      <c r="C536" s="3"/>
      <c r="D536" s="3"/>
      <c r="E536" s="17"/>
      <c r="F536" s="17"/>
      <c r="G536" s="17"/>
      <c r="H536" s="17"/>
      <c r="I536" s="17"/>
      <c r="J536" s="17"/>
      <c r="K536" s="17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4"/>
      <c r="W536" s="3"/>
      <c r="X536" s="3"/>
      <c r="Y536" s="3"/>
      <c r="Z536" s="1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0"/>
      <c r="AM536" s="3"/>
      <c r="AN536" s="3"/>
      <c r="AO536" s="3"/>
      <c r="AP536" s="3"/>
      <c r="AQ536" s="3"/>
      <c r="AR536" s="3"/>
      <c r="AS536" s="3"/>
      <c r="AT536" s="3"/>
      <c r="AU536" s="3"/>
      <c r="AV536" s="34"/>
      <c r="AW536" s="34"/>
      <c r="AX536" s="31"/>
      <c r="AY536" s="31"/>
      <c r="AZ536" s="31"/>
      <c r="BA536" s="31"/>
      <c r="BB536" s="31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</row>
    <row r="537" spans="1:66">
      <c r="A537" s="3"/>
      <c r="B537" s="3"/>
      <c r="C537" s="3"/>
      <c r="D537" s="3"/>
      <c r="E537" s="17"/>
      <c r="F537" s="17"/>
      <c r="G537" s="17"/>
      <c r="H537" s="17"/>
      <c r="I537" s="17"/>
      <c r="J537" s="17"/>
      <c r="K537" s="17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4"/>
      <c r="W537" s="3"/>
      <c r="X537" s="3"/>
      <c r="Y537" s="3"/>
      <c r="Z537" s="1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0"/>
      <c r="AM537" s="3"/>
      <c r="AN537" s="3"/>
      <c r="AO537" s="3"/>
      <c r="AP537" s="3"/>
      <c r="AQ537" s="3"/>
      <c r="AR537" s="3"/>
      <c r="AS537" s="3"/>
      <c r="AT537" s="3"/>
      <c r="AU537" s="3"/>
      <c r="AV537" s="34"/>
      <c r="AW537" s="34"/>
      <c r="AX537" s="31"/>
      <c r="AY537" s="31"/>
      <c r="AZ537" s="31"/>
      <c r="BA537" s="31"/>
      <c r="BB537" s="31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</row>
    <row r="538" spans="1:66">
      <c r="A538" s="3"/>
      <c r="B538" s="3"/>
      <c r="C538" s="3"/>
      <c r="D538" s="3"/>
      <c r="E538" s="17"/>
      <c r="F538" s="17"/>
      <c r="G538" s="17"/>
      <c r="H538" s="17"/>
      <c r="I538" s="17"/>
      <c r="J538" s="17"/>
      <c r="K538" s="17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4"/>
      <c r="W538" s="3"/>
      <c r="X538" s="3"/>
      <c r="Y538" s="3"/>
      <c r="Z538" s="1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0"/>
      <c r="AM538" s="3"/>
      <c r="AN538" s="3"/>
      <c r="AO538" s="3"/>
      <c r="AP538" s="3"/>
      <c r="AQ538" s="3"/>
      <c r="AR538" s="3"/>
      <c r="AS538" s="3"/>
      <c r="AT538" s="3"/>
      <c r="AU538" s="3"/>
      <c r="AV538" s="34"/>
      <c r="AW538" s="34"/>
      <c r="AX538" s="31"/>
      <c r="AY538" s="31"/>
      <c r="AZ538" s="31"/>
      <c r="BA538" s="31"/>
      <c r="BB538" s="31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</row>
    <row r="539" spans="1:66">
      <c r="A539" s="3"/>
      <c r="B539" s="3"/>
      <c r="C539" s="3"/>
      <c r="D539" s="3"/>
      <c r="E539" s="17"/>
      <c r="F539" s="17"/>
      <c r="G539" s="17"/>
      <c r="H539" s="17"/>
      <c r="I539" s="17"/>
      <c r="J539" s="17"/>
      <c r="K539" s="17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4"/>
      <c r="W539" s="3"/>
      <c r="X539" s="3"/>
      <c r="Y539" s="3"/>
      <c r="Z539" s="1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0"/>
      <c r="AM539" s="3"/>
      <c r="AN539" s="3"/>
      <c r="AO539" s="3"/>
      <c r="AP539" s="3"/>
      <c r="AQ539" s="3"/>
      <c r="AR539" s="3"/>
      <c r="AS539" s="3"/>
      <c r="AT539" s="3"/>
      <c r="AU539" s="3"/>
      <c r="AV539" s="34"/>
      <c r="AW539" s="34"/>
      <c r="AX539" s="31"/>
      <c r="AY539" s="31"/>
      <c r="AZ539" s="31"/>
      <c r="BA539" s="31"/>
      <c r="BB539" s="31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</row>
    <row r="540" spans="1:66">
      <c r="A540" s="3"/>
      <c r="B540" s="3"/>
      <c r="C540" s="3"/>
      <c r="D540" s="3"/>
      <c r="E540" s="17"/>
      <c r="F540" s="17"/>
      <c r="G540" s="17"/>
      <c r="H540" s="17"/>
      <c r="I540" s="17"/>
      <c r="J540" s="17"/>
      <c r="K540" s="17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4"/>
      <c r="W540" s="3"/>
      <c r="X540" s="3"/>
      <c r="Y540" s="3"/>
      <c r="Z540" s="1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0"/>
      <c r="AM540" s="3"/>
      <c r="AN540" s="3"/>
      <c r="AO540" s="3"/>
      <c r="AP540" s="3"/>
      <c r="AQ540" s="3"/>
      <c r="AR540" s="3"/>
      <c r="AS540" s="3"/>
      <c r="AT540" s="3"/>
      <c r="AU540" s="3"/>
      <c r="AV540" s="34"/>
      <c r="AW540" s="34"/>
      <c r="AX540" s="31"/>
      <c r="AY540" s="31"/>
      <c r="AZ540" s="31"/>
      <c r="BA540" s="31"/>
      <c r="BB540" s="31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</row>
    <row r="541" spans="1:66">
      <c r="A541" s="3"/>
      <c r="B541" s="3"/>
      <c r="C541" s="3"/>
      <c r="D541" s="3"/>
      <c r="E541" s="17"/>
      <c r="F541" s="17"/>
      <c r="G541" s="17"/>
      <c r="H541" s="17"/>
      <c r="I541" s="17"/>
      <c r="J541" s="17"/>
      <c r="K541" s="17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4"/>
      <c r="W541" s="3"/>
      <c r="X541" s="3"/>
      <c r="Y541" s="3"/>
      <c r="Z541" s="1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0"/>
      <c r="AM541" s="3"/>
      <c r="AN541" s="3"/>
      <c r="AO541" s="3"/>
      <c r="AP541" s="3"/>
      <c r="AQ541" s="3"/>
      <c r="AR541" s="3"/>
      <c r="AS541" s="3"/>
      <c r="AT541" s="3"/>
      <c r="AU541" s="3"/>
      <c r="AV541" s="34"/>
      <c r="AW541" s="34"/>
      <c r="AX541" s="31"/>
      <c r="AY541" s="31"/>
      <c r="AZ541" s="31"/>
      <c r="BA541" s="31"/>
      <c r="BB541" s="31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</row>
    <row r="542" spans="1:66">
      <c r="A542" s="3"/>
      <c r="B542" s="3"/>
      <c r="C542" s="3"/>
      <c r="D542" s="3"/>
      <c r="E542" s="17"/>
      <c r="F542" s="17"/>
      <c r="G542" s="17"/>
      <c r="H542" s="17"/>
      <c r="I542" s="17"/>
      <c r="J542" s="17"/>
      <c r="K542" s="17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4"/>
      <c r="W542" s="3"/>
      <c r="X542" s="3"/>
      <c r="Y542" s="3"/>
      <c r="Z542" s="1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0"/>
      <c r="AM542" s="3"/>
      <c r="AN542" s="3"/>
      <c r="AO542" s="3"/>
      <c r="AP542" s="3"/>
      <c r="AQ542" s="3"/>
      <c r="AR542" s="3"/>
      <c r="AS542" s="3"/>
      <c r="AT542" s="3"/>
      <c r="AU542" s="3"/>
      <c r="AV542" s="34"/>
      <c r="AW542" s="34"/>
      <c r="AX542" s="31"/>
      <c r="AY542" s="31"/>
      <c r="AZ542" s="31"/>
      <c r="BA542" s="31"/>
      <c r="BB542" s="31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</row>
    <row r="543" spans="1:66">
      <c r="A543" s="3"/>
      <c r="B543" s="3"/>
      <c r="C543" s="3"/>
      <c r="D543" s="3"/>
      <c r="E543" s="17"/>
      <c r="F543" s="17"/>
      <c r="G543" s="17"/>
      <c r="H543" s="17"/>
      <c r="I543" s="17"/>
      <c r="J543" s="17"/>
      <c r="K543" s="17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4"/>
      <c r="W543" s="3"/>
      <c r="X543" s="3"/>
      <c r="Y543" s="3"/>
      <c r="Z543" s="1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0"/>
      <c r="AM543" s="3"/>
      <c r="AN543" s="3"/>
      <c r="AO543" s="3"/>
      <c r="AP543" s="3"/>
      <c r="AQ543" s="3"/>
      <c r="AR543" s="3"/>
      <c r="AS543" s="3"/>
      <c r="AT543" s="3"/>
      <c r="AU543" s="3"/>
      <c r="AV543" s="34"/>
      <c r="AW543" s="34"/>
      <c r="AX543" s="31"/>
      <c r="AY543" s="31"/>
      <c r="AZ543" s="31"/>
      <c r="BA543" s="31"/>
      <c r="BB543" s="31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</row>
    <row r="544" spans="1:66">
      <c r="A544" s="3"/>
      <c r="B544" s="3"/>
      <c r="C544" s="3"/>
      <c r="D544" s="3"/>
      <c r="E544" s="17"/>
      <c r="F544" s="17"/>
      <c r="G544" s="17"/>
      <c r="H544" s="17"/>
      <c r="I544" s="17"/>
      <c r="J544" s="17"/>
      <c r="K544" s="17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4"/>
      <c r="W544" s="3"/>
      <c r="X544" s="3"/>
      <c r="Y544" s="3"/>
      <c r="Z544" s="1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0"/>
      <c r="AM544" s="3"/>
      <c r="AN544" s="3"/>
      <c r="AO544" s="3"/>
      <c r="AP544" s="3"/>
      <c r="AQ544" s="3"/>
      <c r="AR544" s="3"/>
      <c r="AS544" s="3"/>
      <c r="AT544" s="3"/>
      <c r="AU544" s="3"/>
      <c r="AV544" s="34"/>
      <c r="AW544" s="34"/>
      <c r="AX544" s="31"/>
      <c r="AY544" s="31"/>
      <c r="AZ544" s="31"/>
      <c r="BA544" s="31"/>
      <c r="BB544" s="31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</row>
    <row r="545" spans="1:66">
      <c r="A545" s="3"/>
      <c r="B545" s="3"/>
      <c r="C545" s="3"/>
      <c r="D545" s="3"/>
      <c r="E545" s="17"/>
      <c r="F545" s="17"/>
      <c r="G545" s="17"/>
      <c r="H545" s="17"/>
      <c r="I545" s="17"/>
      <c r="J545" s="17"/>
      <c r="K545" s="17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4"/>
      <c r="W545" s="3"/>
      <c r="X545" s="3"/>
      <c r="Y545" s="3"/>
      <c r="Z545" s="1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0"/>
      <c r="AM545" s="3"/>
      <c r="AN545" s="3"/>
      <c r="AO545" s="3"/>
      <c r="AP545" s="3"/>
      <c r="AQ545" s="3"/>
      <c r="AR545" s="3"/>
      <c r="AS545" s="3"/>
      <c r="AT545" s="3"/>
      <c r="AU545" s="3"/>
      <c r="AV545" s="34"/>
      <c r="AW545" s="34"/>
      <c r="AX545" s="31"/>
      <c r="AY545" s="31"/>
      <c r="AZ545" s="31"/>
      <c r="BA545" s="31"/>
      <c r="BB545" s="31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</row>
    <row r="546" spans="1:66">
      <c r="A546" s="3"/>
      <c r="B546" s="3"/>
      <c r="C546" s="3"/>
      <c r="D546" s="3"/>
      <c r="E546" s="17"/>
      <c r="F546" s="17"/>
      <c r="G546" s="17"/>
      <c r="H546" s="17"/>
      <c r="I546" s="17"/>
      <c r="J546" s="17"/>
      <c r="K546" s="17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4"/>
      <c r="W546" s="3"/>
      <c r="X546" s="3"/>
      <c r="Y546" s="3"/>
      <c r="Z546" s="1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0"/>
      <c r="AM546" s="3"/>
      <c r="AN546" s="3"/>
      <c r="AO546" s="3"/>
      <c r="AP546" s="3"/>
      <c r="AQ546" s="3"/>
      <c r="AR546" s="3"/>
      <c r="AS546" s="3"/>
      <c r="AT546" s="3"/>
      <c r="AU546" s="3"/>
      <c r="AV546" s="34"/>
      <c r="AW546" s="34"/>
      <c r="AX546" s="31"/>
      <c r="AY546" s="31"/>
      <c r="AZ546" s="31"/>
      <c r="BA546" s="31"/>
      <c r="BB546" s="31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</row>
    <row r="547" spans="1:66">
      <c r="A547" s="3"/>
      <c r="B547" s="3"/>
      <c r="C547" s="3"/>
      <c r="D547" s="3"/>
      <c r="E547" s="17"/>
      <c r="F547" s="17"/>
      <c r="G547" s="17"/>
      <c r="H547" s="17"/>
      <c r="I547" s="17"/>
      <c r="J547" s="17"/>
      <c r="K547" s="17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4"/>
      <c r="W547" s="3"/>
      <c r="X547" s="3"/>
      <c r="Y547" s="3"/>
      <c r="Z547" s="1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0"/>
      <c r="AM547" s="3"/>
      <c r="AN547" s="3"/>
      <c r="AO547" s="3"/>
      <c r="AP547" s="3"/>
      <c r="AQ547" s="3"/>
      <c r="AR547" s="3"/>
      <c r="AS547" s="3"/>
      <c r="AT547" s="3"/>
      <c r="AU547" s="3"/>
      <c r="AV547" s="34"/>
      <c r="AW547" s="34"/>
      <c r="AX547" s="31"/>
      <c r="AY547" s="31"/>
      <c r="AZ547" s="31"/>
      <c r="BA547" s="31"/>
      <c r="BB547" s="31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</row>
    <row r="548" spans="1:66">
      <c r="A548" s="3"/>
      <c r="B548" s="3"/>
      <c r="C548" s="3"/>
      <c r="D548" s="3"/>
      <c r="E548" s="17"/>
      <c r="F548" s="17"/>
      <c r="G548" s="17"/>
      <c r="H548" s="17"/>
      <c r="I548" s="17"/>
      <c r="J548" s="17"/>
      <c r="K548" s="17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4"/>
      <c r="W548" s="3"/>
      <c r="X548" s="3"/>
      <c r="Y548" s="3"/>
      <c r="Z548" s="1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0"/>
      <c r="AM548" s="3"/>
      <c r="AN548" s="3"/>
      <c r="AO548" s="3"/>
      <c r="AP548" s="3"/>
      <c r="AQ548" s="3"/>
      <c r="AR548" s="3"/>
      <c r="AS548" s="3"/>
      <c r="AT548" s="3"/>
      <c r="AU548" s="3"/>
      <c r="AV548" s="34"/>
      <c r="AW548" s="34"/>
      <c r="AX548" s="31"/>
      <c r="AY548" s="31"/>
      <c r="AZ548" s="31"/>
      <c r="BA548" s="31"/>
      <c r="BB548" s="31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</row>
    <row r="549" spans="1:66">
      <c r="A549" s="3"/>
      <c r="B549" s="3"/>
      <c r="C549" s="3"/>
      <c r="D549" s="3"/>
      <c r="E549" s="17"/>
      <c r="F549" s="17"/>
      <c r="G549" s="17"/>
      <c r="H549" s="17"/>
      <c r="I549" s="17"/>
      <c r="J549" s="17"/>
      <c r="K549" s="17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4"/>
      <c r="W549" s="3"/>
      <c r="X549" s="3"/>
      <c r="Y549" s="3"/>
      <c r="Z549" s="1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0"/>
      <c r="AM549" s="3"/>
      <c r="AN549" s="3"/>
      <c r="AO549" s="3"/>
      <c r="AP549" s="3"/>
      <c r="AQ549" s="3"/>
      <c r="AR549" s="3"/>
      <c r="AS549" s="3"/>
      <c r="AT549" s="3"/>
      <c r="AU549" s="3"/>
      <c r="AV549" s="34"/>
      <c r="AW549" s="34"/>
      <c r="AX549" s="31"/>
      <c r="AY549" s="31"/>
      <c r="AZ549" s="31"/>
      <c r="BA549" s="31"/>
      <c r="BB549" s="31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</row>
    <row r="550" spans="1:66">
      <c r="A550" s="3"/>
      <c r="B550" s="3"/>
      <c r="C550" s="3"/>
      <c r="D550" s="3"/>
      <c r="E550" s="17"/>
      <c r="F550" s="17"/>
      <c r="G550" s="17"/>
      <c r="H550" s="17"/>
      <c r="I550" s="17"/>
      <c r="J550" s="17"/>
      <c r="K550" s="17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4"/>
      <c r="W550" s="3"/>
      <c r="X550" s="3"/>
      <c r="Y550" s="3"/>
      <c r="Z550" s="1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0"/>
      <c r="AM550" s="3"/>
      <c r="AN550" s="3"/>
      <c r="AO550" s="3"/>
      <c r="AP550" s="3"/>
      <c r="AQ550" s="3"/>
      <c r="AR550" s="3"/>
      <c r="AS550" s="3"/>
      <c r="AT550" s="3"/>
      <c r="AU550" s="3"/>
      <c r="AV550" s="34"/>
      <c r="AW550" s="34"/>
      <c r="AX550" s="31"/>
      <c r="AY550" s="31"/>
      <c r="AZ550" s="31"/>
      <c r="BA550" s="31"/>
      <c r="BB550" s="31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</row>
    <row r="551" spans="1:66">
      <c r="A551" s="3"/>
      <c r="B551" s="3"/>
      <c r="C551" s="3"/>
      <c r="D551" s="3"/>
      <c r="E551" s="17"/>
      <c r="F551" s="17"/>
      <c r="G551" s="17"/>
      <c r="H551" s="17"/>
      <c r="I551" s="17"/>
      <c r="J551" s="17"/>
      <c r="K551" s="17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4"/>
      <c r="W551" s="3"/>
      <c r="X551" s="3"/>
      <c r="Y551" s="3"/>
      <c r="Z551" s="1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0"/>
      <c r="AM551" s="3"/>
      <c r="AN551" s="3"/>
      <c r="AO551" s="3"/>
      <c r="AP551" s="3"/>
      <c r="AQ551" s="3"/>
      <c r="AR551" s="3"/>
      <c r="AS551" s="3"/>
      <c r="AT551" s="3"/>
      <c r="AU551" s="3"/>
      <c r="AV551" s="34"/>
      <c r="AW551" s="34"/>
      <c r="AX551" s="31"/>
      <c r="AY551" s="31"/>
      <c r="AZ551" s="31"/>
      <c r="BA551" s="31"/>
      <c r="BB551" s="31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</row>
    <row r="552" spans="1:66">
      <c r="A552" s="3"/>
      <c r="B552" s="3"/>
      <c r="C552" s="3"/>
      <c r="D552" s="3"/>
      <c r="E552" s="17"/>
      <c r="F552" s="17"/>
      <c r="G552" s="17"/>
      <c r="H552" s="17"/>
      <c r="I552" s="17"/>
      <c r="J552" s="17"/>
      <c r="K552" s="17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4"/>
      <c r="W552" s="3"/>
      <c r="X552" s="3"/>
      <c r="Y552" s="3"/>
      <c r="Z552" s="1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0"/>
      <c r="AM552" s="3"/>
      <c r="AN552" s="3"/>
      <c r="AO552" s="3"/>
      <c r="AP552" s="3"/>
      <c r="AQ552" s="3"/>
      <c r="AR552" s="3"/>
      <c r="AS552" s="3"/>
      <c r="AT552" s="3"/>
      <c r="AU552" s="3"/>
      <c r="AV552" s="34"/>
      <c r="AW552" s="34"/>
      <c r="AX552" s="31"/>
      <c r="AY552" s="31"/>
      <c r="AZ552" s="31"/>
      <c r="BA552" s="31"/>
      <c r="BB552" s="31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</row>
    <row r="553" spans="1:66">
      <c r="A553" s="3"/>
      <c r="B553" s="3"/>
      <c r="C553" s="3"/>
      <c r="D553" s="3"/>
      <c r="E553" s="17"/>
      <c r="F553" s="17"/>
      <c r="G553" s="17"/>
      <c r="H553" s="17"/>
      <c r="I553" s="17"/>
      <c r="J553" s="17"/>
      <c r="K553" s="17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4"/>
      <c r="W553" s="3"/>
      <c r="X553" s="3"/>
      <c r="Y553" s="3"/>
      <c r="Z553" s="1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0"/>
      <c r="AM553" s="3"/>
      <c r="AN553" s="3"/>
      <c r="AO553" s="3"/>
      <c r="AP553" s="3"/>
      <c r="AQ553" s="3"/>
      <c r="AR553" s="3"/>
      <c r="AS553" s="3"/>
      <c r="AT553" s="3"/>
      <c r="AU553" s="3"/>
      <c r="AV553" s="34"/>
      <c r="AW553" s="34"/>
      <c r="AX553" s="31"/>
      <c r="AY553" s="31"/>
      <c r="AZ553" s="31"/>
      <c r="BA553" s="31"/>
      <c r="BB553" s="31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</row>
    <row r="554" spans="1:66">
      <c r="A554" s="3"/>
      <c r="B554" s="3"/>
      <c r="C554" s="3"/>
      <c r="D554" s="3"/>
      <c r="E554" s="17"/>
      <c r="F554" s="17"/>
      <c r="G554" s="17"/>
      <c r="H554" s="17"/>
      <c r="I554" s="17"/>
      <c r="J554" s="17"/>
      <c r="K554" s="17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4"/>
      <c r="W554" s="3"/>
      <c r="X554" s="3"/>
      <c r="Y554" s="3"/>
      <c r="Z554" s="1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0"/>
      <c r="AM554" s="3"/>
      <c r="AN554" s="3"/>
      <c r="AO554" s="3"/>
      <c r="AP554" s="3"/>
      <c r="AQ554" s="3"/>
      <c r="AR554" s="3"/>
      <c r="AS554" s="3"/>
      <c r="AT554" s="3"/>
      <c r="AU554" s="3"/>
      <c r="AV554" s="34"/>
      <c r="AW554" s="34"/>
      <c r="AX554" s="31"/>
      <c r="AY554" s="31"/>
      <c r="AZ554" s="31"/>
      <c r="BA554" s="31"/>
      <c r="BB554" s="31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</row>
    <row r="555" spans="1:66">
      <c r="A555" s="3"/>
      <c r="B555" s="3"/>
      <c r="C555" s="3"/>
      <c r="D555" s="3"/>
      <c r="E555" s="17"/>
      <c r="F555" s="17"/>
      <c r="G555" s="17"/>
      <c r="H555" s="17"/>
      <c r="I555" s="17"/>
      <c r="J555" s="17"/>
      <c r="K555" s="17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4"/>
      <c r="W555" s="3"/>
      <c r="X555" s="3"/>
      <c r="Y555" s="3"/>
      <c r="Z555" s="1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0"/>
      <c r="AM555" s="3"/>
      <c r="AN555" s="3"/>
      <c r="AO555" s="3"/>
      <c r="AP555" s="3"/>
      <c r="AQ555" s="3"/>
      <c r="AR555" s="3"/>
      <c r="AS555" s="3"/>
      <c r="AT555" s="3"/>
      <c r="AU555" s="3"/>
      <c r="AV555" s="34"/>
      <c r="AW555" s="34"/>
      <c r="AX555" s="31"/>
      <c r="AY555" s="31"/>
      <c r="AZ555" s="31"/>
      <c r="BA555" s="31"/>
      <c r="BB555" s="31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</row>
    <row r="556" spans="1:66">
      <c r="A556" s="3"/>
      <c r="B556" s="3"/>
      <c r="C556" s="3"/>
      <c r="D556" s="3"/>
      <c r="E556" s="17"/>
      <c r="F556" s="17"/>
      <c r="G556" s="17"/>
      <c r="H556" s="17"/>
      <c r="I556" s="17"/>
      <c r="J556" s="17"/>
      <c r="K556" s="17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4"/>
      <c r="W556" s="3"/>
      <c r="X556" s="3"/>
      <c r="Y556" s="3"/>
      <c r="Z556" s="1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0"/>
      <c r="AM556" s="3"/>
      <c r="AN556" s="3"/>
      <c r="AO556" s="3"/>
      <c r="AP556" s="3"/>
      <c r="AQ556" s="3"/>
      <c r="AR556" s="3"/>
      <c r="AS556" s="3"/>
      <c r="AT556" s="3"/>
      <c r="AU556" s="3"/>
      <c r="AV556" s="34"/>
      <c r="AW556" s="34"/>
      <c r="AX556" s="31"/>
      <c r="AY556" s="31"/>
      <c r="AZ556" s="31"/>
      <c r="BA556" s="31"/>
      <c r="BB556" s="31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</row>
    <row r="557" spans="1:66">
      <c r="A557" s="3"/>
      <c r="B557" s="3"/>
      <c r="C557" s="3"/>
      <c r="D557" s="3"/>
      <c r="E557" s="17"/>
      <c r="F557" s="17"/>
      <c r="G557" s="17"/>
      <c r="H557" s="17"/>
      <c r="I557" s="17"/>
      <c r="J557" s="17"/>
      <c r="K557" s="17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4"/>
      <c r="W557" s="3"/>
      <c r="X557" s="3"/>
      <c r="Y557" s="3"/>
      <c r="Z557" s="1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0"/>
      <c r="AM557" s="3"/>
      <c r="AN557" s="3"/>
      <c r="AO557" s="3"/>
      <c r="AP557" s="3"/>
      <c r="AQ557" s="3"/>
      <c r="AR557" s="3"/>
      <c r="AS557" s="3"/>
      <c r="AT557" s="3"/>
      <c r="AU557" s="3"/>
      <c r="AV557" s="34"/>
      <c r="AW557" s="34"/>
      <c r="AX557" s="31"/>
      <c r="AY557" s="31"/>
      <c r="AZ557" s="31"/>
      <c r="BA557" s="31"/>
      <c r="BB557" s="31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</row>
    <row r="558" spans="1:66">
      <c r="A558" s="3"/>
      <c r="B558" s="3"/>
      <c r="C558" s="3"/>
      <c r="D558" s="3"/>
      <c r="E558" s="17"/>
      <c r="F558" s="17"/>
      <c r="G558" s="17"/>
      <c r="H558" s="17"/>
      <c r="I558" s="17"/>
      <c r="J558" s="17"/>
      <c r="K558" s="17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4"/>
      <c r="W558" s="3"/>
      <c r="X558" s="3"/>
      <c r="Y558" s="3"/>
      <c r="Z558" s="1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0"/>
      <c r="AM558" s="3"/>
      <c r="AN558" s="3"/>
      <c r="AO558" s="3"/>
      <c r="AP558" s="3"/>
      <c r="AQ558" s="3"/>
      <c r="AR558" s="3"/>
      <c r="AS558" s="3"/>
      <c r="AT558" s="3"/>
      <c r="AU558" s="3"/>
      <c r="AV558" s="34"/>
      <c r="AW558" s="34"/>
      <c r="AX558" s="31"/>
      <c r="AY558" s="31"/>
      <c r="AZ558" s="31"/>
      <c r="BA558" s="31"/>
      <c r="BB558" s="31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</row>
    <row r="559" spans="1:66">
      <c r="A559" s="3"/>
      <c r="B559" s="3"/>
      <c r="C559" s="3"/>
      <c r="D559" s="3"/>
      <c r="E559" s="17"/>
      <c r="F559" s="17"/>
      <c r="G559" s="17"/>
      <c r="H559" s="17"/>
      <c r="I559" s="17"/>
      <c r="J559" s="17"/>
      <c r="K559" s="17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4"/>
      <c r="W559" s="3"/>
      <c r="X559" s="3"/>
      <c r="Y559" s="3"/>
      <c r="Z559" s="1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0"/>
      <c r="AM559" s="3"/>
      <c r="AN559" s="3"/>
      <c r="AO559" s="3"/>
      <c r="AP559" s="3"/>
      <c r="AQ559" s="3"/>
      <c r="AR559" s="3"/>
      <c r="AS559" s="3"/>
      <c r="AT559" s="3"/>
      <c r="AU559" s="3"/>
      <c r="AV559" s="34"/>
      <c r="AW559" s="34"/>
      <c r="AX559" s="31"/>
      <c r="AY559" s="31"/>
      <c r="AZ559" s="31"/>
      <c r="BA559" s="31"/>
      <c r="BB559" s="31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</row>
    <row r="560" spans="1:66">
      <c r="A560" s="3"/>
      <c r="B560" s="3"/>
      <c r="C560" s="3"/>
      <c r="D560" s="3"/>
      <c r="E560" s="17"/>
      <c r="F560" s="17"/>
      <c r="G560" s="17"/>
      <c r="H560" s="17"/>
      <c r="I560" s="17"/>
      <c r="J560" s="17"/>
      <c r="K560" s="17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4"/>
      <c r="W560" s="3"/>
      <c r="X560" s="3"/>
      <c r="Y560" s="3"/>
      <c r="Z560" s="1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0"/>
      <c r="AM560" s="3"/>
      <c r="AN560" s="3"/>
      <c r="AO560" s="3"/>
      <c r="AP560" s="3"/>
      <c r="AQ560" s="3"/>
      <c r="AR560" s="3"/>
      <c r="AS560" s="3"/>
      <c r="AT560" s="3"/>
      <c r="AU560" s="3"/>
      <c r="AV560" s="34"/>
      <c r="AW560" s="34"/>
      <c r="AX560" s="31"/>
      <c r="AY560" s="31"/>
      <c r="AZ560" s="31"/>
      <c r="BA560" s="31"/>
      <c r="BB560" s="31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</row>
    <row r="561" spans="1:66">
      <c r="A561" s="3"/>
      <c r="B561" s="3"/>
      <c r="C561" s="3"/>
      <c r="D561" s="3"/>
      <c r="E561" s="17"/>
      <c r="F561" s="17"/>
      <c r="G561" s="17"/>
      <c r="H561" s="17"/>
      <c r="I561" s="17"/>
      <c r="J561" s="17"/>
      <c r="K561" s="17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4"/>
      <c r="W561" s="3"/>
      <c r="X561" s="3"/>
      <c r="Y561" s="3"/>
      <c r="Z561" s="1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0"/>
      <c r="AM561" s="3"/>
      <c r="AN561" s="3"/>
      <c r="AO561" s="3"/>
      <c r="AP561" s="3"/>
      <c r="AQ561" s="3"/>
      <c r="AR561" s="3"/>
      <c r="AS561" s="3"/>
      <c r="AT561" s="3"/>
      <c r="AU561" s="3"/>
      <c r="AV561" s="34"/>
      <c r="AW561" s="34"/>
      <c r="AX561" s="31"/>
      <c r="AY561" s="31"/>
      <c r="AZ561" s="31"/>
      <c r="BA561" s="31"/>
      <c r="BB561" s="31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</row>
    <row r="562" spans="1:66">
      <c r="A562" s="3"/>
      <c r="B562" s="3"/>
      <c r="C562" s="3"/>
      <c r="D562" s="3"/>
      <c r="E562" s="17"/>
      <c r="F562" s="17"/>
      <c r="G562" s="17"/>
      <c r="H562" s="17"/>
      <c r="I562" s="17"/>
      <c r="J562" s="17"/>
      <c r="K562" s="17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4"/>
      <c r="W562" s="3"/>
      <c r="X562" s="3"/>
      <c r="Y562" s="3"/>
      <c r="Z562" s="1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0"/>
      <c r="AM562" s="3"/>
      <c r="AN562" s="3"/>
      <c r="AO562" s="3"/>
      <c r="AP562" s="3"/>
      <c r="AQ562" s="3"/>
      <c r="AR562" s="3"/>
      <c r="AS562" s="3"/>
      <c r="AT562" s="3"/>
      <c r="AU562" s="3"/>
      <c r="AV562" s="34"/>
      <c r="AW562" s="34"/>
      <c r="AX562" s="31"/>
      <c r="AY562" s="31"/>
      <c r="AZ562" s="31"/>
      <c r="BA562" s="31"/>
      <c r="BB562" s="31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</row>
    <row r="563" spans="1:66">
      <c r="A563" s="3"/>
      <c r="B563" s="3"/>
      <c r="C563" s="3"/>
      <c r="D563" s="3"/>
      <c r="E563" s="17"/>
      <c r="F563" s="17"/>
      <c r="G563" s="17"/>
      <c r="H563" s="17"/>
      <c r="I563" s="17"/>
      <c r="J563" s="17"/>
      <c r="K563" s="17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4"/>
      <c r="W563" s="3"/>
      <c r="X563" s="3"/>
      <c r="Y563" s="3"/>
      <c r="Z563" s="1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0"/>
      <c r="AM563" s="3"/>
      <c r="AN563" s="3"/>
      <c r="AO563" s="3"/>
      <c r="AP563" s="3"/>
      <c r="AQ563" s="3"/>
      <c r="AR563" s="3"/>
      <c r="AS563" s="3"/>
      <c r="AT563" s="3"/>
      <c r="AU563" s="3"/>
      <c r="AV563" s="34"/>
      <c r="AW563" s="34"/>
      <c r="AX563" s="31"/>
      <c r="AY563" s="31"/>
      <c r="AZ563" s="31"/>
      <c r="BA563" s="31"/>
      <c r="BB563" s="31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</row>
    <row r="564" spans="1:66">
      <c r="A564" s="3"/>
      <c r="B564" s="3"/>
      <c r="C564" s="3"/>
      <c r="D564" s="3"/>
      <c r="E564" s="17"/>
      <c r="F564" s="17"/>
      <c r="G564" s="17"/>
      <c r="H564" s="17"/>
      <c r="I564" s="17"/>
      <c r="J564" s="17"/>
      <c r="K564" s="17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4"/>
      <c r="W564" s="3"/>
      <c r="X564" s="3"/>
      <c r="Y564" s="3"/>
      <c r="Z564" s="1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0"/>
      <c r="AM564" s="3"/>
      <c r="AN564" s="3"/>
      <c r="AO564" s="3"/>
      <c r="AP564" s="3"/>
      <c r="AQ564" s="3"/>
      <c r="AR564" s="3"/>
      <c r="AS564" s="3"/>
      <c r="AT564" s="3"/>
      <c r="AU564" s="3"/>
      <c r="AV564" s="34"/>
      <c r="AW564" s="34"/>
      <c r="AX564" s="31"/>
      <c r="AY564" s="31"/>
      <c r="AZ564" s="31"/>
      <c r="BA564" s="31"/>
      <c r="BB564" s="31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</row>
    <row r="565" spans="1:66">
      <c r="A565" s="3"/>
      <c r="B565" s="3"/>
      <c r="C565" s="3"/>
      <c r="D565" s="3"/>
      <c r="E565" s="17"/>
      <c r="F565" s="17"/>
      <c r="G565" s="17"/>
      <c r="H565" s="17"/>
      <c r="I565" s="17"/>
      <c r="J565" s="17"/>
      <c r="K565" s="17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4"/>
      <c r="W565" s="3"/>
      <c r="X565" s="3"/>
      <c r="Y565" s="3"/>
      <c r="Z565" s="1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0"/>
      <c r="AM565" s="3"/>
      <c r="AN565" s="3"/>
      <c r="AO565" s="3"/>
      <c r="AP565" s="3"/>
      <c r="AQ565" s="3"/>
      <c r="AR565" s="3"/>
      <c r="AS565" s="3"/>
      <c r="AT565" s="3"/>
      <c r="AU565" s="3"/>
      <c r="AV565" s="34"/>
      <c r="AW565" s="34"/>
      <c r="AX565" s="31"/>
      <c r="AY565" s="31"/>
      <c r="AZ565" s="31"/>
      <c r="BA565" s="31"/>
      <c r="BB565" s="31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</row>
    <row r="566" spans="1:66">
      <c r="A566" s="3"/>
      <c r="B566" s="3"/>
      <c r="C566" s="3"/>
      <c r="D566" s="3"/>
      <c r="E566" s="17"/>
      <c r="F566" s="17"/>
      <c r="G566" s="17"/>
      <c r="H566" s="17"/>
      <c r="I566" s="17"/>
      <c r="J566" s="17"/>
      <c r="K566" s="17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4"/>
      <c r="W566" s="3"/>
      <c r="X566" s="3"/>
      <c r="Y566" s="3"/>
      <c r="Z566" s="1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0"/>
      <c r="AM566" s="3"/>
      <c r="AN566" s="3"/>
      <c r="AO566" s="3"/>
      <c r="AP566" s="3"/>
      <c r="AQ566" s="3"/>
      <c r="AR566" s="3"/>
      <c r="AS566" s="3"/>
      <c r="AT566" s="3"/>
      <c r="AU566" s="3"/>
      <c r="AV566" s="34"/>
      <c r="AW566" s="34"/>
      <c r="AX566" s="31"/>
      <c r="AY566" s="31"/>
      <c r="AZ566" s="31"/>
      <c r="BA566" s="31"/>
      <c r="BB566" s="31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</row>
    <row r="567" spans="1:66">
      <c r="A567" s="3"/>
      <c r="B567" s="3"/>
      <c r="C567" s="3"/>
      <c r="D567" s="3"/>
      <c r="E567" s="17"/>
      <c r="F567" s="17"/>
      <c r="G567" s="17"/>
      <c r="H567" s="17"/>
      <c r="I567" s="17"/>
      <c r="J567" s="17"/>
      <c r="K567" s="17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4"/>
      <c r="W567" s="3"/>
      <c r="X567" s="3"/>
      <c r="Y567" s="3"/>
      <c r="Z567" s="1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0"/>
      <c r="AM567" s="3"/>
      <c r="AN567" s="3"/>
      <c r="AO567" s="3"/>
      <c r="AP567" s="3"/>
      <c r="AQ567" s="3"/>
      <c r="AR567" s="3"/>
      <c r="AS567" s="3"/>
      <c r="AT567" s="3"/>
      <c r="AU567" s="3"/>
      <c r="AV567" s="34"/>
      <c r="AW567" s="34"/>
      <c r="AX567" s="31"/>
      <c r="AY567" s="31"/>
      <c r="AZ567" s="31"/>
      <c r="BA567" s="31"/>
      <c r="BB567" s="31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</row>
    <row r="568" spans="1:66">
      <c r="A568" s="3"/>
      <c r="B568" s="3"/>
      <c r="C568" s="3"/>
      <c r="D568" s="3"/>
      <c r="E568" s="17"/>
      <c r="F568" s="17"/>
      <c r="G568" s="17"/>
      <c r="H568" s="17"/>
      <c r="I568" s="17"/>
      <c r="J568" s="17"/>
      <c r="K568" s="17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4"/>
      <c r="W568" s="3"/>
      <c r="X568" s="3"/>
      <c r="Y568" s="3"/>
      <c r="Z568" s="1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0"/>
      <c r="AM568" s="3"/>
      <c r="AN568" s="3"/>
      <c r="AO568" s="3"/>
      <c r="AP568" s="3"/>
      <c r="AQ568" s="3"/>
      <c r="AR568" s="3"/>
      <c r="AS568" s="3"/>
      <c r="AT568" s="3"/>
      <c r="AU568" s="3"/>
      <c r="AV568" s="34"/>
      <c r="AW568" s="34"/>
      <c r="AX568" s="31"/>
      <c r="AY568" s="31"/>
      <c r="AZ568" s="31"/>
      <c r="BA568" s="31"/>
      <c r="BB568" s="31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</row>
    <row r="569" spans="1:66">
      <c r="A569" s="3"/>
      <c r="B569" s="3"/>
      <c r="C569" s="3"/>
      <c r="D569" s="3"/>
      <c r="E569" s="17"/>
      <c r="F569" s="17"/>
      <c r="G569" s="17"/>
      <c r="H569" s="17"/>
      <c r="I569" s="17"/>
      <c r="J569" s="17"/>
      <c r="K569" s="17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4"/>
      <c r="W569" s="3"/>
      <c r="X569" s="3"/>
      <c r="Y569" s="3"/>
      <c r="Z569" s="1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0"/>
      <c r="AM569" s="3"/>
      <c r="AN569" s="3"/>
      <c r="AO569" s="3"/>
      <c r="AP569" s="3"/>
      <c r="AQ569" s="3"/>
      <c r="AR569" s="3"/>
      <c r="AS569" s="3"/>
      <c r="AT569" s="3"/>
      <c r="AU569" s="3"/>
      <c r="AV569" s="34"/>
      <c r="AW569" s="34"/>
      <c r="AX569" s="31"/>
      <c r="AY569" s="31"/>
      <c r="AZ569" s="31"/>
      <c r="BA569" s="31"/>
      <c r="BB569" s="31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</row>
    <row r="570" spans="1:66">
      <c r="A570" s="3"/>
      <c r="B570" s="3"/>
      <c r="C570" s="3"/>
      <c r="D570" s="3"/>
      <c r="E570" s="17"/>
      <c r="F570" s="17"/>
      <c r="G570" s="17"/>
      <c r="H570" s="17"/>
      <c r="I570" s="17"/>
      <c r="J570" s="17"/>
      <c r="K570" s="17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4"/>
      <c r="W570" s="3"/>
      <c r="X570" s="3"/>
      <c r="Y570" s="3"/>
      <c r="Z570" s="1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0"/>
      <c r="AM570" s="3"/>
      <c r="AN570" s="3"/>
      <c r="AO570" s="3"/>
      <c r="AP570" s="3"/>
      <c r="AQ570" s="3"/>
      <c r="AR570" s="3"/>
      <c r="AS570" s="3"/>
      <c r="AT570" s="3"/>
      <c r="AU570" s="3"/>
      <c r="AV570" s="34"/>
      <c r="AW570" s="34"/>
      <c r="AX570" s="31"/>
      <c r="AY570" s="31"/>
      <c r="AZ570" s="31"/>
      <c r="BA570" s="31"/>
      <c r="BB570" s="31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</row>
    <row r="571" spans="1:66">
      <c r="A571" s="3"/>
      <c r="B571" s="3"/>
      <c r="C571" s="3"/>
      <c r="D571" s="3"/>
      <c r="E571" s="17"/>
      <c r="F571" s="17"/>
      <c r="G571" s="17"/>
      <c r="H571" s="17"/>
      <c r="I571" s="17"/>
      <c r="J571" s="17"/>
      <c r="K571" s="17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4"/>
      <c r="W571" s="3"/>
      <c r="X571" s="3"/>
      <c r="Y571" s="3"/>
      <c r="Z571" s="1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0"/>
      <c r="AM571" s="3"/>
      <c r="AN571" s="3"/>
      <c r="AO571" s="3"/>
      <c r="AP571" s="3"/>
      <c r="AQ571" s="3"/>
      <c r="AR571" s="3"/>
      <c r="AS571" s="3"/>
      <c r="AT571" s="3"/>
      <c r="AU571" s="3"/>
      <c r="AV571" s="34"/>
      <c r="AW571" s="34"/>
      <c r="AX571" s="31"/>
      <c r="AY571" s="31"/>
      <c r="AZ571" s="31"/>
      <c r="BA571" s="31"/>
      <c r="BB571" s="31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</row>
    <row r="572" spans="1:66">
      <c r="A572" s="3"/>
      <c r="B572" s="3"/>
      <c r="C572" s="3"/>
      <c r="D572" s="3"/>
      <c r="E572" s="17"/>
      <c r="F572" s="17"/>
      <c r="G572" s="17"/>
      <c r="H572" s="17"/>
      <c r="I572" s="17"/>
      <c r="J572" s="17"/>
      <c r="K572" s="17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4"/>
      <c r="W572" s="3"/>
      <c r="X572" s="3"/>
      <c r="Y572" s="3"/>
      <c r="Z572" s="1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0"/>
      <c r="AM572" s="3"/>
      <c r="AN572" s="3"/>
      <c r="AO572" s="3"/>
      <c r="AP572" s="3"/>
      <c r="AQ572" s="3"/>
      <c r="AR572" s="3"/>
      <c r="AS572" s="3"/>
      <c r="AT572" s="3"/>
      <c r="AU572" s="3"/>
      <c r="AV572" s="34"/>
      <c r="AW572" s="34"/>
      <c r="AX572" s="31"/>
      <c r="AY572" s="31"/>
      <c r="AZ572" s="31"/>
      <c r="BA572" s="31"/>
      <c r="BB572" s="31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</row>
    <row r="573" spans="1:66">
      <c r="A573" s="3"/>
      <c r="B573" s="3"/>
      <c r="C573" s="3"/>
      <c r="D573" s="3"/>
      <c r="E573" s="17"/>
      <c r="F573" s="17"/>
      <c r="G573" s="17"/>
      <c r="H573" s="17"/>
      <c r="I573" s="17"/>
      <c r="J573" s="17"/>
      <c r="K573" s="17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4"/>
      <c r="W573" s="3"/>
      <c r="X573" s="3"/>
      <c r="Y573" s="3"/>
      <c r="Z573" s="1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0"/>
      <c r="AM573" s="3"/>
      <c r="AN573" s="3"/>
      <c r="AO573" s="3"/>
      <c r="AP573" s="3"/>
      <c r="AQ573" s="3"/>
      <c r="AR573" s="3"/>
      <c r="AS573" s="3"/>
      <c r="AT573" s="3"/>
      <c r="AU573" s="3"/>
      <c r="AV573" s="34"/>
      <c r="AW573" s="34"/>
      <c r="AX573" s="31"/>
      <c r="AY573" s="31"/>
      <c r="AZ573" s="31"/>
      <c r="BA573" s="31"/>
      <c r="BB573" s="31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</row>
    <row r="574" spans="1:66">
      <c r="A574" s="3"/>
      <c r="B574" s="3"/>
      <c r="C574" s="3"/>
      <c r="D574" s="3"/>
      <c r="E574" s="17"/>
      <c r="F574" s="17"/>
      <c r="G574" s="17"/>
      <c r="H574" s="17"/>
      <c r="I574" s="17"/>
      <c r="J574" s="17"/>
      <c r="K574" s="17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4"/>
      <c r="W574" s="3"/>
      <c r="X574" s="3"/>
      <c r="Y574" s="3"/>
      <c r="Z574" s="1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0"/>
      <c r="AM574" s="3"/>
      <c r="AN574" s="3"/>
      <c r="AO574" s="3"/>
      <c r="AP574" s="3"/>
      <c r="AQ574" s="3"/>
      <c r="AR574" s="3"/>
      <c r="AS574" s="3"/>
      <c r="AT574" s="3"/>
      <c r="AU574" s="3"/>
      <c r="AV574" s="34"/>
      <c r="AW574" s="34"/>
      <c r="AX574" s="31"/>
      <c r="AY574" s="31"/>
      <c r="AZ574" s="31"/>
      <c r="BA574" s="31"/>
      <c r="BB574" s="31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</row>
    <row r="575" spans="1:66">
      <c r="A575" s="3"/>
      <c r="B575" s="3"/>
      <c r="C575" s="3"/>
      <c r="D575" s="3"/>
      <c r="E575" s="17"/>
      <c r="F575" s="17"/>
      <c r="G575" s="17"/>
      <c r="H575" s="17"/>
      <c r="I575" s="17"/>
      <c r="J575" s="17"/>
      <c r="K575" s="17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4"/>
      <c r="W575" s="3"/>
      <c r="X575" s="3"/>
      <c r="Y575" s="3"/>
      <c r="Z575" s="1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0"/>
      <c r="AM575" s="3"/>
      <c r="AN575" s="3"/>
      <c r="AO575" s="3"/>
      <c r="AP575" s="3"/>
      <c r="AQ575" s="3"/>
      <c r="AR575" s="3"/>
      <c r="AS575" s="3"/>
      <c r="AT575" s="3"/>
      <c r="AU575" s="3"/>
      <c r="AV575" s="34"/>
      <c r="AW575" s="34"/>
      <c r="AX575" s="31"/>
      <c r="AY575" s="31"/>
      <c r="AZ575" s="31"/>
      <c r="BA575" s="31"/>
      <c r="BB575" s="31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</row>
    <row r="576" spans="1:66">
      <c r="A576" s="3"/>
      <c r="B576" s="3"/>
      <c r="C576" s="3"/>
      <c r="D576" s="3"/>
      <c r="E576" s="17"/>
      <c r="F576" s="17"/>
      <c r="G576" s="17"/>
      <c r="H576" s="17"/>
      <c r="I576" s="17"/>
      <c r="J576" s="17"/>
      <c r="K576" s="17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4"/>
      <c r="W576" s="3"/>
      <c r="X576" s="3"/>
      <c r="Y576" s="3"/>
      <c r="Z576" s="1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0"/>
      <c r="AM576" s="3"/>
      <c r="AN576" s="3"/>
      <c r="AO576" s="3"/>
      <c r="AP576" s="3"/>
      <c r="AQ576" s="3"/>
      <c r="AR576" s="3"/>
      <c r="AS576" s="3"/>
      <c r="AT576" s="3"/>
      <c r="AU576" s="3"/>
      <c r="AV576" s="34"/>
      <c r="AW576" s="34"/>
      <c r="AX576" s="31"/>
      <c r="AY576" s="31"/>
      <c r="AZ576" s="31"/>
      <c r="BA576" s="31"/>
      <c r="BB576" s="31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</row>
    <row r="577" spans="1:66">
      <c r="A577" s="3"/>
      <c r="B577" s="3"/>
      <c r="C577" s="3"/>
      <c r="D577" s="3"/>
      <c r="E577" s="17"/>
      <c r="F577" s="17"/>
      <c r="G577" s="17"/>
      <c r="H577" s="17"/>
      <c r="I577" s="17"/>
      <c r="J577" s="17"/>
      <c r="K577" s="17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4"/>
      <c r="W577" s="3"/>
      <c r="X577" s="3"/>
      <c r="Y577" s="3"/>
      <c r="Z577" s="1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0"/>
      <c r="AM577" s="3"/>
      <c r="AN577" s="3"/>
      <c r="AO577" s="3"/>
      <c r="AP577" s="3"/>
      <c r="AQ577" s="3"/>
      <c r="AR577" s="3"/>
      <c r="AS577" s="3"/>
      <c r="AT577" s="3"/>
      <c r="AU577" s="3"/>
      <c r="AV577" s="34"/>
      <c r="AW577" s="34"/>
      <c r="AX577" s="31"/>
      <c r="AY577" s="31"/>
      <c r="AZ577" s="31"/>
      <c r="BA577" s="31"/>
      <c r="BB577" s="31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</row>
    <row r="578" spans="1:66">
      <c r="A578" s="3"/>
      <c r="B578" s="3"/>
      <c r="C578" s="3"/>
      <c r="D578" s="3"/>
      <c r="E578" s="17"/>
      <c r="F578" s="17"/>
      <c r="G578" s="17"/>
      <c r="H578" s="17"/>
      <c r="I578" s="17"/>
      <c r="J578" s="17"/>
      <c r="K578" s="17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4"/>
      <c r="W578" s="3"/>
      <c r="X578" s="3"/>
      <c r="Y578" s="3"/>
      <c r="Z578" s="1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0"/>
      <c r="AM578" s="3"/>
      <c r="AN578" s="3"/>
      <c r="AO578" s="3"/>
      <c r="AP578" s="3"/>
      <c r="AQ578" s="3"/>
      <c r="AR578" s="3"/>
      <c r="AS578" s="3"/>
      <c r="AT578" s="3"/>
      <c r="AU578" s="3"/>
      <c r="AV578" s="34"/>
      <c r="AW578" s="34"/>
      <c r="AX578" s="31"/>
      <c r="AY578" s="31"/>
      <c r="AZ578" s="31"/>
      <c r="BA578" s="31"/>
      <c r="BB578" s="31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</row>
    <row r="579" spans="1:66">
      <c r="A579" s="3"/>
      <c r="B579" s="3"/>
      <c r="C579" s="3"/>
      <c r="D579" s="3"/>
      <c r="E579" s="17"/>
      <c r="F579" s="17"/>
      <c r="G579" s="17"/>
      <c r="H579" s="17"/>
      <c r="I579" s="17"/>
      <c r="J579" s="17"/>
      <c r="K579" s="17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4"/>
      <c r="W579" s="3"/>
      <c r="X579" s="3"/>
      <c r="Y579" s="3"/>
      <c r="Z579" s="1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0"/>
      <c r="AM579" s="3"/>
      <c r="AN579" s="3"/>
      <c r="AO579" s="3"/>
      <c r="AP579" s="3"/>
      <c r="AQ579" s="3"/>
      <c r="AR579" s="3"/>
      <c r="AS579" s="3"/>
      <c r="AT579" s="3"/>
      <c r="AU579" s="3"/>
      <c r="AV579" s="34"/>
      <c r="AW579" s="34"/>
      <c r="AX579" s="31"/>
      <c r="AY579" s="31"/>
      <c r="AZ579" s="31"/>
      <c r="BA579" s="31"/>
      <c r="BB579" s="31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</row>
    <row r="580" spans="1:66">
      <c r="A580" s="3"/>
      <c r="B580" s="3"/>
      <c r="C580" s="3"/>
      <c r="D580" s="3"/>
      <c r="E580" s="17"/>
      <c r="F580" s="17"/>
      <c r="G580" s="17"/>
      <c r="H580" s="17"/>
      <c r="I580" s="17"/>
      <c r="J580" s="17"/>
      <c r="K580" s="17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4"/>
      <c r="W580" s="3"/>
      <c r="X580" s="3"/>
      <c r="Y580" s="3"/>
      <c r="Z580" s="1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0"/>
      <c r="AM580" s="3"/>
      <c r="AN580" s="3"/>
      <c r="AO580" s="3"/>
      <c r="AP580" s="3"/>
      <c r="AQ580" s="3"/>
      <c r="AR580" s="3"/>
      <c r="AS580" s="3"/>
      <c r="AT580" s="3"/>
      <c r="AU580" s="3"/>
      <c r="AV580" s="34"/>
      <c r="AW580" s="34"/>
      <c r="AX580" s="31"/>
      <c r="AY580" s="31"/>
      <c r="AZ580" s="31"/>
      <c r="BA580" s="31"/>
      <c r="BB580" s="31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</row>
    <row r="581" spans="1:66">
      <c r="A581" s="3"/>
      <c r="B581" s="3"/>
      <c r="C581" s="3"/>
      <c r="D581" s="3"/>
      <c r="E581" s="17"/>
      <c r="F581" s="17"/>
      <c r="G581" s="17"/>
      <c r="H581" s="17"/>
      <c r="I581" s="17"/>
      <c r="J581" s="17"/>
      <c r="K581" s="17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4"/>
      <c r="W581" s="3"/>
      <c r="X581" s="3"/>
      <c r="Y581" s="3"/>
      <c r="Z581" s="1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0"/>
      <c r="AM581" s="3"/>
      <c r="AN581" s="3"/>
      <c r="AO581" s="3"/>
      <c r="AP581" s="3"/>
      <c r="AQ581" s="3"/>
      <c r="AR581" s="3"/>
      <c r="AS581" s="3"/>
      <c r="AT581" s="3"/>
      <c r="AU581" s="3"/>
      <c r="AV581" s="34"/>
      <c r="AW581" s="34"/>
      <c r="AX581" s="31"/>
      <c r="AY581" s="31"/>
      <c r="AZ581" s="31"/>
      <c r="BA581" s="31"/>
      <c r="BB581" s="31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</row>
    <row r="582" spans="1:66">
      <c r="A582" s="3"/>
      <c r="B582" s="3"/>
      <c r="C582" s="3"/>
      <c r="D582" s="3"/>
      <c r="E582" s="17"/>
      <c r="F582" s="17"/>
      <c r="G582" s="17"/>
      <c r="H582" s="17"/>
      <c r="I582" s="17"/>
      <c r="J582" s="17"/>
      <c r="K582" s="17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4"/>
      <c r="W582" s="3"/>
      <c r="X582" s="3"/>
      <c r="Y582" s="3"/>
      <c r="Z582" s="1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0"/>
      <c r="AM582" s="3"/>
      <c r="AN582" s="3"/>
      <c r="AO582" s="3"/>
      <c r="AP582" s="3"/>
      <c r="AQ582" s="3"/>
      <c r="AR582" s="3"/>
      <c r="AS582" s="3"/>
      <c r="AT582" s="3"/>
      <c r="AU582" s="3"/>
      <c r="AV582" s="34"/>
      <c r="AW582" s="34"/>
      <c r="AX582" s="31"/>
      <c r="AY582" s="31"/>
      <c r="AZ582" s="31"/>
      <c r="BA582" s="31"/>
      <c r="BB582" s="31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</row>
    <row r="583" spans="1:66">
      <c r="A583" s="3"/>
      <c r="B583" s="3"/>
      <c r="C583" s="3"/>
      <c r="D583" s="3"/>
      <c r="E583" s="17"/>
      <c r="F583" s="17"/>
      <c r="G583" s="17"/>
      <c r="H583" s="17"/>
      <c r="I583" s="17"/>
      <c r="J583" s="17"/>
      <c r="K583" s="17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4"/>
      <c r="W583" s="3"/>
      <c r="X583" s="3"/>
      <c r="Y583" s="3"/>
      <c r="Z583" s="1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0"/>
      <c r="AM583" s="3"/>
      <c r="AN583" s="3"/>
      <c r="AO583" s="3"/>
      <c r="AP583" s="3"/>
      <c r="AQ583" s="3"/>
      <c r="AR583" s="3"/>
      <c r="AS583" s="3"/>
      <c r="AT583" s="3"/>
      <c r="AU583" s="3"/>
      <c r="AV583" s="34"/>
      <c r="AW583" s="34"/>
      <c r="AX583" s="31"/>
      <c r="AY583" s="31"/>
      <c r="AZ583" s="31"/>
      <c r="BA583" s="31"/>
      <c r="BB583" s="31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</row>
    <row r="584" spans="1:66">
      <c r="A584" s="3"/>
      <c r="B584" s="3"/>
      <c r="C584" s="3"/>
      <c r="D584" s="3"/>
      <c r="E584" s="17"/>
      <c r="F584" s="17"/>
      <c r="G584" s="17"/>
      <c r="H584" s="17"/>
      <c r="I584" s="17"/>
      <c r="J584" s="17"/>
      <c r="K584" s="17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4"/>
      <c r="W584" s="3"/>
      <c r="X584" s="3"/>
      <c r="Y584" s="3"/>
      <c r="Z584" s="1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0"/>
      <c r="AM584" s="3"/>
      <c r="AN584" s="3"/>
      <c r="AO584" s="3"/>
      <c r="AP584" s="3"/>
      <c r="AQ584" s="3"/>
      <c r="AR584" s="3"/>
      <c r="AS584" s="3"/>
      <c r="AT584" s="3"/>
      <c r="AU584" s="3"/>
      <c r="AV584" s="34"/>
      <c r="AW584" s="34"/>
      <c r="AX584" s="31"/>
      <c r="AY584" s="31"/>
      <c r="AZ584" s="31"/>
      <c r="BA584" s="31"/>
      <c r="BB584" s="31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</row>
    <row r="585" spans="1:66">
      <c r="A585" s="3"/>
      <c r="B585" s="3"/>
      <c r="C585" s="3"/>
      <c r="D585" s="3"/>
      <c r="E585" s="17"/>
      <c r="F585" s="17"/>
      <c r="G585" s="17"/>
      <c r="H585" s="17"/>
      <c r="I585" s="17"/>
      <c r="J585" s="17"/>
      <c r="K585" s="17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4"/>
      <c r="W585" s="3"/>
      <c r="X585" s="3"/>
      <c r="Y585" s="3"/>
      <c r="Z585" s="1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0"/>
      <c r="AM585" s="3"/>
      <c r="AN585" s="3"/>
      <c r="AO585" s="3"/>
      <c r="AP585" s="3"/>
      <c r="AQ585" s="3"/>
      <c r="AR585" s="3"/>
      <c r="AS585" s="3"/>
      <c r="AT585" s="3"/>
      <c r="AU585" s="3"/>
      <c r="AV585" s="34"/>
      <c r="AW585" s="34"/>
      <c r="AX585" s="31"/>
      <c r="AY585" s="31"/>
      <c r="AZ585" s="31"/>
      <c r="BA585" s="31"/>
      <c r="BB585" s="31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</row>
    <row r="586" spans="1:66">
      <c r="A586" s="3"/>
      <c r="B586" s="3"/>
      <c r="C586" s="3"/>
      <c r="D586" s="3"/>
      <c r="E586" s="17"/>
      <c r="F586" s="17"/>
      <c r="G586" s="17"/>
      <c r="H586" s="17"/>
      <c r="I586" s="17"/>
      <c r="J586" s="17"/>
      <c r="K586" s="17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4"/>
      <c r="W586" s="3"/>
      <c r="X586" s="3"/>
      <c r="Y586" s="3"/>
      <c r="Z586" s="1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0"/>
      <c r="AM586" s="3"/>
      <c r="AN586" s="3"/>
      <c r="AO586" s="3"/>
      <c r="AP586" s="3"/>
      <c r="AQ586" s="3"/>
      <c r="AR586" s="3"/>
      <c r="AS586" s="3"/>
      <c r="AT586" s="3"/>
      <c r="AU586" s="3"/>
      <c r="AV586" s="34"/>
      <c r="AW586" s="34"/>
      <c r="AX586" s="31"/>
      <c r="AY586" s="31"/>
      <c r="AZ586" s="31"/>
      <c r="BA586" s="31"/>
      <c r="BB586" s="31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</row>
    <row r="587" spans="1:66">
      <c r="A587" s="3"/>
      <c r="B587" s="3"/>
      <c r="C587" s="3"/>
      <c r="D587" s="3"/>
      <c r="E587" s="17"/>
      <c r="F587" s="17"/>
      <c r="G587" s="17"/>
      <c r="H587" s="17"/>
      <c r="I587" s="17"/>
      <c r="J587" s="17"/>
      <c r="K587" s="17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4"/>
      <c r="W587" s="3"/>
      <c r="X587" s="3"/>
      <c r="Y587" s="3"/>
      <c r="Z587" s="1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0"/>
      <c r="AM587" s="3"/>
      <c r="AN587" s="3"/>
      <c r="AO587" s="3"/>
      <c r="AP587" s="3"/>
      <c r="AQ587" s="3"/>
      <c r="AR587" s="3"/>
      <c r="AS587" s="3"/>
      <c r="AT587" s="3"/>
      <c r="AU587" s="3"/>
      <c r="AV587" s="34"/>
      <c r="AW587" s="34"/>
      <c r="AX587" s="31"/>
      <c r="AY587" s="31"/>
      <c r="AZ587" s="31"/>
      <c r="BA587" s="31"/>
      <c r="BB587" s="31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</row>
    <row r="588" spans="1:66">
      <c r="A588" s="3"/>
      <c r="B588" s="3"/>
      <c r="C588" s="3"/>
      <c r="D588" s="3"/>
      <c r="E588" s="17"/>
      <c r="F588" s="17"/>
      <c r="G588" s="17"/>
      <c r="H588" s="17"/>
      <c r="I588" s="17"/>
      <c r="J588" s="17"/>
      <c r="K588" s="17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4"/>
      <c r="W588" s="3"/>
      <c r="X588" s="3"/>
      <c r="Y588" s="3"/>
      <c r="Z588" s="1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0"/>
      <c r="AM588" s="3"/>
      <c r="AN588" s="3"/>
      <c r="AO588" s="3"/>
      <c r="AP588" s="3"/>
      <c r="AQ588" s="3"/>
      <c r="AR588" s="3"/>
      <c r="AS588" s="3"/>
      <c r="AT588" s="3"/>
      <c r="AU588" s="3"/>
      <c r="AV588" s="34"/>
      <c r="AW588" s="34"/>
      <c r="AX588" s="31"/>
      <c r="AY588" s="31"/>
      <c r="AZ588" s="31"/>
      <c r="BA588" s="31"/>
      <c r="BB588" s="31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</row>
    <row r="589" spans="1:66">
      <c r="A589" s="3"/>
      <c r="B589" s="3"/>
      <c r="C589" s="3"/>
      <c r="D589" s="3"/>
      <c r="E589" s="17"/>
      <c r="F589" s="17"/>
      <c r="G589" s="17"/>
      <c r="H589" s="17"/>
      <c r="I589" s="17"/>
      <c r="J589" s="17"/>
      <c r="K589" s="17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4"/>
      <c r="W589" s="3"/>
      <c r="X589" s="3"/>
      <c r="Y589" s="3"/>
      <c r="Z589" s="1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0"/>
      <c r="AM589" s="3"/>
      <c r="AN589" s="3"/>
      <c r="AO589" s="3"/>
      <c r="AP589" s="3"/>
      <c r="AQ589" s="3"/>
      <c r="AR589" s="3"/>
      <c r="AS589" s="3"/>
      <c r="AT589" s="3"/>
      <c r="AU589" s="3"/>
      <c r="AV589" s="34"/>
      <c r="AW589" s="34"/>
      <c r="AX589" s="31"/>
      <c r="AY589" s="31"/>
      <c r="AZ589" s="31"/>
      <c r="BA589" s="31"/>
      <c r="BB589" s="31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</row>
    <row r="590" spans="1:66">
      <c r="A590" s="3"/>
      <c r="B590" s="3"/>
      <c r="C590" s="3"/>
      <c r="D590" s="3"/>
      <c r="E590" s="17"/>
      <c r="F590" s="17"/>
      <c r="G590" s="17"/>
      <c r="H590" s="17"/>
      <c r="I590" s="17"/>
      <c r="J590" s="17"/>
      <c r="K590" s="17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4"/>
      <c r="W590" s="3"/>
      <c r="X590" s="3"/>
      <c r="Y590" s="3"/>
      <c r="Z590" s="1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0"/>
      <c r="AM590" s="3"/>
      <c r="AN590" s="3"/>
      <c r="AO590" s="3"/>
      <c r="AP590" s="3"/>
      <c r="AQ590" s="3"/>
      <c r="AR590" s="3"/>
      <c r="AS590" s="3"/>
      <c r="AT590" s="3"/>
      <c r="AU590" s="3"/>
      <c r="AV590" s="34"/>
      <c r="AW590" s="34"/>
      <c r="AX590" s="31"/>
      <c r="AY590" s="31"/>
      <c r="AZ590" s="31"/>
      <c r="BA590" s="31"/>
      <c r="BB590" s="31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</row>
    <row r="591" spans="1:66">
      <c r="A591" s="3"/>
      <c r="B591" s="3"/>
      <c r="C591" s="3"/>
      <c r="D591" s="3"/>
      <c r="E591" s="17"/>
      <c r="F591" s="17"/>
      <c r="G591" s="17"/>
      <c r="H591" s="17"/>
      <c r="I591" s="17"/>
      <c r="J591" s="17"/>
      <c r="K591" s="17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4"/>
      <c r="W591" s="3"/>
      <c r="X591" s="3"/>
      <c r="Y591" s="3"/>
      <c r="Z591" s="1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0"/>
      <c r="AM591" s="3"/>
      <c r="AN591" s="3"/>
      <c r="AO591" s="3"/>
      <c r="AP591" s="3"/>
      <c r="AQ591" s="3"/>
      <c r="AR591" s="3"/>
      <c r="AS591" s="3"/>
      <c r="AT591" s="3"/>
      <c r="AU591" s="3"/>
      <c r="AV591" s="34"/>
      <c r="AW591" s="34"/>
      <c r="AX591" s="31"/>
      <c r="AY591" s="31"/>
      <c r="AZ591" s="31"/>
      <c r="BA591" s="31"/>
      <c r="BB591" s="31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</row>
    <row r="592" spans="1:66">
      <c r="A592" s="3"/>
      <c r="B592" s="3"/>
      <c r="C592" s="3"/>
      <c r="D592" s="3"/>
      <c r="E592" s="17"/>
      <c r="F592" s="17"/>
      <c r="G592" s="17"/>
      <c r="H592" s="17"/>
      <c r="I592" s="17"/>
      <c r="J592" s="17"/>
      <c r="K592" s="17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4"/>
      <c r="W592" s="3"/>
      <c r="X592" s="3"/>
      <c r="Y592" s="3"/>
      <c r="Z592" s="1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0"/>
      <c r="AM592" s="3"/>
      <c r="AN592" s="3"/>
      <c r="AO592" s="3"/>
      <c r="AP592" s="3"/>
      <c r="AQ592" s="3"/>
      <c r="AR592" s="3"/>
      <c r="AS592" s="3"/>
      <c r="AT592" s="3"/>
      <c r="AU592" s="3"/>
      <c r="AV592" s="34"/>
      <c r="AW592" s="34"/>
      <c r="AX592" s="31"/>
      <c r="AY592" s="31"/>
      <c r="AZ592" s="31"/>
      <c r="BA592" s="31"/>
      <c r="BB592" s="31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</row>
    <row r="593" spans="1:66">
      <c r="A593" s="3"/>
      <c r="B593" s="3"/>
      <c r="C593" s="3"/>
      <c r="D593" s="3"/>
      <c r="E593" s="17"/>
      <c r="F593" s="17"/>
      <c r="G593" s="17"/>
      <c r="H593" s="17"/>
      <c r="I593" s="17"/>
      <c r="J593" s="17"/>
      <c r="K593" s="17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4"/>
      <c r="W593" s="3"/>
      <c r="X593" s="3"/>
      <c r="Y593" s="3"/>
      <c r="Z593" s="1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0"/>
      <c r="AM593" s="3"/>
      <c r="AN593" s="3"/>
      <c r="AO593" s="3"/>
      <c r="AP593" s="3"/>
      <c r="AQ593" s="3"/>
      <c r="AR593" s="3"/>
      <c r="AS593" s="3"/>
      <c r="AT593" s="3"/>
      <c r="AU593" s="3"/>
      <c r="AV593" s="34"/>
      <c r="AW593" s="34"/>
      <c r="AX593" s="31"/>
      <c r="AY593" s="31"/>
      <c r="AZ593" s="31"/>
      <c r="BA593" s="31"/>
      <c r="BB593" s="31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</row>
    <row r="594" spans="1:66">
      <c r="A594" s="3"/>
      <c r="B594" s="3"/>
      <c r="C594" s="3"/>
      <c r="D594" s="3"/>
      <c r="E594" s="17"/>
      <c r="F594" s="17"/>
      <c r="G594" s="17"/>
      <c r="H594" s="17"/>
      <c r="I594" s="17"/>
      <c r="J594" s="17"/>
      <c r="K594" s="17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4"/>
      <c r="W594" s="3"/>
      <c r="X594" s="3"/>
      <c r="Y594" s="3"/>
      <c r="Z594" s="1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0"/>
      <c r="AM594" s="3"/>
      <c r="AN594" s="3"/>
      <c r="AO594" s="3"/>
      <c r="AP594" s="3"/>
      <c r="AQ594" s="3"/>
      <c r="AR594" s="3"/>
      <c r="AS594" s="3"/>
      <c r="AT594" s="3"/>
      <c r="AU594" s="3"/>
      <c r="AV594" s="34"/>
      <c r="AW594" s="34"/>
      <c r="AX594" s="31"/>
      <c r="AY594" s="31"/>
      <c r="AZ594" s="31"/>
      <c r="BA594" s="31"/>
      <c r="BB594" s="31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</row>
    <row r="595" spans="1:66">
      <c r="A595" s="3"/>
      <c r="B595" s="3"/>
      <c r="C595" s="3"/>
      <c r="D595" s="3"/>
      <c r="E595" s="17"/>
      <c r="F595" s="17"/>
      <c r="G595" s="17"/>
      <c r="H595" s="17"/>
      <c r="I595" s="17"/>
      <c r="J595" s="17"/>
      <c r="K595" s="17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4"/>
      <c r="W595" s="3"/>
      <c r="X595" s="3"/>
      <c r="Y595" s="3"/>
      <c r="Z595" s="1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0"/>
      <c r="AM595" s="3"/>
      <c r="AN595" s="3"/>
      <c r="AO595" s="3"/>
      <c r="AP595" s="3"/>
      <c r="AQ595" s="3"/>
      <c r="AR595" s="3"/>
      <c r="AS595" s="3"/>
      <c r="AT595" s="3"/>
      <c r="AU595" s="3"/>
      <c r="AV595" s="34"/>
      <c r="AW595" s="34"/>
      <c r="AX595" s="31"/>
      <c r="AY595" s="31"/>
      <c r="AZ595" s="31"/>
      <c r="BA595" s="31"/>
      <c r="BB595" s="31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</row>
    <row r="596" spans="1:66">
      <c r="A596" s="3"/>
      <c r="B596" s="3"/>
      <c r="C596" s="3"/>
      <c r="D596" s="3"/>
      <c r="E596" s="17"/>
      <c r="F596" s="17"/>
      <c r="G596" s="17"/>
      <c r="H596" s="17"/>
      <c r="I596" s="17"/>
      <c r="J596" s="17"/>
      <c r="K596" s="17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4"/>
      <c r="W596" s="3"/>
      <c r="X596" s="3"/>
      <c r="Y596" s="3"/>
      <c r="Z596" s="1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0"/>
      <c r="AM596" s="3"/>
      <c r="AN596" s="3"/>
      <c r="AO596" s="3"/>
      <c r="AP596" s="3"/>
      <c r="AQ596" s="3"/>
      <c r="AR596" s="3"/>
      <c r="AS596" s="3"/>
      <c r="AT596" s="3"/>
      <c r="AU596" s="3"/>
      <c r="AV596" s="34"/>
      <c r="AW596" s="34"/>
      <c r="AX596" s="31"/>
      <c r="AY596" s="31"/>
      <c r="AZ596" s="31"/>
      <c r="BA596" s="31"/>
      <c r="BB596" s="31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</row>
    <row r="597" spans="1:66">
      <c r="A597" s="3"/>
      <c r="B597" s="3"/>
      <c r="C597" s="3"/>
      <c r="D597" s="3"/>
      <c r="E597" s="17"/>
      <c r="F597" s="17"/>
      <c r="G597" s="17"/>
      <c r="H597" s="17"/>
      <c r="I597" s="17"/>
      <c r="J597" s="17"/>
      <c r="K597" s="17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4"/>
      <c r="W597" s="3"/>
      <c r="X597" s="3"/>
      <c r="Y597" s="3"/>
      <c r="Z597" s="1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0"/>
      <c r="AM597" s="3"/>
      <c r="AN597" s="3"/>
      <c r="AO597" s="3"/>
      <c r="AP597" s="3"/>
      <c r="AQ597" s="3"/>
      <c r="AR597" s="3"/>
      <c r="AS597" s="3"/>
      <c r="AT597" s="3"/>
      <c r="AU597" s="3"/>
      <c r="AV597" s="34"/>
      <c r="AW597" s="34"/>
      <c r="AX597" s="31"/>
      <c r="AY597" s="31"/>
      <c r="AZ597" s="31"/>
      <c r="BA597" s="31"/>
      <c r="BB597" s="31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</row>
    <row r="598" spans="1:66">
      <c r="A598" s="3"/>
      <c r="B598" s="3"/>
      <c r="C598" s="3"/>
      <c r="D598" s="3"/>
      <c r="E598" s="17"/>
      <c r="F598" s="17"/>
      <c r="G598" s="17"/>
      <c r="H598" s="17"/>
      <c r="I598" s="17"/>
      <c r="J598" s="17"/>
      <c r="K598" s="17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4"/>
      <c r="W598" s="3"/>
      <c r="X598" s="3"/>
      <c r="Y598" s="3"/>
      <c r="Z598" s="1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0"/>
      <c r="AM598" s="3"/>
      <c r="AN598" s="3"/>
      <c r="AO598" s="3"/>
      <c r="AP598" s="3"/>
      <c r="AQ598" s="3"/>
      <c r="AR598" s="3"/>
      <c r="AS598" s="3"/>
      <c r="AT598" s="3"/>
      <c r="AU598" s="3"/>
      <c r="AV598" s="34"/>
      <c r="AW598" s="34"/>
      <c r="AX598" s="31"/>
      <c r="AY598" s="31"/>
      <c r="AZ598" s="31"/>
      <c r="BA598" s="31"/>
      <c r="BB598" s="31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</row>
    <row r="599" spans="1:66">
      <c r="A599" s="3"/>
      <c r="B599" s="3"/>
      <c r="C599" s="3"/>
      <c r="D599" s="3"/>
      <c r="E599" s="17"/>
      <c r="F599" s="17"/>
      <c r="G599" s="17"/>
      <c r="H599" s="17"/>
      <c r="I599" s="17"/>
      <c r="J599" s="17"/>
      <c r="K599" s="17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4"/>
      <c r="W599" s="3"/>
      <c r="X599" s="3"/>
      <c r="Y599" s="3"/>
      <c r="Z599" s="1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0"/>
      <c r="AM599" s="3"/>
      <c r="AN599" s="3"/>
      <c r="AO599" s="3"/>
      <c r="AP599" s="3"/>
      <c r="AQ599" s="3"/>
      <c r="AR599" s="3"/>
      <c r="AS599" s="3"/>
      <c r="AT599" s="3"/>
      <c r="AU599" s="3"/>
      <c r="AV599" s="34"/>
      <c r="AW599" s="34"/>
      <c r="AX599" s="31"/>
      <c r="AY599" s="31"/>
      <c r="AZ599" s="31"/>
      <c r="BA599" s="31"/>
      <c r="BB599" s="31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</row>
    <row r="600" spans="1:66">
      <c r="A600" s="3"/>
      <c r="B600" s="3"/>
      <c r="C600" s="3"/>
      <c r="D600" s="3"/>
      <c r="E600" s="17"/>
      <c r="F600" s="17"/>
      <c r="G600" s="17"/>
      <c r="H600" s="17"/>
      <c r="I600" s="17"/>
      <c r="J600" s="17"/>
      <c r="K600" s="17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4"/>
      <c r="W600" s="3"/>
      <c r="X600" s="3"/>
      <c r="Y600" s="3"/>
      <c r="Z600" s="1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0"/>
      <c r="AM600" s="3"/>
      <c r="AN600" s="3"/>
      <c r="AO600" s="3"/>
      <c r="AP600" s="3"/>
      <c r="AQ600" s="3"/>
      <c r="AR600" s="3"/>
      <c r="AS600" s="3"/>
      <c r="AT600" s="3"/>
      <c r="AU600" s="3"/>
      <c r="AV600" s="34"/>
      <c r="AW600" s="34"/>
      <c r="AX600" s="31"/>
      <c r="AY600" s="31"/>
      <c r="AZ600" s="31"/>
      <c r="BA600" s="31"/>
      <c r="BB600" s="31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</row>
    <row r="601" spans="1:66">
      <c r="A601" s="3"/>
      <c r="B601" s="3"/>
      <c r="C601" s="3"/>
      <c r="D601" s="3"/>
      <c r="E601" s="17"/>
      <c r="F601" s="17"/>
      <c r="G601" s="17"/>
      <c r="H601" s="17"/>
      <c r="I601" s="17"/>
      <c r="J601" s="17"/>
      <c r="K601" s="17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4"/>
      <c r="W601" s="3"/>
      <c r="X601" s="3"/>
      <c r="Y601" s="3"/>
      <c r="Z601" s="1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0"/>
      <c r="AM601" s="3"/>
      <c r="AN601" s="3"/>
      <c r="AO601" s="3"/>
      <c r="AP601" s="3"/>
      <c r="AQ601" s="3"/>
      <c r="AR601" s="3"/>
      <c r="AS601" s="3"/>
      <c r="AT601" s="3"/>
      <c r="AU601" s="3"/>
      <c r="AV601" s="34"/>
      <c r="AW601" s="34"/>
      <c r="AX601" s="31"/>
      <c r="AY601" s="31"/>
      <c r="AZ601" s="31"/>
      <c r="BA601" s="31"/>
      <c r="BB601" s="31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</row>
    <row r="602" spans="1:66">
      <c r="A602" s="3"/>
      <c r="B602" s="3"/>
      <c r="C602" s="3"/>
      <c r="D602" s="3"/>
      <c r="E602" s="17"/>
      <c r="F602" s="17"/>
      <c r="G602" s="17"/>
      <c r="H602" s="17"/>
      <c r="I602" s="17"/>
      <c r="J602" s="17"/>
      <c r="K602" s="17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4"/>
      <c r="W602" s="3"/>
      <c r="X602" s="3"/>
      <c r="Y602" s="3"/>
      <c r="Z602" s="1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0"/>
      <c r="AM602" s="3"/>
      <c r="AN602" s="3"/>
      <c r="AO602" s="3"/>
      <c r="AP602" s="3"/>
      <c r="AQ602" s="3"/>
      <c r="AR602" s="3"/>
      <c r="AS602" s="3"/>
      <c r="AT602" s="3"/>
      <c r="AU602" s="3"/>
      <c r="AV602" s="34"/>
      <c r="AW602" s="34"/>
      <c r="AX602" s="31"/>
      <c r="AY602" s="31"/>
      <c r="AZ602" s="31"/>
      <c r="BA602" s="31"/>
      <c r="BB602" s="31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</row>
    <row r="603" spans="1:66">
      <c r="A603" s="3"/>
      <c r="B603" s="3"/>
      <c r="C603" s="3"/>
      <c r="D603" s="3"/>
      <c r="E603" s="17"/>
      <c r="F603" s="17"/>
      <c r="G603" s="17"/>
      <c r="H603" s="17"/>
      <c r="I603" s="17"/>
      <c r="J603" s="17"/>
      <c r="K603" s="17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4"/>
      <c r="W603" s="3"/>
      <c r="X603" s="3"/>
      <c r="Y603" s="3"/>
      <c r="Z603" s="1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0"/>
      <c r="AM603" s="3"/>
      <c r="AN603" s="3"/>
      <c r="AO603" s="3"/>
      <c r="AP603" s="3"/>
      <c r="AQ603" s="3"/>
      <c r="AR603" s="3"/>
      <c r="AS603" s="3"/>
      <c r="AT603" s="3"/>
      <c r="AU603" s="3"/>
      <c r="AV603" s="34"/>
      <c r="AW603" s="34"/>
      <c r="AX603" s="31"/>
      <c r="AY603" s="31"/>
      <c r="AZ603" s="31"/>
      <c r="BA603" s="31"/>
      <c r="BB603" s="31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</row>
    <row r="604" spans="1:66">
      <c r="A604" s="3"/>
      <c r="B604" s="3"/>
      <c r="C604" s="3"/>
      <c r="D604" s="3"/>
      <c r="E604" s="17"/>
      <c r="F604" s="17"/>
      <c r="G604" s="17"/>
      <c r="H604" s="17"/>
      <c r="I604" s="17"/>
      <c r="J604" s="17"/>
      <c r="K604" s="17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4"/>
      <c r="W604" s="3"/>
      <c r="X604" s="3"/>
      <c r="Y604" s="3"/>
      <c r="Z604" s="1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0"/>
      <c r="AM604" s="3"/>
      <c r="AN604" s="3"/>
      <c r="AO604" s="3"/>
      <c r="AP604" s="3"/>
      <c r="AQ604" s="3"/>
      <c r="AR604" s="3"/>
      <c r="AS604" s="3"/>
      <c r="AT604" s="3"/>
      <c r="AU604" s="3"/>
      <c r="AV604" s="34"/>
      <c r="AW604" s="34"/>
      <c r="AX604" s="31"/>
      <c r="AY604" s="31"/>
      <c r="AZ604" s="31"/>
      <c r="BA604" s="31"/>
      <c r="BB604" s="31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</row>
    <row r="605" spans="1:66">
      <c r="A605" s="3"/>
      <c r="B605" s="3"/>
      <c r="C605" s="3"/>
      <c r="D605" s="3"/>
      <c r="E605" s="17"/>
      <c r="F605" s="17"/>
      <c r="G605" s="17"/>
      <c r="H605" s="17"/>
      <c r="I605" s="17"/>
      <c r="J605" s="17"/>
      <c r="K605" s="17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4"/>
      <c r="W605" s="3"/>
      <c r="X605" s="3"/>
      <c r="Y605" s="3"/>
      <c r="Z605" s="1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0"/>
      <c r="AM605" s="3"/>
      <c r="AN605" s="3"/>
      <c r="AO605" s="3"/>
      <c r="AP605" s="3"/>
      <c r="AQ605" s="3"/>
      <c r="AR605" s="3"/>
      <c r="AS605" s="3"/>
      <c r="AT605" s="3"/>
      <c r="AU605" s="3"/>
      <c r="AV605" s="34"/>
      <c r="AW605" s="34"/>
      <c r="AX605" s="31"/>
      <c r="AY605" s="31"/>
      <c r="AZ605" s="31"/>
      <c r="BA605" s="31"/>
      <c r="BB605" s="31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</row>
    <row r="606" spans="1:66">
      <c r="A606" s="3"/>
      <c r="B606" s="3"/>
      <c r="C606" s="3"/>
      <c r="D606" s="3"/>
      <c r="E606" s="17"/>
      <c r="F606" s="17"/>
      <c r="G606" s="17"/>
      <c r="H606" s="17"/>
      <c r="I606" s="17"/>
      <c r="J606" s="17"/>
      <c r="K606" s="17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4"/>
      <c r="W606" s="3"/>
      <c r="X606" s="3"/>
      <c r="Y606" s="3"/>
      <c r="Z606" s="1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0"/>
      <c r="AM606" s="3"/>
      <c r="AN606" s="3"/>
      <c r="AO606" s="3"/>
      <c r="AP606" s="3"/>
      <c r="AQ606" s="3"/>
      <c r="AR606" s="3"/>
      <c r="AS606" s="3"/>
      <c r="AT606" s="3"/>
      <c r="AU606" s="3"/>
      <c r="AV606" s="34"/>
      <c r="AW606" s="34"/>
      <c r="AX606" s="31"/>
      <c r="AY606" s="31"/>
      <c r="AZ606" s="31"/>
      <c r="BA606" s="31"/>
      <c r="BB606" s="31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</row>
    <row r="607" spans="1:66">
      <c r="A607" s="3"/>
      <c r="B607" s="3"/>
      <c r="C607" s="3"/>
      <c r="D607" s="3"/>
      <c r="E607" s="17"/>
      <c r="F607" s="17"/>
      <c r="G607" s="17"/>
      <c r="H607" s="17"/>
      <c r="I607" s="17"/>
      <c r="J607" s="17"/>
      <c r="K607" s="17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4"/>
      <c r="W607" s="3"/>
      <c r="X607" s="3"/>
      <c r="Y607" s="3"/>
      <c r="Z607" s="1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0"/>
      <c r="AM607" s="3"/>
      <c r="AN607" s="3"/>
      <c r="AO607" s="3"/>
      <c r="AP607" s="3"/>
      <c r="AQ607" s="3"/>
      <c r="AR607" s="3"/>
      <c r="AS607" s="3"/>
      <c r="AT607" s="3"/>
      <c r="AU607" s="3"/>
      <c r="AV607" s="34"/>
      <c r="AW607" s="34"/>
      <c r="AX607" s="31"/>
      <c r="AY607" s="31"/>
      <c r="AZ607" s="31"/>
      <c r="BA607" s="31"/>
      <c r="BB607" s="31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</row>
    <row r="608" spans="1:66">
      <c r="A608" s="3"/>
      <c r="B608" s="3"/>
      <c r="C608" s="3"/>
      <c r="D608" s="3"/>
      <c r="E608" s="17"/>
      <c r="F608" s="17"/>
      <c r="G608" s="17"/>
      <c r="H608" s="17"/>
      <c r="I608" s="17"/>
      <c r="J608" s="17"/>
      <c r="K608" s="17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4"/>
      <c r="W608" s="3"/>
      <c r="X608" s="3"/>
      <c r="Y608" s="3"/>
      <c r="Z608" s="1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0"/>
      <c r="AM608" s="3"/>
      <c r="AN608" s="3"/>
      <c r="AO608" s="3"/>
      <c r="AP608" s="3"/>
      <c r="AQ608" s="3"/>
      <c r="AR608" s="3"/>
      <c r="AS608" s="3"/>
      <c r="AT608" s="3"/>
      <c r="AU608" s="3"/>
      <c r="AV608" s="34"/>
      <c r="AW608" s="34"/>
      <c r="AX608" s="31"/>
      <c r="AY608" s="31"/>
      <c r="AZ608" s="31"/>
      <c r="BA608" s="31"/>
      <c r="BB608" s="31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</row>
    <row r="609" spans="1:66">
      <c r="A609" s="3"/>
      <c r="B609" s="3"/>
      <c r="C609" s="3"/>
      <c r="D609" s="3"/>
      <c r="E609" s="17"/>
      <c r="F609" s="17"/>
      <c r="G609" s="17"/>
      <c r="H609" s="17"/>
      <c r="I609" s="17"/>
      <c r="J609" s="17"/>
      <c r="K609" s="17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4"/>
      <c r="W609" s="3"/>
      <c r="X609" s="3"/>
      <c r="Y609" s="3"/>
      <c r="Z609" s="1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0"/>
      <c r="AM609" s="3"/>
      <c r="AN609" s="3"/>
      <c r="AO609" s="3"/>
      <c r="AP609" s="3"/>
      <c r="AQ609" s="3"/>
      <c r="AR609" s="3"/>
      <c r="AS609" s="3"/>
      <c r="AT609" s="3"/>
      <c r="AU609" s="3"/>
      <c r="AV609" s="34"/>
      <c r="AW609" s="34"/>
      <c r="AX609" s="31"/>
      <c r="AY609" s="31"/>
      <c r="AZ609" s="31"/>
      <c r="BA609" s="31"/>
      <c r="BB609" s="31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</row>
    <row r="610" spans="1:66">
      <c r="A610" s="3"/>
      <c r="B610" s="3"/>
      <c r="C610" s="3"/>
      <c r="D610" s="3"/>
      <c r="E610" s="17"/>
      <c r="F610" s="17"/>
      <c r="G610" s="17"/>
      <c r="H610" s="17"/>
      <c r="I610" s="17"/>
      <c r="J610" s="17"/>
      <c r="K610" s="17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4"/>
      <c r="W610" s="3"/>
      <c r="X610" s="3"/>
      <c r="Y610" s="3"/>
      <c r="Z610" s="1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0"/>
      <c r="AM610" s="3"/>
      <c r="AN610" s="3"/>
      <c r="AO610" s="3"/>
      <c r="AP610" s="3"/>
      <c r="AQ610" s="3"/>
      <c r="AR610" s="3"/>
      <c r="AS610" s="3"/>
      <c r="AT610" s="3"/>
      <c r="AU610" s="3"/>
      <c r="AV610" s="34"/>
      <c r="AW610" s="34"/>
      <c r="AX610" s="31"/>
      <c r="AY610" s="31"/>
      <c r="AZ610" s="31"/>
      <c r="BA610" s="31"/>
      <c r="BB610" s="31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</row>
    <row r="611" spans="1:66">
      <c r="A611" s="3"/>
      <c r="B611" s="3"/>
      <c r="C611" s="3"/>
      <c r="D611" s="3"/>
      <c r="E611" s="17"/>
      <c r="F611" s="17"/>
      <c r="G611" s="17"/>
      <c r="H611" s="17"/>
      <c r="I611" s="17"/>
      <c r="J611" s="17"/>
      <c r="K611" s="17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4"/>
      <c r="W611" s="3"/>
      <c r="X611" s="3"/>
      <c r="Y611" s="3"/>
      <c r="Z611" s="1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0"/>
      <c r="AM611" s="3"/>
      <c r="AN611" s="3"/>
      <c r="AO611" s="3"/>
      <c r="AP611" s="3"/>
      <c r="AQ611" s="3"/>
      <c r="AR611" s="3"/>
      <c r="AS611" s="3"/>
      <c r="AT611" s="3"/>
      <c r="AU611" s="3"/>
      <c r="AV611" s="34"/>
      <c r="AW611" s="34"/>
      <c r="AX611" s="31"/>
      <c r="AY611" s="31"/>
      <c r="AZ611" s="31"/>
      <c r="BA611" s="31"/>
      <c r="BB611" s="31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</row>
    <row r="612" spans="1:66">
      <c r="A612" s="3"/>
      <c r="B612" s="3"/>
      <c r="C612" s="3"/>
      <c r="D612" s="3"/>
      <c r="E612" s="17"/>
      <c r="F612" s="17"/>
      <c r="G612" s="17"/>
      <c r="H612" s="17"/>
      <c r="I612" s="17"/>
      <c r="J612" s="17"/>
      <c r="K612" s="17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4"/>
      <c r="W612" s="3"/>
      <c r="X612" s="3"/>
      <c r="Y612" s="3"/>
      <c r="Z612" s="1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0"/>
      <c r="AM612" s="3"/>
      <c r="AN612" s="3"/>
      <c r="AO612" s="3"/>
      <c r="AP612" s="3"/>
      <c r="AQ612" s="3"/>
      <c r="AR612" s="3"/>
      <c r="AS612" s="3"/>
      <c r="AT612" s="3"/>
      <c r="AU612" s="3"/>
      <c r="AV612" s="34"/>
      <c r="AW612" s="34"/>
      <c r="AX612" s="31"/>
      <c r="AY612" s="31"/>
      <c r="AZ612" s="31"/>
      <c r="BA612" s="31"/>
      <c r="BB612" s="31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</row>
    <row r="613" spans="1:66">
      <c r="A613" s="3"/>
      <c r="B613" s="3"/>
      <c r="C613" s="3"/>
      <c r="D613" s="3"/>
      <c r="E613" s="17"/>
      <c r="F613" s="17"/>
      <c r="G613" s="17"/>
      <c r="H613" s="17"/>
      <c r="I613" s="17"/>
      <c r="J613" s="17"/>
      <c r="K613" s="17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4"/>
      <c r="W613" s="3"/>
      <c r="X613" s="3"/>
      <c r="Y613" s="3"/>
      <c r="Z613" s="1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0"/>
      <c r="AM613" s="3"/>
      <c r="AN613" s="3"/>
      <c r="AO613" s="3"/>
      <c r="AP613" s="3"/>
      <c r="AQ613" s="3"/>
      <c r="AR613" s="3"/>
      <c r="AS613" s="3"/>
      <c r="AT613" s="3"/>
      <c r="AU613" s="3"/>
      <c r="AV613" s="34"/>
      <c r="AW613" s="34"/>
      <c r="AX613" s="31"/>
      <c r="AY613" s="31"/>
      <c r="AZ613" s="31"/>
      <c r="BA613" s="31"/>
      <c r="BB613" s="31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</row>
    <row r="614" spans="1:66">
      <c r="A614" s="3"/>
      <c r="B614" s="3"/>
      <c r="C614" s="3"/>
      <c r="D614" s="3"/>
      <c r="E614" s="17"/>
      <c r="F614" s="17"/>
      <c r="G614" s="17"/>
      <c r="H614" s="17"/>
      <c r="I614" s="17"/>
      <c r="J614" s="17"/>
      <c r="K614" s="17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4"/>
      <c r="W614" s="3"/>
      <c r="X614" s="3"/>
      <c r="Y614" s="3"/>
      <c r="Z614" s="1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0"/>
      <c r="AM614" s="3"/>
      <c r="AN614" s="3"/>
      <c r="AO614" s="3"/>
      <c r="AP614" s="3"/>
      <c r="AQ614" s="3"/>
      <c r="AR614" s="3"/>
      <c r="AS614" s="3"/>
      <c r="AT614" s="3"/>
      <c r="AU614" s="3"/>
      <c r="AV614" s="34"/>
      <c r="AW614" s="34"/>
      <c r="AX614" s="31"/>
      <c r="AY614" s="31"/>
      <c r="AZ614" s="31"/>
      <c r="BA614" s="31"/>
      <c r="BB614" s="31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</row>
    <row r="615" spans="1:66">
      <c r="A615" s="3"/>
      <c r="B615" s="3"/>
      <c r="C615" s="3"/>
      <c r="D615" s="3"/>
      <c r="E615" s="17"/>
      <c r="F615" s="17"/>
      <c r="G615" s="17"/>
      <c r="H615" s="17"/>
      <c r="I615" s="17"/>
      <c r="J615" s="17"/>
      <c r="K615" s="17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4"/>
      <c r="W615" s="3"/>
      <c r="X615" s="3"/>
      <c r="Y615" s="3"/>
      <c r="Z615" s="1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0"/>
      <c r="AM615" s="3"/>
      <c r="AN615" s="3"/>
      <c r="AO615" s="3"/>
      <c r="AP615" s="3"/>
      <c r="AQ615" s="3"/>
      <c r="AR615" s="3"/>
      <c r="AS615" s="3"/>
      <c r="AT615" s="3"/>
      <c r="AU615" s="3"/>
      <c r="AV615" s="34"/>
      <c r="AW615" s="34"/>
      <c r="AX615" s="31"/>
      <c r="AY615" s="31"/>
      <c r="AZ615" s="31"/>
      <c r="BA615" s="31"/>
      <c r="BB615" s="31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</row>
    <row r="616" spans="1:66">
      <c r="A616" s="3"/>
      <c r="B616" s="3"/>
      <c r="C616" s="3"/>
      <c r="D616" s="3"/>
      <c r="E616" s="17"/>
      <c r="F616" s="17"/>
      <c r="G616" s="17"/>
      <c r="H616" s="17"/>
      <c r="I616" s="17"/>
      <c r="J616" s="17"/>
      <c r="K616" s="17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4"/>
      <c r="W616" s="3"/>
      <c r="X616" s="3"/>
      <c r="Y616" s="3"/>
      <c r="Z616" s="1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0"/>
      <c r="AM616" s="3"/>
      <c r="AN616" s="3"/>
      <c r="AO616" s="3"/>
      <c r="AP616" s="3"/>
      <c r="AQ616" s="3"/>
      <c r="AR616" s="3"/>
      <c r="AS616" s="3"/>
      <c r="AT616" s="3"/>
      <c r="AU616" s="3"/>
      <c r="AV616" s="34"/>
      <c r="AW616" s="34"/>
      <c r="AX616" s="31"/>
      <c r="AY616" s="31"/>
      <c r="AZ616" s="31"/>
      <c r="BA616" s="31"/>
      <c r="BB616" s="31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</row>
    <row r="617" spans="1:66">
      <c r="A617" s="3"/>
      <c r="B617" s="3"/>
      <c r="C617" s="3"/>
      <c r="D617" s="3"/>
      <c r="E617" s="17"/>
      <c r="F617" s="17"/>
      <c r="G617" s="17"/>
      <c r="H617" s="17"/>
      <c r="I617" s="17"/>
      <c r="J617" s="17"/>
      <c r="K617" s="17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4"/>
      <c r="W617" s="3"/>
      <c r="X617" s="3"/>
      <c r="Y617" s="3"/>
      <c r="Z617" s="1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0"/>
      <c r="AM617" s="3"/>
      <c r="AN617" s="3"/>
      <c r="AO617" s="3"/>
      <c r="AP617" s="3"/>
      <c r="AQ617" s="3"/>
      <c r="AR617" s="3"/>
      <c r="AS617" s="3"/>
      <c r="AT617" s="3"/>
      <c r="AU617" s="3"/>
      <c r="AV617" s="34"/>
      <c r="AW617" s="34"/>
      <c r="AX617" s="31"/>
      <c r="AY617" s="31"/>
      <c r="AZ617" s="31"/>
      <c r="BA617" s="31"/>
      <c r="BB617" s="31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</row>
    <row r="618" spans="1:66">
      <c r="A618" s="3"/>
      <c r="B618" s="3"/>
      <c r="C618" s="3"/>
      <c r="D618" s="3"/>
      <c r="E618" s="17"/>
      <c r="F618" s="17"/>
      <c r="G618" s="17"/>
      <c r="H618" s="17"/>
      <c r="I618" s="17"/>
      <c r="J618" s="17"/>
      <c r="K618" s="17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4"/>
      <c r="W618" s="3"/>
      <c r="X618" s="3"/>
      <c r="Y618" s="3"/>
      <c r="Z618" s="1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0"/>
      <c r="AM618" s="3"/>
      <c r="AN618" s="3"/>
      <c r="AO618" s="3"/>
      <c r="AP618" s="3"/>
      <c r="AQ618" s="3"/>
      <c r="AR618" s="3"/>
      <c r="AS618" s="3"/>
      <c r="AT618" s="3"/>
      <c r="AU618" s="3"/>
      <c r="AV618" s="34"/>
      <c r="AW618" s="34"/>
      <c r="AX618" s="31"/>
      <c r="AY618" s="31"/>
      <c r="AZ618" s="31"/>
      <c r="BA618" s="31"/>
      <c r="BB618" s="31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</row>
    <row r="619" spans="1:66">
      <c r="A619" s="3"/>
      <c r="B619" s="3"/>
      <c r="C619" s="3"/>
      <c r="D619" s="3"/>
      <c r="E619" s="17"/>
      <c r="F619" s="17"/>
      <c r="G619" s="17"/>
      <c r="H619" s="17"/>
      <c r="I619" s="17"/>
      <c r="J619" s="17"/>
      <c r="K619" s="17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4"/>
      <c r="W619" s="3"/>
      <c r="X619" s="3"/>
      <c r="Y619" s="3"/>
      <c r="Z619" s="1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0"/>
      <c r="AM619" s="3"/>
      <c r="AN619" s="3"/>
      <c r="AO619" s="3"/>
      <c r="AP619" s="3"/>
      <c r="AQ619" s="3"/>
      <c r="AR619" s="3"/>
      <c r="AS619" s="3"/>
      <c r="AT619" s="3"/>
      <c r="AU619" s="3"/>
      <c r="AV619" s="34"/>
      <c r="AW619" s="34"/>
      <c r="AX619" s="31"/>
      <c r="AY619" s="31"/>
      <c r="AZ619" s="31"/>
      <c r="BA619" s="31"/>
      <c r="BB619" s="31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</row>
    <row r="620" spans="1:66">
      <c r="A620" s="3"/>
      <c r="B620" s="3"/>
      <c r="C620" s="3"/>
      <c r="D620" s="3"/>
      <c r="E620" s="17"/>
      <c r="F620" s="17"/>
      <c r="G620" s="17"/>
      <c r="H620" s="17"/>
      <c r="I620" s="17"/>
      <c r="J620" s="17"/>
      <c r="K620" s="17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4"/>
      <c r="W620" s="3"/>
      <c r="X620" s="3"/>
      <c r="Y620" s="3"/>
      <c r="Z620" s="1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0"/>
      <c r="AM620" s="3"/>
      <c r="AN620" s="3"/>
      <c r="AO620" s="3"/>
      <c r="AP620" s="3"/>
      <c r="AQ620" s="3"/>
      <c r="AR620" s="3"/>
      <c r="AS620" s="3"/>
      <c r="AT620" s="3"/>
      <c r="AU620" s="3"/>
      <c r="AV620" s="34"/>
      <c r="AW620" s="34"/>
      <c r="AX620" s="31"/>
      <c r="AY620" s="31"/>
      <c r="AZ620" s="31"/>
      <c r="BA620" s="31"/>
      <c r="BB620" s="31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</row>
    <row r="621" spans="1:66">
      <c r="A621" s="3"/>
      <c r="B621" s="3"/>
      <c r="C621" s="3"/>
      <c r="D621" s="3"/>
      <c r="E621" s="17"/>
      <c r="F621" s="17"/>
      <c r="G621" s="17"/>
      <c r="H621" s="17"/>
      <c r="I621" s="17"/>
      <c r="J621" s="17"/>
      <c r="K621" s="17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4"/>
      <c r="W621" s="3"/>
      <c r="X621" s="3"/>
      <c r="Y621" s="3"/>
      <c r="Z621" s="1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0"/>
      <c r="AM621" s="3"/>
      <c r="AN621" s="3"/>
      <c r="AO621" s="3"/>
      <c r="AP621" s="3"/>
      <c r="AQ621" s="3"/>
      <c r="AR621" s="3"/>
      <c r="AS621" s="3"/>
      <c r="AT621" s="3"/>
      <c r="AU621" s="3"/>
      <c r="AV621" s="34"/>
      <c r="AW621" s="34"/>
      <c r="AX621" s="31"/>
      <c r="AY621" s="31"/>
      <c r="AZ621" s="31"/>
      <c r="BA621" s="31"/>
      <c r="BB621" s="31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</row>
    <row r="622" spans="1:66">
      <c r="A622" s="3"/>
      <c r="B622" s="3"/>
      <c r="C622" s="3"/>
      <c r="D622" s="3"/>
      <c r="E622" s="17"/>
      <c r="F622" s="17"/>
      <c r="G622" s="17"/>
      <c r="H622" s="17"/>
      <c r="I622" s="17"/>
      <c r="J622" s="17"/>
      <c r="K622" s="17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4"/>
      <c r="W622" s="3"/>
      <c r="X622" s="3"/>
      <c r="Y622" s="3"/>
      <c r="Z622" s="1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0"/>
      <c r="AM622" s="3"/>
      <c r="AN622" s="3"/>
      <c r="AO622" s="3"/>
      <c r="AP622" s="3"/>
      <c r="AQ622" s="3"/>
      <c r="AR622" s="3"/>
      <c r="AS622" s="3"/>
      <c r="AT622" s="3"/>
      <c r="AU622" s="3"/>
      <c r="AV622" s="34"/>
      <c r="AW622" s="34"/>
      <c r="AX622" s="31"/>
      <c r="AY622" s="31"/>
      <c r="AZ622" s="31"/>
      <c r="BA622" s="31"/>
      <c r="BB622" s="31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</row>
    <row r="623" spans="1:66">
      <c r="A623" s="3"/>
      <c r="B623" s="3"/>
      <c r="C623" s="3"/>
      <c r="D623" s="3"/>
      <c r="E623" s="17"/>
      <c r="F623" s="17"/>
      <c r="G623" s="17"/>
      <c r="H623" s="17"/>
      <c r="I623" s="17"/>
      <c r="J623" s="17"/>
      <c r="K623" s="17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4"/>
      <c r="W623" s="3"/>
      <c r="X623" s="3"/>
      <c r="Y623" s="3"/>
      <c r="Z623" s="1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0"/>
      <c r="AM623" s="3"/>
      <c r="AN623" s="3"/>
      <c r="AO623" s="3"/>
      <c r="AP623" s="3"/>
      <c r="AQ623" s="3"/>
      <c r="AR623" s="3"/>
      <c r="AS623" s="3"/>
      <c r="AT623" s="3"/>
      <c r="AU623" s="3"/>
      <c r="AV623" s="34"/>
      <c r="AW623" s="34"/>
      <c r="AX623" s="31"/>
      <c r="AY623" s="31"/>
      <c r="AZ623" s="31"/>
      <c r="BA623" s="31"/>
      <c r="BB623" s="31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</row>
    <row r="624" spans="1:66">
      <c r="A624" s="3"/>
      <c r="B624" s="3"/>
      <c r="C624" s="3"/>
      <c r="D624" s="3"/>
      <c r="E624" s="17"/>
      <c r="F624" s="17"/>
      <c r="G624" s="17"/>
      <c r="H624" s="17"/>
      <c r="I624" s="17"/>
      <c r="J624" s="17"/>
      <c r="K624" s="17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4"/>
      <c r="W624" s="3"/>
      <c r="X624" s="3"/>
      <c r="Y624" s="3"/>
      <c r="Z624" s="1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0"/>
      <c r="AM624" s="3"/>
      <c r="AN624" s="3"/>
      <c r="AO624" s="3"/>
      <c r="AP624" s="3"/>
      <c r="AQ624" s="3"/>
      <c r="AR624" s="3"/>
      <c r="AS624" s="3"/>
      <c r="AT624" s="3"/>
      <c r="AU624" s="3"/>
      <c r="AV624" s="34"/>
      <c r="AW624" s="34"/>
      <c r="AX624" s="31"/>
      <c r="AY624" s="31"/>
      <c r="AZ624" s="31"/>
      <c r="BA624" s="31"/>
      <c r="BB624" s="31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</row>
    <row r="625" spans="1:66">
      <c r="A625" s="3"/>
      <c r="B625" s="3"/>
      <c r="C625" s="3"/>
      <c r="D625" s="3"/>
      <c r="E625" s="17"/>
      <c r="F625" s="17"/>
      <c r="G625" s="17"/>
      <c r="H625" s="17"/>
      <c r="I625" s="17"/>
      <c r="J625" s="17"/>
      <c r="K625" s="17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4"/>
      <c r="W625" s="3"/>
      <c r="X625" s="3"/>
      <c r="Y625" s="3"/>
      <c r="Z625" s="1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0"/>
      <c r="AM625" s="3"/>
      <c r="AN625" s="3"/>
      <c r="AO625" s="3"/>
      <c r="AP625" s="3"/>
      <c r="AQ625" s="3"/>
      <c r="AR625" s="3"/>
      <c r="AS625" s="3"/>
      <c r="AT625" s="3"/>
      <c r="AU625" s="3"/>
      <c r="AV625" s="34"/>
      <c r="AW625" s="34"/>
      <c r="AX625" s="31"/>
      <c r="AY625" s="31"/>
      <c r="AZ625" s="31"/>
      <c r="BA625" s="31"/>
      <c r="BB625" s="31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</row>
    <row r="626" spans="1:66">
      <c r="A626" s="3"/>
      <c r="B626" s="3"/>
      <c r="C626" s="3"/>
      <c r="D626" s="3"/>
      <c r="E626" s="17"/>
      <c r="F626" s="17"/>
      <c r="G626" s="17"/>
      <c r="H626" s="17"/>
      <c r="I626" s="17"/>
      <c r="J626" s="17"/>
      <c r="K626" s="17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4"/>
      <c r="W626" s="3"/>
      <c r="X626" s="3"/>
      <c r="Y626" s="3"/>
      <c r="Z626" s="1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0"/>
      <c r="AM626" s="3"/>
      <c r="AN626" s="3"/>
      <c r="AO626" s="3"/>
      <c r="AP626" s="3"/>
      <c r="AQ626" s="3"/>
      <c r="AR626" s="3"/>
      <c r="AS626" s="3"/>
      <c r="AT626" s="3"/>
      <c r="AU626" s="3"/>
      <c r="AV626" s="34"/>
      <c r="AW626" s="34"/>
      <c r="AX626" s="31"/>
      <c r="AY626" s="31"/>
      <c r="AZ626" s="31"/>
      <c r="BA626" s="31"/>
      <c r="BB626" s="31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</row>
    <row r="627" spans="1:66">
      <c r="A627" s="3"/>
      <c r="B627" s="3"/>
      <c r="C627" s="3"/>
      <c r="D627" s="3"/>
      <c r="E627" s="17"/>
      <c r="F627" s="17"/>
      <c r="G627" s="17"/>
      <c r="H627" s="17"/>
      <c r="I627" s="17"/>
      <c r="J627" s="17"/>
      <c r="K627" s="17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4"/>
      <c r="W627" s="3"/>
      <c r="X627" s="3"/>
      <c r="Y627" s="3"/>
      <c r="Z627" s="1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0"/>
      <c r="AM627" s="3"/>
      <c r="AN627" s="3"/>
      <c r="AO627" s="3"/>
      <c r="AP627" s="3"/>
      <c r="AQ627" s="3"/>
      <c r="AR627" s="3"/>
      <c r="AS627" s="3"/>
      <c r="AT627" s="3"/>
      <c r="AU627" s="3"/>
      <c r="AV627" s="34"/>
      <c r="AW627" s="34"/>
      <c r="AX627" s="31"/>
      <c r="AY627" s="31"/>
      <c r="AZ627" s="31"/>
      <c r="BA627" s="31"/>
      <c r="BB627" s="31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</row>
    <row r="628" spans="1:66">
      <c r="A628" s="3"/>
      <c r="B628" s="3"/>
      <c r="C628" s="3"/>
      <c r="D628" s="3"/>
      <c r="E628" s="17"/>
      <c r="F628" s="17"/>
      <c r="G628" s="17"/>
      <c r="H628" s="17"/>
      <c r="I628" s="17"/>
      <c r="J628" s="17"/>
      <c r="K628" s="17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4"/>
      <c r="W628" s="3"/>
      <c r="X628" s="3"/>
      <c r="Y628" s="3"/>
      <c r="Z628" s="1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0"/>
      <c r="AM628" s="3"/>
      <c r="AN628" s="3"/>
      <c r="AO628" s="3"/>
      <c r="AP628" s="3"/>
      <c r="AQ628" s="3"/>
      <c r="AR628" s="3"/>
      <c r="AS628" s="3"/>
      <c r="AT628" s="3"/>
      <c r="AU628" s="3"/>
      <c r="AV628" s="34"/>
      <c r="AW628" s="34"/>
      <c r="AX628" s="31"/>
      <c r="AY628" s="31"/>
      <c r="AZ628" s="31"/>
      <c r="BA628" s="31"/>
      <c r="BB628" s="31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</row>
    <row r="629" spans="1:66">
      <c r="A629" s="3"/>
      <c r="B629" s="3"/>
      <c r="C629" s="3"/>
      <c r="D629" s="3"/>
      <c r="E629" s="17"/>
      <c r="F629" s="17"/>
      <c r="G629" s="17"/>
      <c r="H629" s="17"/>
      <c r="I629" s="17"/>
      <c r="J629" s="17"/>
      <c r="K629" s="17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4"/>
      <c r="W629" s="3"/>
      <c r="X629" s="3"/>
      <c r="Y629" s="3"/>
      <c r="Z629" s="1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0"/>
      <c r="AM629" s="3"/>
      <c r="AN629" s="3"/>
      <c r="AO629" s="3"/>
      <c r="AP629" s="3"/>
      <c r="AQ629" s="3"/>
      <c r="AR629" s="3"/>
      <c r="AS629" s="3"/>
      <c r="AT629" s="3"/>
      <c r="AU629" s="3"/>
      <c r="AV629" s="34"/>
      <c r="AW629" s="34"/>
      <c r="AX629" s="31"/>
      <c r="AY629" s="31"/>
      <c r="AZ629" s="31"/>
      <c r="BA629" s="31"/>
      <c r="BB629" s="31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</row>
    <row r="630" spans="1:66">
      <c r="A630" s="3"/>
      <c r="B630" s="3"/>
      <c r="C630" s="3"/>
      <c r="D630" s="3"/>
      <c r="E630" s="17"/>
      <c r="F630" s="17"/>
      <c r="G630" s="17"/>
      <c r="H630" s="17"/>
      <c r="I630" s="17"/>
      <c r="J630" s="17"/>
      <c r="K630" s="17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4"/>
      <c r="W630" s="3"/>
      <c r="X630" s="3"/>
      <c r="Y630" s="3"/>
      <c r="Z630" s="1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0"/>
      <c r="AM630" s="3"/>
      <c r="AN630" s="3"/>
      <c r="AO630" s="3"/>
      <c r="AP630" s="3"/>
      <c r="AQ630" s="3"/>
      <c r="AR630" s="3"/>
      <c r="AS630" s="3"/>
      <c r="AT630" s="3"/>
      <c r="AU630" s="3"/>
      <c r="AV630" s="34"/>
      <c r="AW630" s="34"/>
      <c r="AX630" s="31"/>
      <c r="AY630" s="31"/>
      <c r="AZ630" s="31"/>
      <c r="BA630" s="31"/>
      <c r="BB630" s="31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</row>
    <row r="631" spans="1:66">
      <c r="A631" s="3"/>
      <c r="B631" s="3"/>
      <c r="C631" s="3"/>
      <c r="D631" s="3"/>
      <c r="E631" s="17"/>
      <c r="F631" s="17"/>
      <c r="G631" s="17"/>
      <c r="H631" s="17"/>
      <c r="I631" s="17"/>
      <c r="J631" s="17"/>
      <c r="K631" s="17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4"/>
      <c r="W631" s="3"/>
      <c r="X631" s="3"/>
      <c r="Y631" s="3"/>
      <c r="Z631" s="1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0"/>
      <c r="AM631" s="3"/>
      <c r="AN631" s="3"/>
      <c r="AO631" s="3"/>
      <c r="AP631" s="3"/>
      <c r="AQ631" s="3"/>
      <c r="AR631" s="3"/>
      <c r="AS631" s="3"/>
      <c r="AT631" s="3"/>
      <c r="AU631" s="3"/>
      <c r="AV631" s="34"/>
      <c r="AW631" s="34"/>
      <c r="AX631" s="31"/>
      <c r="AY631" s="31"/>
      <c r="AZ631" s="31"/>
      <c r="BA631" s="31"/>
      <c r="BB631" s="31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</row>
    <row r="632" spans="1:66">
      <c r="A632" s="3"/>
      <c r="B632" s="3"/>
      <c r="C632" s="3"/>
      <c r="D632" s="3"/>
      <c r="E632" s="17"/>
      <c r="F632" s="17"/>
      <c r="G632" s="17"/>
      <c r="H632" s="17"/>
      <c r="I632" s="17"/>
      <c r="J632" s="17"/>
      <c r="K632" s="17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4"/>
      <c r="W632" s="3"/>
      <c r="X632" s="3"/>
      <c r="Y632" s="3"/>
      <c r="Z632" s="1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0"/>
      <c r="AM632" s="3"/>
      <c r="AN632" s="3"/>
      <c r="AO632" s="3"/>
      <c r="AP632" s="3"/>
      <c r="AQ632" s="3"/>
      <c r="AR632" s="3"/>
      <c r="AS632" s="3"/>
      <c r="AT632" s="3"/>
      <c r="AU632" s="3"/>
      <c r="AV632" s="34"/>
      <c r="AW632" s="34"/>
      <c r="AX632" s="31"/>
      <c r="AY632" s="31"/>
      <c r="AZ632" s="31"/>
      <c r="BA632" s="31"/>
      <c r="BB632" s="31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</row>
    <row r="633" spans="1:66">
      <c r="A633" s="3"/>
      <c r="B633" s="3"/>
      <c r="C633" s="3"/>
      <c r="D633" s="3"/>
      <c r="E633" s="17"/>
      <c r="F633" s="17"/>
      <c r="G633" s="17"/>
      <c r="H633" s="17"/>
      <c r="I633" s="17"/>
      <c r="J633" s="17"/>
      <c r="K633" s="17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4"/>
      <c r="W633" s="3"/>
      <c r="X633" s="3"/>
      <c r="Y633" s="3"/>
      <c r="Z633" s="1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0"/>
      <c r="AM633" s="3"/>
      <c r="AN633" s="3"/>
      <c r="AO633" s="3"/>
      <c r="AP633" s="3"/>
      <c r="AQ633" s="3"/>
      <c r="AR633" s="3"/>
      <c r="AS633" s="3"/>
      <c r="AT633" s="3"/>
      <c r="AU633" s="3"/>
      <c r="AV633" s="34"/>
      <c r="AW633" s="34"/>
      <c r="AX633" s="31"/>
      <c r="AY633" s="31"/>
      <c r="AZ633" s="31"/>
      <c r="BA633" s="31"/>
      <c r="BB633" s="31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</row>
    <row r="634" spans="1:66">
      <c r="A634" s="3"/>
      <c r="B634" s="3"/>
      <c r="C634" s="3"/>
      <c r="D634" s="3"/>
      <c r="E634" s="17"/>
      <c r="F634" s="17"/>
      <c r="G634" s="17"/>
      <c r="H634" s="17"/>
      <c r="I634" s="17"/>
      <c r="J634" s="17"/>
      <c r="K634" s="17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4"/>
      <c r="W634" s="3"/>
      <c r="X634" s="3"/>
      <c r="Y634" s="3"/>
      <c r="Z634" s="1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0"/>
      <c r="AM634" s="3"/>
      <c r="AN634" s="3"/>
      <c r="AO634" s="3"/>
      <c r="AP634" s="3"/>
      <c r="AQ634" s="3"/>
      <c r="AR634" s="3"/>
      <c r="AS634" s="3"/>
      <c r="AT634" s="3"/>
      <c r="AU634" s="3"/>
      <c r="AV634" s="34"/>
      <c r="AW634" s="34"/>
      <c r="AX634" s="31"/>
      <c r="AY634" s="31"/>
      <c r="AZ634" s="31"/>
      <c r="BA634" s="31"/>
      <c r="BB634" s="31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</row>
    <row r="635" spans="1:66">
      <c r="A635" s="3"/>
      <c r="B635" s="3"/>
      <c r="C635" s="3"/>
      <c r="D635" s="3"/>
      <c r="E635" s="17"/>
      <c r="F635" s="17"/>
      <c r="G635" s="17"/>
      <c r="H635" s="17"/>
      <c r="I635" s="17"/>
      <c r="J635" s="17"/>
      <c r="K635" s="17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4"/>
      <c r="W635" s="3"/>
      <c r="X635" s="3"/>
      <c r="Y635" s="3"/>
      <c r="Z635" s="1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0"/>
      <c r="AM635" s="3"/>
      <c r="AN635" s="3"/>
      <c r="AO635" s="3"/>
      <c r="AP635" s="3"/>
      <c r="AQ635" s="3"/>
      <c r="AR635" s="3"/>
      <c r="AS635" s="3"/>
      <c r="AT635" s="3"/>
      <c r="AU635" s="3"/>
      <c r="AV635" s="34"/>
      <c r="AW635" s="34"/>
      <c r="AX635" s="31"/>
      <c r="AY635" s="31"/>
      <c r="AZ635" s="31"/>
      <c r="BA635" s="31"/>
      <c r="BB635" s="31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</row>
    <row r="636" spans="1:66">
      <c r="A636" s="3"/>
      <c r="B636" s="3"/>
      <c r="C636" s="3"/>
      <c r="D636" s="3"/>
      <c r="E636" s="17"/>
      <c r="F636" s="17"/>
      <c r="G636" s="17"/>
      <c r="H636" s="17"/>
      <c r="I636" s="17"/>
      <c r="J636" s="17"/>
      <c r="K636" s="17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4"/>
      <c r="W636" s="3"/>
      <c r="X636" s="3"/>
      <c r="Y636" s="3"/>
      <c r="Z636" s="1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0"/>
      <c r="AM636" s="3"/>
      <c r="AN636" s="3"/>
      <c r="AO636" s="3"/>
      <c r="AP636" s="3"/>
      <c r="AQ636" s="3"/>
      <c r="AR636" s="3"/>
      <c r="AS636" s="3"/>
      <c r="AT636" s="3"/>
      <c r="AU636" s="3"/>
      <c r="AV636" s="34"/>
      <c r="AW636" s="34"/>
      <c r="AX636" s="31"/>
      <c r="AY636" s="31"/>
      <c r="AZ636" s="31"/>
      <c r="BA636" s="31"/>
      <c r="BB636" s="31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</row>
    <row r="637" spans="1:66">
      <c r="A637" s="3"/>
      <c r="B637" s="3"/>
      <c r="C637" s="3"/>
      <c r="D637" s="3"/>
      <c r="E637" s="17"/>
      <c r="F637" s="17"/>
      <c r="G637" s="17"/>
      <c r="H637" s="17"/>
      <c r="I637" s="17"/>
      <c r="J637" s="17"/>
      <c r="K637" s="17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4"/>
      <c r="W637" s="3"/>
      <c r="X637" s="3"/>
      <c r="Y637" s="3"/>
      <c r="Z637" s="1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0"/>
      <c r="AM637" s="3"/>
      <c r="AN637" s="3"/>
      <c r="AO637" s="3"/>
      <c r="AP637" s="3"/>
      <c r="AQ637" s="3"/>
      <c r="AR637" s="3"/>
      <c r="AS637" s="3"/>
      <c r="AT637" s="3"/>
      <c r="AU637" s="3"/>
      <c r="AV637" s="34"/>
      <c r="AW637" s="34"/>
      <c r="AX637" s="31"/>
      <c r="AY637" s="31"/>
      <c r="AZ637" s="31"/>
      <c r="BA637" s="31"/>
      <c r="BB637" s="31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</row>
    <row r="638" spans="1:66">
      <c r="A638" s="3"/>
      <c r="B638" s="3"/>
      <c r="C638" s="3"/>
      <c r="D638" s="3"/>
      <c r="E638" s="17"/>
      <c r="F638" s="17"/>
      <c r="G638" s="17"/>
      <c r="H638" s="17"/>
      <c r="I638" s="17"/>
      <c r="J638" s="17"/>
      <c r="K638" s="17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4"/>
      <c r="W638" s="3"/>
      <c r="X638" s="3"/>
      <c r="Y638" s="3"/>
      <c r="Z638" s="1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0"/>
      <c r="AM638" s="3"/>
      <c r="AN638" s="3"/>
      <c r="AO638" s="3"/>
      <c r="AP638" s="3"/>
      <c r="AQ638" s="3"/>
      <c r="AR638" s="3"/>
      <c r="AS638" s="3"/>
      <c r="AT638" s="3"/>
      <c r="AU638" s="3"/>
      <c r="AV638" s="34"/>
      <c r="AW638" s="34"/>
      <c r="AX638" s="31"/>
      <c r="AY638" s="31"/>
      <c r="AZ638" s="31"/>
      <c r="BA638" s="31"/>
      <c r="BB638" s="31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</row>
    <row r="639" spans="1:66">
      <c r="A639" s="3"/>
      <c r="B639" s="3"/>
      <c r="C639" s="3"/>
      <c r="D639" s="3"/>
      <c r="E639" s="17"/>
      <c r="F639" s="17"/>
      <c r="G639" s="17"/>
      <c r="H639" s="17"/>
      <c r="I639" s="17"/>
      <c r="J639" s="17"/>
      <c r="K639" s="17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4"/>
      <c r="W639" s="3"/>
      <c r="X639" s="3"/>
      <c r="Y639" s="3"/>
      <c r="Z639" s="1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0"/>
      <c r="AM639" s="3"/>
      <c r="AN639" s="3"/>
      <c r="AO639" s="3"/>
      <c r="AP639" s="3"/>
      <c r="AQ639" s="3"/>
      <c r="AR639" s="3"/>
      <c r="AS639" s="3"/>
      <c r="AT639" s="3"/>
      <c r="AU639" s="3"/>
      <c r="AV639" s="34"/>
      <c r="AW639" s="34"/>
      <c r="AX639" s="31"/>
      <c r="AY639" s="31"/>
      <c r="AZ639" s="31"/>
      <c r="BA639" s="31"/>
      <c r="BB639" s="31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</row>
    <row r="640" spans="1:66">
      <c r="A640" s="3"/>
      <c r="B640" s="3"/>
      <c r="C640" s="3"/>
      <c r="D640" s="3"/>
      <c r="E640" s="17"/>
      <c r="F640" s="17"/>
      <c r="G640" s="17"/>
      <c r="H640" s="17"/>
      <c r="I640" s="17"/>
      <c r="J640" s="17"/>
      <c r="K640" s="17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4"/>
      <c r="W640" s="3"/>
      <c r="X640" s="3"/>
      <c r="Y640" s="3"/>
      <c r="Z640" s="1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0"/>
      <c r="AM640" s="3"/>
      <c r="AN640" s="3"/>
      <c r="AO640" s="3"/>
      <c r="AP640" s="3"/>
      <c r="AQ640" s="3"/>
      <c r="AR640" s="3"/>
      <c r="AS640" s="3"/>
      <c r="AT640" s="3"/>
      <c r="AU640" s="3"/>
      <c r="AV640" s="34"/>
      <c r="AW640" s="34"/>
      <c r="AX640" s="31"/>
      <c r="AY640" s="31"/>
      <c r="AZ640" s="31"/>
      <c r="BA640" s="31"/>
      <c r="BB640" s="31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</row>
    <row r="641" spans="1:66">
      <c r="A641" s="3"/>
      <c r="B641" s="3"/>
      <c r="C641" s="3"/>
      <c r="D641" s="3"/>
      <c r="E641" s="17"/>
      <c r="F641" s="17"/>
      <c r="G641" s="17"/>
      <c r="H641" s="17"/>
      <c r="I641" s="17"/>
      <c r="J641" s="17"/>
      <c r="K641" s="17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4"/>
      <c r="W641" s="3"/>
      <c r="X641" s="3"/>
      <c r="Y641" s="3"/>
      <c r="Z641" s="1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0"/>
      <c r="AM641" s="3"/>
      <c r="AN641" s="3"/>
      <c r="AO641" s="3"/>
      <c r="AP641" s="3"/>
      <c r="AQ641" s="3"/>
      <c r="AR641" s="3"/>
      <c r="AS641" s="3"/>
      <c r="AT641" s="3"/>
      <c r="AU641" s="3"/>
      <c r="AV641" s="34"/>
      <c r="AW641" s="34"/>
      <c r="AX641" s="31"/>
      <c r="AY641" s="31"/>
      <c r="AZ641" s="31"/>
      <c r="BA641" s="31"/>
      <c r="BB641" s="31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</row>
    <row r="642" spans="1:66">
      <c r="A642" s="3"/>
      <c r="B642" s="3"/>
      <c r="C642" s="3"/>
      <c r="D642" s="3"/>
      <c r="E642" s="17"/>
      <c r="F642" s="17"/>
      <c r="G642" s="17"/>
      <c r="H642" s="17"/>
      <c r="I642" s="17"/>
      <c r="J642" s="17"/>
      <c r="K642" s="17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4"/>
      <c r="W642" s="3"/>
      <c r="X642" s="3"/>
      <c r="Y642" s="3"/>
      <c r="Z642" s="1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0"/>
      <c r="AM642" s="3"/>
      <c r="AN642" s="3"/>
      <c r="AO642" s="3"/>
      <c r="AP642" s="3"/>
      <c r="AQ642" s="3"/>
      <c r="AR642" s="3"/>
      <c r="AS642" s="3"/>
      <c r="AT642" s="3"/>
      <c r="AU642" s="3"/>
      <c r="AV642" s="34"/>
      <c r="AW642" s="34"/>
      <c r="AX642" s="31"/>
      <c r="AY642" s="31"/>
      <c r="AZ642" s="31"/>
      <c r="BA642" s="31"/>
      <c r="BB642" s="31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</row>
    <row r="643" spans="1:66">
      <c r="A643" s="3"/>
      <c r="B643" s="3"/>
      <c r="C643" s="3"/>
      <c r="D643" s="3"/>
      <c r="E643" s="17"/>
      <c r="F643" s="17"/>
      <c r="G643" s="17"/>
      <c r="H643" s="17"/>
      <c r="I643" s="17"/>
      <c r="J643" s="17"/>
      <c r="K643" s="17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4"/>
      <c r="W643" s="3"/>
      <c r="X643" s="3"/>
      <c r="Y643" s="3"/>
      <c r="Z643" s="1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0"/>
      <c r="AM643" s="3"/>
      <c r="AN643" s="3"/>
      <c r="AO643" s="3"/>
      <c r="AP643" s="3"/>
      <c r="AQ643" s="3"/>
      <c r="AR643" s="3"/>
      <c r="AS643" s="3"/>
      <c r="AT643" s="3"/>
      <c r="AU643" s="3"/>
      <c r="AV643" s="34"/>
      <c r="AW643" s="34"/>
      <c r="AX643" s="31"/>
      <c r="AY643" s="31"/>
      <c r="AZ643" s="31"/>
      <c r="BA643" s="31"/>
      <c r="BB643" s="31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</row>
    <row r="644" spans="1:66">
      <c r="A644" s="3"/>
      <c r="B644" s="3"/>
      <c r="C644" s="3"/>
      <c r="D644" s="3"/>
      <c r="E644" s="17"/>
      <c r="F644" s="17"/>
      <c r="G644" s="17"/>
      <c r="H644" s="17"/>
      <c r="I644" s="17"/>
      <c r="J644" s="17"/>
      <c r="K644" s="17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4"/>
      <c r="W644" s="3"/>
      <c r="X644" s="3"/>
      <c r="Y644" s="3"/>
      <c r="Z644" s="1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0"/>
      <c r="AM644" s="3"/>
      <c r="AN644" s="3"/>
      <c r="AO644" s="3"/>
      <c r="AP644" s="3"/>
      <c r="AQ644" s="3"/>
      <c r="AR644" s="3"/>
      <c r="AS644" s="3"/>
      <c r="AT644" s="3"/>
      <c r="AU644" s="3"/>
      <c r="AV644" s="34"/>
      <c r="AW644" s="34"/>
      <c r="AX644" s="31"/>
      <c r="AY644" s="31"/>
      <c r="AZ644" s="31"/>
      <c r="BA644" s="31"/>
      <c r="BB644" s="31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</row>
    <row r="645" spans="1:66">
      <c r="A645" s="3"/>
      <c r="B645" s="3"/>
      <c r="C645" s="3"/>
      <c r="D645" s="3"/>
      <c r="E645" s="17"/>
      <c r="F645" s="17"/>
      <c r="G645" s="17"/>
      <c r="H645" s="17"/>
      <c r="I645" s="17"/>
      <c r="J645" s="17"/>
      <c r="K645" s="17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4"/>
      <c r="W645" s="3"/>
      <c r="X645" s="3"/>
      <c r="Y645" s="3"/>
      <c r="Z645" s="1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0"/>
      <c r="AM645" s="3"/>
      <c r="AN645" s="3"/>
      <c r="AO645" s="3"/>
      <c r="AP645" s="3"/>
      <c r="AQ645" s="3"/>
      <c r="AR645" s="3"/>
      <c r="AS645" s="3"/>
      <c r="AT645" s="3"/>
      <c r="AU645" s="3"/>
      <c r="AV645" s="34"/>
      <c r="AW645" s="34"/>
      <c r="AX645" s="31"/>
      <c r="AY645" s="31"/>
      <c r="AZ645" s="31"/>
      <c r="BA645" s="31"/>
      <c r="BB645" s="31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</row>
    <row r="646" spans="1:66">
      <c r="A646" s="3"/>
      <c r="B646" s="3"/>
      <c r="C646" s="3"/>
      <c r="D646" s="3"/>
      <c r="E646" s="17"/>
      <c r="F646" s="17"/>
      <c r="G646" s="17"/>
      <c r="H646" s="17"/>
      <c r="I646" s="17"/>
      <c r="J646" s="17"/>
      <c r="K646" s="17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4"/>
      <c r="W646" s="3"/>
      <c r="X646" s="3"/>
      <c r="Y646" s="3"/>
      <c r="Z646" s="1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0"/>
      <c r="AM646" s="3"/>
      <c r="AN646" s="3"/>
      <c r="AO646" s="3"/>
      <c r="AP646" s="3"/>
      <c r="AQ646" s="3"/>
      <c r="AR646" s="3"/>
      <c r="AS646" s="3"/>
      <c r="AT646" s="3"/>
      <c r="AU646" s="3"/>
      <c r="AV646" s="34"/>
      <c r="AW646" s="34"/>
      <c r="AX646" s="31"/>
      <c r="AY646" s="31"/>
      <c r="AZ646" s="31"/>
      <c r="BA646" s="31"/>
      <c r="BB646" s="31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</row>
    <row r="647" spans="1:66">
      <c r="A647" s="3"/>
      <c r="B647" s="3"/>
      <c r="C647" s="3"/>
      <c r="D647" s="3"/>
      <c r="E647" s="17"/>
      <c r="F647" s="17"/>
      <c r="G647" s="17"/>
      <c r="H647" s="17"/>
      <c r="I647" s="17"/>
      <c r="J647" s="17"/>
      <c r="K647" s="17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4"/>
      <c r="W647" s="3"/>
      <c r="X647" s="3"/>
      <c r="Y647" s="3"/>
      <c r="Z647" s="1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0"/>
      <c r="AM647" s="3"/>
      <c r="AN647" s="3"/>
      <c r="AO647" s="3"/>
      <c r="AP647" s="3"/>
      <c r="AQ647" s="3"/>
      <c r="AR647" s="3"/>
      <c r="AS647" s="3"/>
      <c r="AT647" s="3"/>
      <c r="AU647" s="3"/>
      <c r="AV647" s="34"/>
      <c r="AW647" s="34"/>
      <c r="AX647" s="31"/>
      <c r="AY647" s="31"/>
      <c r="AZ647" s="31"/>
      <c r="BA647" s="31"/>
      <c r="BB647" s="31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</row>
    <row r="648" spans="1:66">
      <c r="A648" s="3"/>
      <c r="B648" s="3"/>
      <c r="C648" s="3"/>
      <c r="D648" s="3"/>
      <c r="E648" s="17"/>
      <c r="F648" s="17"/>
      <c r="G648" s="17"/>
      <c r="H648" s="17"/>
      <c r="I648" s="17"/>
      <c r="J648" s="17"/>
      <c r="K648" s="17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4"/>
      <c r="W648" s="3"/>
      <c r="X648" s="3"/>
      <c r="Y648" s="3"/>
      <c r="Z648" s="1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0"/>
      <c r="AM648" s="3"/>
      <c r="AN648" s="3"/>
      <c r="AO648" s="3"/>
      <c r="AP648" s="3"/>
      <c r="AQ648" s="3"/>
      <c r="AR648" s="3"/>
      <c r="AS648" s="3"/>
      <c r="AT648" s="3"/>
      <c r="AU648" s="3"/>
      <c r="AV648" s="34"/>
      <c r="AW648" s="34"/>
      <c r="AX648" s="31"/>
      <c r="AY648" s="31"/>
      <c r="AZ648" s="31"/>
      <c r="BA648" s="31"/>
      <c r="BB648" s="31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</row>
    <row r="649" spans="1:66">
      <c r="A649" s="3"/>
      <c r="B649" s="3"/>
      <c r="C649" s="3"/>
      <c r="D649" s="3"/>
      <c r="E649" s="17"/>
      <c r="F649" s="17"/>
      <c r="G649" s="17"/>
      <c r="H649" s="17"/>
      <c r="I649" s="17"/>
      <c r="J649" s="17"/>
      <c r="K649" s="17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4"/>
      <c r="W649" s="3"/>
      <c r="X649" s="3"/>
      <c r="Y649" s="3"/>
      <c r="Z649" s="1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0"/>
      <c r="AM649" s="3"/>
      <c r="AN649" s="3"/>
      <c r="AO649" s="3"/>
      <c r="AP649" s="3"/>
      <c r="AQ649" s="3"/>
      <c r="AR649" s="3"/>
      <c r="AS649" s="3"/>
      <c r="AT649" s="3"/>
      <c r="AU649" s="3"/>
      <c r="AV649" s="34"/>
      <c r="AW649" s="34"/>
      <c r="AX649" s="31"/>
      <c r="AY649" s="31"/>
      <c r="AZ649" s="31"/>
      <c r="BA649" s="31"/>
      <c r="BB649" s="31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</row>
    <row r="650" spans="1:66">
      <c r="A650" s="3"/>
      <c r="B650" s="3"/>
      <c r="C650" s="3"/>
      <c r="D650" s="3"/>
      <c r="E650" s="17"/>
      <c r="F650" s="17"/>
      <c r="G650" s="17"/>
      <c r="H650" s="17"/>
      <c r="I650" s="17"/>
      <c r="J650" s="17"/>
      <c r="K650" s="17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4"/>
      <c r="W650" s="3"/>
      <c r="X650" s="3"/>
      <c r="Y650" s="3"/>
      <c r="Z650" s="1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0"/>
      <c r="AM650" s="3"/>
      <c r="AN650" s="3"/>
      <c r="AO650" s="3"/>
      <c r="AP650" s="3"/>
      <c r="AQ650" s="3"/>
      <c r="AR650" s="3"/>
      <c r="AS650" s="3"/>
      <c r="AT650" s="3"/>
      <c r="AU650" s="3"/>
      <c r="AV650" s="34"/>
      <c r="AW650" s="34"/>
      <c r="AX650" s="31"/>
      <c r="AY650" s="31"/>
      <c r="AZ650" s="31"/>
      <c r="BA650" s="31"/>
      <c r="BB650" s="31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</row>
    <row r="651" spans="1:66">
      <c r="A651" s="3"/>
      <c r="B651" s="3"/>
      <c r="C651" s="3"/>
      <c r="D651" s="3"/>
      <c r="E651" s="17"/>
      <c r="F651" s="17"/>
      <c r="G651" s="17"/>
      <c r="H651" s="17"/>
      <c r="I651" s="17"/>
      <c r="J651" s="17"/>
      <c r="K651" s="17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4"/>
      <c r="W651" s="3"/>
      <c r="X651" s="3"/>
      <c r="Y651" s="3"/>
      <c r="Z651" s="1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0"/>
      <c r="AM651" s="3"/>
      <c r="AN651" s="3"/>
      <c r="AO651" s="3"/>
      <c r="AP651" s="3"/>
      <c r="AQ651" s="3"/>
      <c r="AR651" s="3"/>
      <c r="AS651" s="3"/>
      <c r="AT651" s="3"/>
      <c r="AU651" s="3"/>
      <c r="AV651" s="34"/>
      <c r="AW651" s="34"/>
      <c r="AX651" s="31"/>
      <c r="AY651" s="31"/>
      <c r="AZ651" s="31"/>
      <c r="BA651" s="31"/>
      <c r="BB651" s="31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</row>
    <row r="652" spans="1:66">
      <c r="A652" s="3"/>
      <c r="B652" s="3"/>
      <c r="C652" s="3"/>
      <c r="D652" s="3"/>
      <c r="E652" s="17"/>
      <c r="F652" s="17"/>
      <c r="G652" s="17"/>
      <c r="H652" s="17"/>
      <c r="I652" s="17"/>
      <c r="J652" s="17"/>
      <c r="K652" s="17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4"/>
      <c r="W652" s="3"/>
      <c r="X652" s="3"/>
      <c r="Y652" s="3"/>
      <c r="Z652" s="1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0"/>
      <c r="AM652" s="3"/>
      <c r="AN652" s="3"/>
      <c r="AO652" s="3"/>
      <c r="AP652" s="3"/>
      <c r="AQ652" s="3"/>
      <c r="AR652" s="3"/>
      <c r="AS652" s="3"/>
      <c r="AT652" s="3"/>
      <c r="AU652" s="3"/>
      <c r="AV652" s="34"/>
      <c r="AW652" s="34"/>
      <c r="AX652" s="31"/>
      <c r="AY652" s="31"/>
      <c r="AZ652" s="31"/>
      <c r="BA652" s="31"/>
      <c r="BB652" s="31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</row>
    <row r="653" spans="1:66">
      <c r="A653" s="3"/>
      <c r="B653" s="3"/>
      <c r="C653" s="3"/>
      <c r="D653" s="3"/>
      <c r="E653" s="17"/>
      <c r="F653" s="17"/>
      <c r="G653" s="17"/>
      <c r="H653" s="17"/>
      <c r="I653" s="17"/>
      <c r="J653" s="17"/>
      <c r="K653" s="17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4"/>
      <c r="W653" s="3"/>
      <c r="X653" s="3"/>
      <c r="Y653" s="3"/>
      <c r="Z653" s="1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0"/>
      <c r="AM653" s="3"/>
      <c r="AN653" s="3"/>
      <c r="AO653" s="3"/>
      <c r="AP653" s="3"/>
      <c r="AQ653" s="3"/>
      <c r="AR653" s="3"/>
      <c r="AS653" s="3"/>
      <c r="AT653" s="3"/>
      <c r="AU653" s="3"/>
      <c r="AV653" s="34"/>
      <c r="AW653" s="34"/>
      <c r="AX653" s="31"/>
      <c r="AY653" s="31"/>
      <c r="AZ653" s="31"/>
      <c r="BA653" s="31"/>
      <c r="BB653" s="31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</row>
    <row r="654" spans="1:66">
      <c r="A654" s="3"/>
      <c r="B654" s="3"/>
      <c r="C654" s="3"/>
      <c r="D654" s="3"/>
      <c r="E654" s="17"/>
      <c r="F654" s="17"/>
      <c r="G654" s="17"/>
      <c r="H654" s="17"/>
      <c r="I654" s="17"/>
      <c r="J654" s="17"/>
      <c r="K654" s="17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4"/>
      <c r="W654" s="3"/>
      <c r="X654" s="3"/>
      <c r="Y654" s="3"/>
      <c r="Z654" s="1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0"/>
      <c r="AM654" s="3"/>
      <c r="AN654" s="3"/>
      <c r="AO654" s="3"/>
      <c r="AP654" s="3"/>
      <c r="AQ654" s="3"/>
      <c r="AR654" s="3"/>
      <c r="AS654" s="3"/>
      <c r="AT654" s="3"/>
      <c r="AU654" s="3"/>
      <c r="AV654" s="34"/>
      <c r="AW654" s="34"/>
      <c r="AX654" s="31"/>
      <c r="AY654" s="31"/>
      <c r="AZ654" s="31"/>
      <c r="BA654" s="31"/>
      <c r="BB654" s="31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</row>
    <row r="655" spans="1:66">
      <c r="A655" s="3"/>
      <c r="B655" s="3"/>
      <c r="C655" s="3"/>
      <c r="D655" s="3"/>
      <c r="E655" s="17"/>
      <c r="F655" s="17"/>
      <c r="G655" s="17"/>
      <c r="H655" s="17"/>
      <c r="I655" s="17"/>
      <c r="J655" s="17"/>
      <c r="K655" s="17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4"/>
      <c r="W655" s="3"/>
      <c r="X655" s="3"/>
      <c r="Y655" s="3"/>
      <c r="Z655" s="1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0"/>
      <c r="AM655" s="3"/>
      <c r="AN655" s="3"/>
      <c r="AO655" s="3"/>
      <c r="AP655" s="3"/>
      <c r="AQ655" s="3"/>
      <c r="AR655" s="3"/>
      <c r="AS655" s="3"/>
      <c r="AT655" s="3"/>
      <c r="AU655" s="3"/>
      <c r="AV655" s="34"/>
      <c r="AW655" s="34"/>
      <c r="AX655" s="31"/>
      <c r="AY655" s="31"/>
      <c r="AZ655" s="31"/>
      <c r="BA655" s="31"/>
      <c r="BB655" s="31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</row>
    <row r="656" spans="1:66">
      <c r="A656" s="3"/>
      <c r="B656" s="3"/>
      <c r="C656" s="3"/>
      <c r="D656" s="3"/>
      <c r="E656" s="17"/>
      <c r="F656" s="17"/>
      <c r="G656" s="17"/>
      <c r="H656" s="17"/>
      <c r="I656" s="17"/>
      <c r="J656" s="17"/>
      <c r="K656" s="17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4"/>
      <c r="W656" s="3"/>
      <c r="X656" s="3"/>
      <c r="Y656" s="3"/>
      <c r="Z656" s="1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0"/>
      <c r="AM656" s="3"/>
      <c r="AN656" s="3"/>
      <c r="AO656" s="3"/>
      <c r="AP656" s="3"/>
      <c r="AQ656" s="3"/>
      <c r="AR656" s="3"/>
      <c r="AS656" s="3"/>
      <c r="AT656" s="3"/>
      <c r="AU656" s="3"/>
      <c r="AV656" s="34"/>
      <c r="AW656" s="34"/>
      <c r="AX656" s="31"/>
      <c r="AY656" s="31"/>
      <c r="AZ656" s="31"/>
      <c r="BA656" s="31"/>
      <c r="BB656" s="31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</row>
    <row r="657" spans="1:66">
      <c r="A657" s="3"/>
      <c r="B657" s="3"/>
      <c r="C657" s="3"/>
      <c r="D657" s="3"/>
      <c r="E657" s="17"/>
      <c r="F657" s="17"/>
      <c r="G657" s="17"/>
      <c r="H657" s="17"/>
      <c r="I657" s="17"/>
      <c r="J657" s="17"/>
      <c r="K657" s="17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4"/>
      <c r="W657" s="3"/>
      <c r="X657" s="3"/>
      <c r="Y657" s="3"/>
      <c r="Z657" s="1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0"/>
      <c r="AM657" s="3"/>
      <c r="AN657" s="3"/>
      <c r="AO657" s="3"/>
      <c r="AP657" s="3"/>
      <c r="AQ657" s="3"/>
      <c r="AR657" s="3"/>
      <c r="AS657" s="3"/>
      <c r="AT657" s="3"/>
      <c r="AU657" s="3"/>
      <c r="AV657" s="34"/>
      <c r="AW657" s="34"/>
      <c r="AX657" s="31"/>
      <c r="AY657" s="31"/>
      <c r="AZ657" s="31"/>
      <c r="BA657" s="31"/>
      <c r="BB657" s="31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</row>
    <row r="658" spans="1:66">
      <c r="A658" s="3"/>
      <c r="B658" s="3"/>
      <c r="C658" s="3"/>
      <c r="D658" s="3"/>
      <c r="E658" s="17"/>
      <c r="F658" s="17"/>
      <c r="G658" s="17"/>
      <c r="H658" s="17"/>
      <c r="I658" s="17"/>
      <c r="J658" s="17"/>
      <c r="K658" s="17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4"/>
      <c r="W658" s="3"/>
      <c r="X658" s="3"/>
      <c r="Y658" s="3"/>
      <c r="Z658" s="1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0"/>
      <c r="AM658" s="3"/>
      <c r="AN658" s="3"/>
      <c r="AO658" s="3"/>
      <c r="AP658" s="3"/>
      <c r="AQ658" s="3"/>
      <c r="AR658" s="3"/>
      <c r="AS658" s="3"/>
      <c r="AT658" s="3"/>
      <c r="AU658" s="3"/>
      <c r="AV658" s="34"/>
      <c r="AW658" s="34"/>
      <c r="AX658" s="31"/>
      <c r="AY658" s="31"/>
      <c r="AZ658" s="31"/>
      <c r="BA658" s="31"/>
      <c r="BB658" s="31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</row>
    <row r="659" spans="1:66">
      <c r="A659" s="3"/>
      <c r="B659" s="3"/>
      <c r="C659" s="3"/>
      <c r="D659" s="3"/>
      <c r="E659" s="17"/>
      <c r="F659" s="17"/>
      <c r="G659" s="17"/>
      <c r="H659" s="17"/>
      <c r="I659" s="17"/>
      <c r="J659" s="17"/>
      <c r="K659" s="17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4"/>
      <c r="W659" s="3"/>
      <c r="X659" s="3"/>
      <c r="Y659" s="3"/>
      <c r="Z659" s="1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0"/>
      <c r="AM659" s="3"/>
      <c r="AN659" s="3"/>
      <c r="AO659" s="3"/>
      <c r="AP659" s="3"/>
      <c r="AQ659" s="3"/>
      <c r="AR659" s="3"/>
      <c r="AS659" s="3"/>
      <c r="AT659" s="3"/>
      <c r="AU659" s="3"/>
      <c r="AV659" s="34"/>
      <c r="AW659" s="34"/>
      <c r="AX659" s="31"/>
      <c r="AY659" s="31"/>
      <c r="AZ659" s="31"/>
      <c r="BA659" s="31"/>
      <c r="BB659" s="31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</row>
    <row r="660" spans="1:66">
      <c r="A660" s="3"/>
      <c r="B660" s="3"/>
      <c r="C660" s="3"/>
      <c r="D660" s="3"/>
      <c r="E660" s="17"/>
      <c r="F660" s="17"/>
      <c r="G660" s="17"/>
      <c r="H660" s="17"/>
      <c r="I660" s="17"/>
      <c r="J660" s="17"/>
      <c r="K660" s="17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4"/>
      <c r="W660" s="3"/>
      <c r="X660" s="3"/>
      <c r="Y660" s="3"/>
      <c r="Z660" s="1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0"/>
      <c r="AM660" s="3"/>
      <c r="AN660" s="3"/>
      <c r="AO660" s="3"/>
      <c r="AP660" s="3"/>
      <c r="AQ660" s="3"/>
      <c r="AR660" s="3"/>
      <c r="AS660" s="3"/>
      <c r="AT660" s="3"/>
      <c r="AU660" s="3"/>
      <c r="AV660" s="34"/>
      <c r="AW660" s="34"/>
      <c r="AX660" s="31"/>
      <c r="AY660" s="31"/>
      <c r="AZ660" s="31"/>
      <c r="BA660" s="31"/>
      <c r="BB660" s="31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</row>
    <row r="661" spans="1:66">
      <c r="A661" s="3"/>
      <c r="B661" s="3"/>
      <c r="C661" s="3"/>
      <c r="D661" s="3"/>
      <c r="E661" s="17"/>
      <c r="F661" s="17"/>
      <c r="G661" s="17"/>
      <c r="H661" s="17"/>
      <c r="I661" s="17"/>
      <c r="J661" s="17"/>
      <c r="K661" s="17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4"/>
      <c r="W661" s="3"/>
      <c r="X661" s="3"/>
      <c r="Y661" s="3"/>
      <c r="Z661" s="1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0"/>
      <c r="AM661" s="3"/>
      <c r="AN661" s="3"/>
      <c r="AO661" s="3"/>
      <c r="AP661" s="3"/>
      <c r="AQ661" s="3"/>
      <c r="AR661" s="3"/>
      <c r="AS661" s="3"/>
      <c r="AT661" s="3"/>
      <c r="AU661" s="3"/>
      <c r="AV661" s="34"/>
      <c r="AW661" s="34"/>
      <c r="AX661" s="31"/>
      <c r="AY661" s="31"/>
      <c r="AZ661" s="31"/>
      <c r="BA661" s="31"/>
      <c r="BB661" s="31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</row>
    <row r="662" spans="1:66">
      <c r="A662" s="3"/>
      <c r="B662" s="3"/>
      <c r="C662" s="3"/>
      <c r="D662" s="3"/>
      <c r="E662" s="17"/>
      <c r="F662" s="17"/>
      <c r="G662" s="17"/>
      <c r="H662" s="17"/>
      <c r="I662" s="17"/>
      <c r="J662" s="17"/>
      <c r="K662" s="17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4"/>
      <c r="W662" s="3"/>
      <c r="X662" s="3"/>
      <c r="Y662" s="3"/>
      <c r="Z662" s="1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0"/>
      <c r="AM662" s="3"/>
      <c r="AN662" s="3"/>
      <c r="AO662" s="3"/>
      <c r="AP662" s="3"/>
      <c r="AQ662" s="3"/>
      <c r="AR662" s="3"/>
      <c r="AS662" s="3"/>
      <c r="AT662" s="3"/>
      <c r="AU662" s="3"/>
      <c r="AV662" s="34"/>
      <c r="AW662" s="34"/>
      <c r="AX662" s="31"/>
      <c r="AY662" s="31"/>
      <c r="AZ662" s="31"/>
      <c r="BA662" s="31"/>
      <c r="BB662" s="31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</row>
    <row r="663" spans="1:66">
      <c r="A663" s="3"/>
      <c r="B663" s="3"/>
      <c r="C663" s="3"/>
      <c r="D663" s="3"/>
      <c r="E663" s="17"/>
      <c r="F663" s="17"/>
      <c r="G663" s="17"/>
      <c r="H663" s="17"/>
      <c r="I663" s="17"/>
      <c r="J663" s="17"/>
      <c r="K663" s="17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4"/>
      <c r="W663" s="3"/>
      <c r="X663" s="3"/>
      <c r="Y663" s="3"/>
      <c r="Z663" s="1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0"/>
      <c r="AM663" s="3"/>
      <c r="AN663" s="3"/>
      <c r="AO663" s="3"/>
      <c r="AP663" s="3"/>
      <c r="AQ663" s="3"/>
      <c r="AR663" s="3"/>
      <c r="AS663" s="3"/>
      <c r="AT663" s="3"/>
      <c r="AU663" s="3"/>
      <c r="AV663" s="34"/>
      <c r="AW663" s="34"/>
      <c r="AX663" s="31"/>
      <c r="AY663" s="31"/>
      <c r="AZ663" s="31"/>
      <c r="BA663" s="31"/>
      <c r="BB663" s="31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</row>
    <row r="664" spans="1:66">
      <c r="A664" s="3"/>
      <c r="B664" s="3"/>
      <c r="C664" s="3"/>
      <c r="D664" s="3"/>
      <c r="E664" s="17"/>
      <c r="F664" s="17"/>
      <c r="G664" s="17"/>
      <c r="H664" s="17"/>
      <c r="I664" s="17"/>
      <c r="J664" s="17"/>
      <c r="K664" s="17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4"/>
      <c r="W664" s="3"/>
      <c r="X664" s="3"/>
      <c r="Y664" s="3"/>
      <c r="Z664" s="1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0"/>
      <c r="AM664" s="3"/>
      <c r="AN664" s="3"/>
      <c r="AO664" s="3"/>
      <c r="AP664" s="3"/>
      <c r="AQ664" s="3"/>
      <c r="AR664" s="3"/>
      <c r="AS664" s="3"/>
      <c r="AT664" s="3"/>
      <c r="AU664" s="3"/>
      <c r="AV664" s="34"/>
      <c r="AW664" s="34"/>
      <c r="AX664" s="31"/>
      <c r="AY664" s="31"/>
      <c r="AZ664" s="31"/>
      <c r="BA664" s="31"/>
      <c r="BB664" s="31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</row>
    <row r="665" spans="1:66">
      <c r="A665" s="3"/>
      <c r="B665" s="3"/>
      <c r="C665" s="3"/>
      <c r="D665" s="3"/>
      <c r="E665" s="17"/>
      <c r="F665" s="17"/>
      <c r="G665" s="17"/>
      <c r="H665" s="17"/>
      <c r="I665" s="17"/>
      <c r="J665" s="17"/>
      <c r="K665" s="17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4"/>
      <c r="W665" s="3"/>
      <c r="X665" s="3"/>
      <c r="Y665" s="3"/>
      <c r="Z665" s="1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0"/>
      <c r="AM665" s="3"/>
      <c r="AN665" s="3"/>
      <c r="AO665" s="3"/>
      <c r="AP665" s="3"/>
      <c r="AQ665" s="3"/>
      <c r="AR665" s="3"/>
      <c r="AS665" s="3"/>
      <c r="AT665" s="3"/>
      <c r="AU665" s="3"/>
      <c r="AV665" s="34"/>
      <c r="AW665" s="34"/>
      <c r="AX665" s="31"/>
      <c r="AY665" s="31"/>
      <c r="AZ665" s="31"/>
      <c r="BA665" s="31"/>
      <c r="BB665" s="31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</row>
    <row r="666" spans="1:66">
      <c r="A666" s="3"/>
      <c r="B666" s="3"/>
      <c r="C666" s="3"/>
      <c r="D666" s="3"/>
      <c r="E666" s="17"/>
      <c r="F666" s="17"/>
      <c r="G666" s="17"/>
      <c r="H666" s="17"/>
      <c r="I666" s="17"/>
      <c r="J666" s="17"/>
      <c r="K666" s="17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4"/>
      <c r="W666" s="3"/>
      <c r="X666" s="3"/>
      <c r="Y666" s="3"/>
      <c r="Z666" s="1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0"/>
      <c r="AM666" s="3"/>
      <c r="AN666" s="3"/>
      <c r="AO666" s="3"/>
      <c r="AP666" s="3"/>
      <c r="AQ666" s="3"/>
      <c r="AR666" s="3"/>
      <c r="AS666" s="3"/>
      <c r="AT666" s="3"/>
      <c r="AU666" s="3"/>
      <c r="AV666" s="34"/>
      <c r="AW666" s="34"/>
      <c r="AX666" s="31"/>
      <c r="AY666" s="31"/>
      <c r="AZ666" s="31"/>
      <c r="BA666" s="31"/>
      <c r="BB666" s="31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</row>
    <row r="667" spans="1:66">
      <c r="A667" s="3"/>
      <c r="B667" s="3"/>
      <c r="C667" s="3"/>
      <c r="D667" s="3"/>
      <c r="E667" s="17"/>
      <c r="F667" s="17"/>
      <c r="G667" s="17"/>
      <c r="H667" s="17"/>
      <c r="I667" s="17"/>
      <c r="J667" s="17"/>
      <c r="K667" s="17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4"/>
      <c r="W667" s="3"/>
      <c r="X667" s="3"/>
      <c r="Y667" s="3"/>
      <c r="Z667" s="1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0"/>
      <c r="AM667" s="3"/>
      <c r="AN667" s="3"/>
      <c r="AO667" s="3"/>
      <c r="AP667" s="3"/>
      <c r="AQ667" s="3"/>
      <c r="AR667" s="3"/>
      <c r="AS667" s="3"/>
      <c r="AT667" s="3"/>
      <c r="AU667" s="3"/>
      <c r="AV667" s="34"/>
      <c r="AW667" s="34"/>
      <c r="AX667" s="31"/>
      <c r="AY667" s="31"/>
      <c r="AZ667" s="31"/>
      <c r="BA667" s="31"/>
      <c r="BB667" s="31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</row>
    <row r="668" spans="1:66">
      <c r="A668" s="3"/>
      <c r="B668" s="3"/>
      <c r="C668" s="3"/>
      <c r="D668" s="3"/>
      <c r="E668" s="17"/>
      <c r="F668" s="17"/>
      <c r="G668" s="17"/>
      <c r="H668" s="17"/>
      <c r="I668" s="17"/>
      <c r="J668" s="17"/>
      <c r="K668" s="17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4"/>
      <c r="W668" s="3"/>
      <c r="X668" s="3"/>
      <c r="Y668" s="3"/>
      <c r="Z668" s="1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0"/>
      <c r="AM668" s="3"/>
      <c r="AN668" s="3"/>
      <c r="AO668" s="3"/>
      <c r="AP668" s="3"/>
      <c r="AQ668" s="3"/>
      <c r="AR668" s="3"/>
      <c r="AS668" s="3"/>
      <c r="AT668" s="3"/>
      <c r="AU668" s="3"/>
      <c r="AV668" s="34"/>
      <c r="AW668" s="34"/>
      <c r="AX668" s="31"/>
      <c r="AY668" s="31"/>
      <c r="AZ668" s="31"/>
      <c r="BA668" s="31"/>
      <c r="BB668" s="31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</row>
    <row r="669" spans="1:66">
      <c r="A669" s="3"/>
      <c r="B669" s="3"/>
      <c r="C669" s="3"/>
      <c r="D669" s="3"/>
      <c r="E669" s="17"/>
      <c r="F669" s="17"/>
      <c r="G669" s="17"/>
      <c r="H669" s="17"/>
      <c r="I669" s="17"/>
      <c r="J669" s="17"/>
      <c r="K669" s="17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4"/>
      <c r="W669" s="3"/>
      <c r="X669" s="3"/>
      <c r="Y669" s="3"/>
      <c r="Z669" s="1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0"/>
      <c r="AM669" s="3"/>
      <c r="AN669" s="3"/>
      <c r="AO669" s="3"/>
      <c r="AP669" s="3"/>
      <c r="AQ669" s="3"/>
      <c r="AR669" s="3"/>
      <c r="AS669" s="3"/>
      <c r="AT669" s="3"/>
      <c r="AU669" s="3"/>
      <c r="AV669" s="34"/>
      <c r="AW669" s="34"/>
      <c r="AX669" s="31"/>
      <c r="AY669" s="31"/>
      <c r="AZ669" s="31"/>
      <c r="BA669" s="31"/>
      <c r="BB669" s="31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</row>
    <row r="670" spans="1:66">
      <c r="A670" s="3"/>
      <c r="B670" s="3"/>
      <c r="C670" s="3"/>
      <c r="D670" s="3"/>
      <c r="E670" s="17"/>
      <c r="F670" s="17"/>
      <c r="G670" s="17"/>
      <c r="H670" s="17"/>
      <c r="I670" s="17"/>
      <c r="J670" s="17"/>
      <c r="K670" s="17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4"/>
      <c r="W670" s="3"/>
      <c r="X670" s="3"/>
      <c r="Y670" s="3"/>
      <c r="Z670" s="1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0"/>
      <c r="AM670" s="3"/>
      <c r="AN670" s="3"/>
      <c r="AO670" s="3"/>
      <c r="AP670" s="3"/>
      <c r="AQ670" s="3"/>
      <c r="AR670" s="3"/>
      <c r="AS670" s="3"/>
      <c r="AT670" s="3"/>
      <c r="AU670" s="3"/>
      <c r="AV670" s="34"/>
      <c r="AW670" s="34"/>
      <c r="AX670" s="31"/>
      <c r="AY670" s="31"/>
      <c r="AZ670" s="31"/>
      <c r="BA670" s="31"/>
      <c r="BB670" s="31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</row>
    <row r="671" spans="1:66">
      <c r="A671" s="3"/>
      <c r="B671" s="3"/>
      <c r="C671" s="3"/>
      <c r="D671" s="3"/>
      <c r="E671" s="17"/>
      <c r="F671" s="17"/>
      <c r="G671" s="17"/>
      <c r="H671" s="17"/>
      <c r="I671" s="17"/>
      <c r="J671" s="17"/>
      <c r="K671" s="17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4"/>
      <c r="W671" s="3"/>
      <c r="X671" s="3"/>
      <c r="Y671" s="3"/>
      <c r="Z671" s="1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0"/>
      <c r="AM671" s="3"/>
      <c r="AN671" s="3"/>
      <c r="AO671" s="3"/>
      <c r="AP671" s="3"/>
      <c r="AQ671" s="3"/>
      <c r="AR671" s="3"/>
      <c r="AS671" s="3"/>
      <c r="AT671" s="3"/>
      <c r="AU671" s="3"/>
      <c r="AV671" s="34"/>
      <c r="AW671" s="34"/>
      <c r="AX671" s="31"/>
      <c r="AY671" s="31"/>
      <c r="AZ671" s="31"/>
      <c r="BA671" s="31"/>
      <c r="BB671" s="31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</row>
    <row r="672" spans="1:66">
      <c r="A672" s="3"/>
      <c r="B672" s="3"/>
      <c r="C672" s="3"/>
      <c r="D672" s="3"/>
      <c r="E672" s="17"/>
      <c r="F672" s="17"/>
      <c r="G672" s="17"/>
      <c r="H672" s="17"/>
      <c r="I672" s="17"/>
      <c r="J672" s="17"/>
      <c r="K672" s="17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4"/>
      <c r="W672" s="3"/>
      <c r="X672" s="3"/>
      <c r="Y672" s="3"/>
      <c r="Z672" s="1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0"/>
      <c r="AM672" s="3"/>
      <c r="AN672" s="3"/>
      <c r="AO672" s="3"/>
      <c r="AP672" s="3"/>
      <c r="AQ672" s="3"/>
      <c r="AR672" s="3"/>
      <c r="AS672" s="3"/>
      <c r="AT672" s="3"/>
      <c r="AU672" s="3"/>
      <c r="AV672" s="34"/>
      <c r="AW672" s="34"/>
      <c r="AX672" s="31"/>
      <c r="AY672" s="31"/>
      <c r="AZ672" s="31"/>
      <c r="BA672" s="31"/>
      <c r="BB672" s="31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</row>
    <row r="673" spans="1:66">
      <c r="A673" s="3"/>
      <c r="B673" s="3"/>
      <c r="C673" s="3"/>
      <c r="D673" s="3"/>
      <c r="E673" s="17"/>
      <c r="F673" s="17"/>
      <c r="G673" s="17"/>
      <c r="H673" s="17"/>
      <c r="I673" s="17"/>
      <c r="J673" s="17"/>
      <c r="K673" s="17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4"/>
      <c r="W673" s="3"/>
      <c r="X673" s="3"/>
      <c r="Y673" s="3"/>
      <c r="Z673" s="1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0"/>
      <c r="AM673" s="3"/>
      <c r="AN673" s="3"/>
      <c r="AO673" s="3"/>
      <c r="AP673" s="3"/>
      <c r="AQ673" s="3"/>
      <c r="AR673" s="3"/>
      <c r="AS673" s="3"/>
      <c r="AT673" s="3"/>
      <c r="AU673" s="3"/>
      <c r="AV673" s="34"/>
      <c r="AW673" s="34"/>
      <c r="AX673" s="31"/>
      <c r="AY673" s="31"/>
      <c r="AZ673" s="31"/>
      <c r="BA673" s="31"/>
      <c r="BB673" s="31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</row>
    <row r="674" spans="1:66">
      <c r="A674" s="3"/>
      <c r="B674" s="3"/>
      <c r="C674" s="3"/>
      <c r="D674" s="3"/>
      <c r="E674" s="17"/>
      <c r="F674" s="17"/>
      <c r="G674" s="17"/>
      <c r="H674" s="17"/>
      <c r="I674" s="17"/>
      <c r="J674" s="17"/>
      <c r="K674" s="17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4"/>
      <c r="W674" s="3"/>
      <c r="X674" s="3"/>
      <c r="Y674" s="3"/>
      <c r="Z674" s="1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0"/>
      <c r="AM674" s="3"/>
      <c r="AN674" s="3"/>
      <c r="AO674" s="3"/>
      <c r="AP674" s="3"/>
      <c r="AQ674" s="3"/>
      <c r="AR674" s="3"/>
      <c r="AS674" s="3"/>
      <c r="AT674" s="3"/>
      <c r="AU674" s="3"/>
      <c r="AV674" s="34"/>
      <c r="AW674" s="34"/>
      <c r="AX674" s="31"/>
      <c r="AY674" s="31"/>
      <c r="AZ674" s="31"/>
      <c r="BA674" s="31"/>
      <c r="BB674" s="31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</row>
    <row r="675" spans="1:66">
      <c r="A675" s="3"/>
      <c r="B675" s="3"/>
      <c r="C675" s="3"/>
      <c r="D675" s="3"/>
      <c r="E675" s="17"/>
      <c r="F675" s="17"/>
      <c r="G675" s="17"/>
      <c r="H675" s="17"/>
      <c r="I675" s="17"/>
      <c r="J675" s="17"/>
      <c r="K675" s="17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4"/>
      <c r="W675" s="3"/>
      <c r="X675" s="3"/>
      <c r="Y675" s="3"/>
      <c r="Z675" s="1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0"/>
      <c r="AM675" s="3"/>
      <c r="AN675" s="3"/>
      <c r="AO675" s="3"/>
      <c r="AP675" s="3"/>
      <c r="AQ675" s="3"/>
      <c r="AR675" s="3"/>
      <c r="AS675" s="3"/>
      <c r="AT675" s="3"/>
      <c r="AU675" s="3"/>
      <c r="AV675" s="34"/>
      <c r="AW675" s="34"/>
      <c r="AX675" s="31"/>
      <c r="AY675" s="31"/>
      <c r="AZ675" s="31"/>
      <c r="BA675" s="31"/>
      <c r="BB675" s="31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</row>
    <row r="676" spans="1:66">
      <c r="A676" s="3"/>
      <c r="B676" s="3"/>
      <c r="C676" s="3"/>
      <c r="D676" s="3"/>
      <c r="E676" s="17"/>
      <c r="F676" s="17"/>
      <c r="G676" s="17"/>
      <c r="H676" s="17"/>
      <c r="I676" s="17"/>
      <c r="J676" s="17"/>
      <c r="K676" s="17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4"/>
      <c r="W676" s="3"/>
      <c r="X676" s="3"/>
      <c r="Y676" s="3"/>
      <c r="Z676" s="1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0"/>
      <c r="AM676" s="3"/>
      <c r="AN676" s="3"/>
      <c r="AO676" s="3"/>
      <c r="AP676" s="3"/>
      <c r="AQ676" s="3"/>
      <c r="AR676" s="3"/>
      <c r="AS676" s="3"/>
      <c r="AT676" s="3"/>
      <c r="AU676" s="3"/>
      <c r="AV676" s="34"/>
      <c r="AW676" s="34"/>
      <c r="AX676" s="31"/>
      <c r="AY676" s="31"/>
      <c r="AZ676" s="31"/>
      <c r="BA676" s="31"/>
      <c r="BB676" s="31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</row>
    <row r="677" spans="1:66">
      <c r="A677" s="3"/>
      <c r="B677" s="3"/>
      <c r="C677" s="3"/>
      <c r="D677" s="3"/>
      <c r="E677" s="17"/>
      <c r="F677" s="17"/>
      <c r="G677" s="17"/>
      <c r="H677" s="17"/>
      <c r="I677" s="17"/>
      <c r="J677" s="17"/>
      <c r="K677" s="17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4"/>
      <c r="W677" s="3"/>
      <c r="X677" s="3"/>
      <c r="Y677" s="3"/>
      <c r="Z677" s="1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0"/>
      <c r="AM677" s="3"/>
      <c r="AN677" s="3"/>
      <c r="AO677" s="3"/>
      <c r="AP677" s="3"/>
      <c r="AQ677" s="3"/>
      <c r="AR677" s="3"/>
      <c r="AS677" s="3"/>
      <c r="AT677" s="3"/>
      <c r="AU677" s="3"/>
      <c r="AV677" s="34"/>
      <c r="AW677" s="34"/>
      <c r="AX677" s="31"/>
      <c r="AY677" s="31"/>
      <c r="AZ677" s="31"/>
      <c r="BA677" s="31"/>
      <c r="BB677" s="31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</row>
    <row r="678" spans="1:66">
      <c r="A678" s="3"/>
      <c r="B678" s="3"/>
      <c r="C678" s="3"/>
      <c r="D678" s="3"/>
      <c r="E678" s="17"/>
      <c r="F678" s="17"/>
      <c r="G678" s="17"/>
      <c r="H678" s="17"/>
      <c r="I678" s="17"/>
      <c r="J678" s="17"/>
      <c r="K678" s="17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4"/>
      <c r="W678" s="3"/>
      <c r="X678" s="3"/>
      <c r="Y678" s="3"/>
      <c r="Z678" s="1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0"/>
      <c r="AM678" s="3"/>
      <c r="AN678" s="3"/>
      <c r="AO678" s="3"/>
      <c r="AP678" s="3"/>
      <c r="AQ678" s="3"/>
      <c r="AR678" s="3"/>
      <c r="AS678" s="3"/>
      <c r="AT678" s="3"/>
      <c r="AU678" s="3"/>
      <c r="AV678" s="34"/>
      <c r="AW678" s="34"/>
      <c r="AX678" s="31"/>
      <c r="AY678" s="31"/>
      <c r="AZ678" s="31"/>
      <c r="BA678" s="31"/>
      <c r="BB678" s="31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</row>
    <row r="679" spans="1:66">
      <c r="A679" s="3"/>
      <c r="B679" s="3"/>
      <c r="C679" s="3"/>
      <c r="D679" s="3"/>
      <c r="E679" s="17"/>
      <c r="F679" s="17"/>
      <c r="G679" s="17"/>
      <c r="H679" s="17"/>
      <c r="I679" s="17"/>
      <c r="J679" s="17"/>
      <c r="K679" s="17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4"/>
      <c r="W679" s="3"/>
      <c r="X679" s="3"/>
      <c r="Y679" s="3"/>
      <c r="Z679" s="1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0"/>
      <c r="AM679" s="3"/>
      <c r="AN679" s="3"/>
      <c r="AO679" s="3"/>
      <c r="AP679" s="3"/>
      <c r="AQ679" s="3"/>
      <c r="AR679" s="3"/>
      <c r="AS679" s="3"/>
      <c r="AT679" s="3"/>
      <c r="AU679" s="3"/>
      <c r="AV679" s="34"/>
      <c r="AW679" s="34"/>
      <c r="AX679" s="31"/>
      <c r="AY679" s="31"/>
      <c r="AZ679" s="31"/>
      <c r="BA679" s="31"/>
      <c r="BB679" s="31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</row>
    <row r="680" spans="1:66">
      <c r="A680" s="3"/>
      <c r="B680" s="3"/>
      <c r="C680" s="3"/>
      <c r="D680" s="3"/>
      <c r="E680" s="17"/>
      <c r="F680" s="17"/>
      <c r="G680" s="17"/>
      <c r="H680" s="17"/>
      <c r="I680" s="17"/>
      <c r="J680" s="17"/>
      <c r="K680" s="17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4"/>
      <c r="W680" s="3"/>
      <c r="X680" s="3"/>
      <c r="Y680" s="3"/>
      <c r="Z680" s="1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0"/>
      <c r="AM680" s="3"/>
      <c r="AN680" s="3"/>
      <c r="AO680" s="3"/>
      <c r="AP680" s="3"/>
      <c r="AQ680" s="3"/>
      <c r="AR680" s="3"/>
      <c r="AS680" s="3"/>
      <c r="AT680" s="3"/>
      <c r="AU680" s="3"/>
      <c r="AV680" s="34"/>
      <c r="AW680" s="34"/>
      <c r="AX680" s="31"/>
      <c r="AY680" s="31"/>
      <c r="AZ680" s="31"/>
      <c r="BA680" s="31"/>
      <c r="BB680" s="31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</row>
    <row r="681" spans="1:66">
      <c r="A681" s="3"/>
      <c r="B681" s="3"/>
      <c r="C681" s="3"/>
      <c r="D681" s="3"/>
      <c r="E681" s="17"/>
      <c r="F681" s="17"/>
      <c r="G681" s="17"/>
      <c r="H681" s="17"/>
      <c r="I681" s="17"/>
      <c r="J681" s="17"/>
      <c r="K681" s="17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4"/>
      <c r="W681" s="3"/>
      <c r="X681" s="3"/>
      <c r="Y681" s="3"/>
      <c r="Z681" s="1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0"/>
      <c r="AM681" s="3"/>
      <c r="AN681" s="3"/>
      <c r="AO681" s="3"/>
      <c r="AP681" s="3"/>
      <c r="AQ681" s="3"/>
      <c r="AR681" s="3"/>
      <c r="AS681" s="3"/>
      <c r="AT681" s="3"/>
      <c r="AU681" s="3"/>
      <c r="AV681" s="34"/>
      <c r="AW681" s="34"/>
      <c r="AX681" s="31"/>
      <c r="AY681" s="31"/>
      <c r="AZ681" s="31"/>
      <c r="BA681" s="31"/>
      <c r="BB681" s="31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</row>
    <row r="682" spans="1:66">
      <c r="A682" s="3"/>
      <c r="B682" s="3"/>
      <c r="C682" s="3"/>
      <c r="D682" s="3"/>
      <c r="E682" s="17"/>
      <c r="F682" s="17"/>
      <c r="G682" s="17"/>
      <c r="H682" s="17"/>
      <c r="I682" s="17"/>
      <c r="J682" s="17"/>
      <c r="K682" s="17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4"/>
      <c r="W682" s="3"/>
      <c r="X682" s="3"/>
      <c r="Y682" s="3"/>
      <c r="Z682" s="1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0"/>
      <c r="AM682" s="3"/>
      <c r="AN682" s="3"/>
      <c r="AO682" s="3"/>
      <c r="AP682" s="3"/>
      <c r="AQ682" s="3"/>
      <c r="AR682" s="3"/>
      <c r="AS682" s="3"/>
      <c r="AT682" s="3"/>
      <c r="AU682" s="3"/>
      <c r="AV682" s="34"/>
      <c r="AW682" s="34"/>
      <c r="AX682" s="31"/>
      <c r="AY682" s="31"/>
      <c r="AZ682" s="31"/>
      <c r="BA682" s="31"/>
      <c r="BB682" s="31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</row>
    <row r="683" spans="1:66">
      <c r="A683" s="3"/>
      <c r="B683" s="3"/>
      <c r="C683" s="3"/>
      <c r="D683" s="3"/>
      <c r="E683" s="17"/>
      <c r="F683" s="17"/>
      <c r="G683" s="17"/>
      <c r="H683" s="17"/>
      <c r="I683" s="17"/>
      <c r="J683" s="17"/>
      <c r="K683" s="17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4"/>
      <c r="W683" s="3"/>
      <c r="X683" s="3"/>
      <c r="Y683" s="3"/>
      <c r="Z683" s="1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0"/>
      <c r="AM683" s="3"/>
      <c r="AN683" s="3"/>
      <c r="AO683" s="3"/>
      <c r="AP683" s="3"/>
      <c r="AQ683" s="3"/>
      <c r="AR683" s="3"/>
      <c r="AS683" s="3"/>
      <c r="AT683" s="3"/>
      <c r="AU683" s="3"/>
      <c r="AV683" s="34"/>
      <c r="AW683" s="34"/>
      <c r="AX683" s="31"/>
      <c r="AY683" s="31"/>
      <c r="AZ683" s="31"/>
      <c r="BA683" s="31"/>
      <c r="BB683" s="31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</row>
    <row r="684" spans="1:66">
      <c r="A684" s="3"/>
      <c r="B684" s="3"/>
      <c r="C684" s="3"/>
      <c r="D684" s="3"/>
      <c r="E684" s="17"/>
      <c r="F684" s="17"/>
      <c r="G684" s="17"/>
      <c r="H684" s="17"/>
      <c r="I684" s="17"/>
      <c r="J684" s="17"/>
      <c r="K684" s="17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4"/>
      <c r="W684" s="3"/>
      <c r="X684" s="3"/>
      <c r="Y684" s="3"/>
      <c r="Z684" s="1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0"/>
      <c r="AM684" s="3"/>
      <c r="AN684" s="3"/>
      <c r="AO684" s="3"/>
      <c r="AP684" s="3"/>
      <c r="AQ684" s="3"/>
      <c r="AR684" s="3"/>
      <c r="AS684" s="3"/>
      <c r="AT684" s="3"/>
      <c r="AU684" s="3"/>
      <c r="AV684" s="34"/>
      <c r="AW684" s="34"/>
      <c r="AX684" s="31"/>
      <c r="AY684" s="31"/>
      <c r="AZ684" s="31"/>
      <c r="BA684" s="31"/>
      <c r="BB684" s="31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</row>
    <row r="685" spans="1:66">
      <c r="A685" s="3"/>
      <c r="B685" s="3"/>
      <c r="C685" s="3"/>
      <c r="D685" s="3"/>
      <c r="E685" s="17"/>
      <c r="F685" s="17"/>
      <c r="G685" s="17"/>
      <c r="H685" s="17"/>
      <c r="I685" s="17"/>
      <c r="J685" s="17"/>
      <c r="K685" s="17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4"/>
      <c r="W685" s="3"/>
      <c r="X685" s="3"/>
      <c r="Y685" s="3"/>
      <c r="Z685" s="1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0"/>
      <c r="AM685" s="3"/>
      <c r="AN685" s="3"/>
      <c r="AO685" s="3"/>
      <c r="AP685" s="3"/>
      <c r="AQ685" s="3"/>
      <c r="AR685" s="3"/>
      <c r="AS685" s="3"/>
      <c r="AT685" s="3"/>
      <c r="AU685" s="3"/>
      <c r="AV685" s="34"/>
      <c r="AW685" s="34"/>
      <c r="AX685" s="31"/>
      <c r="AY685" s="31"/>
      <c r="AZ685" s="31"/>
      <c r="BA685" s="31"/>
      <c r="BB685" s="31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</row>
    <row r="686" spans="1:66">
      <c r="A686" s="3"/>
      <c r="B686" s="3"/>
      <c r="C686" s="3"/>
      <c r="D686" s="3"/>
      <c r="E686" s="17"/>
      <c r="F686" s="17"/>
      <c r="G686" s="17"/>
      <c r="H686" s="17"/>
      <c r="I686" s="17"/>
      <c r="J686" s="17"/>
      <c r="K686" s="17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4"/>
      <c r="W686" s="3"/>
      <c r="X686" s="3"/>
      <c r="Y686" s="3"/>
      <c r="Z686" s="1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0"/>
      <c r="AM686" s="3"/>
      <c r="AN686" s="3"/>
      <c r="AO686" s="3"/>
      <c r="AP686" s="3"/>
      <c r="AQ686" s="3"/>
      <c r="AR686" s="3"/>
      <c r="AS686" s="3"/>
      <c r="AT686" s="3"/>
      <c r="AU686" s="3"/>
      <c r="AV686" s="34"/>
      <c r="AW686" s="34"/>
      <c r="AX686" s="31"/>
      <c r="AY686" s="31"/>
      <c r="AZ686" s="31"/>
      <c r="BA686" s="31"/>
      <c r="BB686" s="31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</row>
    <row r="687" spans="1:66">
      <c r="A687" s="3"/>
      <c r="B687" s="3"/>
      <c r="C687" s="3"/>
      <c r="D687" s="3"/>
      <c r="E687" s="17"/>
      <c r="F687" s="17"/>
      <c r="G687" s="17"/>
      <c r="H687" s="17"/>
      <c r="I687" s="17"/>
      <c r="J687" s="17"/>
      <c r="K687" s="17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4"/>
      <c r="W687" s="3"/>
      <c r="X687" s="3"/>
      <c r="Y687" s="3"/>
      <c r="Z687" s="1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0"/>
      <c r="AM687" s="3"/>
      <c r="AN687" s="3"/>
      <c r="AO687" s="3"/>
      <c r="AP687" s="3"/>
      <c r="AQ687" s="3"/>
      <c r="AR687" s="3"/>
      <c r="AS687" s="3"/>
      <c r="AT687" s="3"/>
      <c r="AU687" s="3"/>
      <c r="AV687" s="34"/>
      <c r="AW687" s="34"/>
      <c r="AX687" s="31"/>
      <c r="AY687" s="31"/>
      <c r="AZ687" s="31"/>
      <c r="BA687" s="31"/>
      <c r="BB687" s="31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</row>
    <row r="688" spans="1:66">
      <c r="A688" s="3"/>
      <c r="B688" s="3"/>
      <c r="C688" s="3"/>
      <c r="D688" s="3"/>
      <c r="E688" s="17"/>
      <c r="F688" s="17"/>
      <c r="G688" s="17"/>
      <c r="H688" s="17"/>
      <c r="I688" s="17"/>
      <c r="J688" s="17"/>
      <c r="K688" s="17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4"/>
      <c r="W688" s="3"/>
      <c r="X688" s="3"/>
      <c r="Y688" s="3"/>
      <c r="Z688" s="1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0"/>
      <c r="AM688" s="3"/>
      <c r="AN688" s="3"/>
      <c r="AO688" s="3"/>
      <c r="AP688" s="3"/>
      <c r="AQ688" s="3"/>
      <c r="AR688" s="3"/>
      <c r="AS688" s="3"/>
      <c r="AT688" s="3"/>
      <c r="AU688" s="3"/>
      <c r="AV688" s="34"/>
      <c r="AW688" s="34"/>
      <c r="AX688" s="31"/>
      <c r="AY688" s="31"/>
      <c r="AZ688" s="31"/>
      <c r="BA688" s="31"/>
      <c r="BB688" s="31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</row>
    <row r="689" spans="1:66">
      <c r="A689" s="3"/>
      <c r="B689" s="3"/>
      <c r="C689" s="3"/>
      <c r="D689" s="3"/>
      <c r="E689" s="17"/>
      <c r="F689" s="17"/>
      <c r="G689" s="17"/>
      <c r="H689" s="17"/>
      <c r="I689" s="17"/>
      <c r="J689" s="17"/>
      <c r="K689" s="17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4"/>
      <c r="W689" s="3"/>
      <c r="X689" s="3"/>
      <c r="Y689" s="3"/>
      <c r="Z689" s="1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0"/>
      <c r="AM689" s="3"/>
      <c r="AN689" s="3"/>
      <c r="AO689" s="3"/>
      <c r="AP689" s="3"/>
      <c r="AQ689" s="3"/>
      <c r="AR689" s="3"/>
      <c r="AS689" s="3"/>
      <c r="AT689" s="3"/>
      <c r="AU689" s="3"/>
      <c r="AV689" s="34"/>
      <c r="AW689" s="34"/>
      <c r="AX689" s="31"/>
      <c r="AY689" s="31"/>
      <c r="AZ689" s="31"/>
      <c r="BA689" s="31"/>
      <c r="BB689" s="31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</row>
    <row r="690" spans="1:66">
      <c r="A690" s="3"/>
      <c r="B690" s="3"/>
      <c r="C690" s="3"/>
      <c r="D690" s="3"/>
      <c r="E690" s="17"/>
      <c r="F690" s="17"/>
      <c r="G690" s="17"/>
      <c r="H690" s="17"/>
      <c r="I690" s="17"/>
      <c r="J690" s="17"/>
      <c r="K690" s="17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4"/>
      <c r="W690" s="3"/>
      <c r="X690" s="3"/>
      <c r="Y690" s="3"/>
      <c r="Z690" s="1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0"/>
      <c r="AM690" s="3"/>
      <c r="AN690" s="3"/>
      <c r="AO690" s="3"/>
      <c r="AP690" s="3"/>
      <c r="AQ690" s="3"/>
      <c r="AR690" s="3"/>
      <c r="AS690" s="3"/>
      <c r="AT690" s="3"/>
      <c r="AU690" s="3"/>
      <c r="AV690" s="34"/>
      <c r="AW690" s="34"/>
      <c r="AX690" s="31"/>
      <c r="AY690" s="31"/>
      <c r="AZ690" s="31"/>
      <c r="BA690" s="31"/>
      <c r="BB690" s="31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</row>
    <row r="691" spans="1:66">
      <c r="A691" s="3"/>
      <c r="B691" s="3"/>
      <c r="C691" s="3"/>
      <c r="D691" s="3"/>
      <c r="E691" s="17"/>
      <c r="F691" s="17"/>
      <c r="G691" s="17"/>
      <c r="H691" s="17"/>
      <c r="I691" s="17"/>
      <c r="J691" s="17"/>
      <c r="K691" s="17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4"/>
      <c r="W691" s="3"/>
      <c r="X691" s="3"/>
      <c r="Y691" s="3"/>
      <c r="Z691" s="1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0"/>
      <c r="AM691" s="3"/>
      <c r="AN691" s="3"/>
      <c r="AO691" s="3"/>
      <c r="AP691" s="3"/>
      <c r="AQ691" s="3"/>
      <c r="AR691" s="3"/>
      <c r="AS691" s="3"/>
      <c r="AT691" s="3"/>
      <c r="AU691" s="3"/>
      <c r="AV691" s="34"/>
      <c r="AW691" s="34"/>
      <c r="AX691" s="31"/>
      <c r="AY691" s="31"/>
      <c r="AZ691" s="31"/>
      <c r="BA691" s="31"/>
      <c r="BB691" s="31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</row>
    <row r="692" spans="1:66">
      <c r="A692" s="3"/>
      <c r="B692" s="3"/>
      <c r="C692" s="3"/>
      <c r="D692" s="3"/>
      <c r="E692" s="17"/>
      <c r="F692" s="17"/>
      <c r="G692" s="17"/>
      <c r="H692" s="17"/>
      <c r="I692" s="17"/>
      <c r="J692" s="17"/>
      <c r="K692" s="17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4"/>
      <c r="W692" s="3"/>
      <c r="X692" s="3"/>
      <c r="Y692" s="3"/>
      <c r="Z692" s="1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0"/>
      <c r="AM692" s="3"/>
      <c r="AN692" s="3"/>
      <c r="AO692" s="3"/>
      <c r="AP692" s="3"/>
      <c r="AQ692" s="3"/>
      <c r="AR692" s="3"/>
      <c r="AS692" s="3"/>
      <c r="AT692" s="3"/>
      <c r="AU692" s="3"/>
      <c r="AV692" s="34"/>
      <c r="AW692" s="34"/>
      <c r="AX692" s="31"/>
      <c r="AY692" s="31"/>
      <c r="AZ692" s="31"/>
      <c r="BA692" s="31"/>
      <c r="BB692" s="31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</row>
    <row r="693" spans="1:66">
      <c r="A693" s="3"/>
      <c r="B693" s="3"/>
      <c r="C693" s="3"/>
      <c r="D693" s="3"/>
      <c r="E693" s="17"/>
      <c r="F693" s="17"/>
      <c r="G693" s="17"/>
      <c r="H693" s="17"/>
      <c r="I693" s="17"/>
      <c r="J693" s="17"/>
      <c r="K693" s="17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4"/>
      <c r="W693" s="3"/>
      <c r="X693" s="3"/>
      <c r="Y693" s="3"/>
      <c r="Z693" s="1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0"/>
      <c r="AM693" s="3"/>
      <c r="AN693" s="3"/>
      <c r="AO693" s="3"/>
      <c r="AP693" s="3"/>
      <c r="AQ693" s="3"/>
      <c r="AR693" s="3"/>
      <c r="AS693" s="3"/>
      <c r="AT693" s="3"/>
      <c r="AU693" s="3"/>
      <c r="AV693" s="34"/>
      <c r="AW693" s="34"/>
      <c r="AX693" s="31"/>
      <c r="AY693" s="31"/>
      <c r="AZ693" s="31"/>
      <c r="BA693" s="31"/>
      <c r="BB693" s="31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</row>
    <row r="694" spans="1:66">
      <c r="A694" s="3"/>
      <c r="B694" s="3"/>
      <c r="C694" s="3"/>
      <c r="D694" s="3"/>
      <c r="E694" s="17"/>
      <c r="F694" s="17"/>
      <c r="G694" s="17"/>
      <c r="H694" s="17"/>
      <c r="I694" s="17"/>
      <c r="J694" s="17"/>
      <c r="K694" s="17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4"/>
      <c r="W694" s="3"/>
      <c r="X694" s="3"/>
      <c r="Y694" s="3"/>
      <c r="Z694" s="1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0"/>
      <c r="AM694" s="3"/>
      <c r="AN694" s="3"/>
      <c r="AO694" s="3"/>
      <c r="AP694" s="3"/>
      <c r="AQ694" s="3"/>
      <c r="AR694" s="3"/>
      <c r="AS694" s="3"/>
      <c r="AT694" s="3"/>
      <c r="AU694" s="3"/>
      <c r="AV694" s="34"/>
      <c r="AW694" s="34"/>
      <c r="AX694" s="31"/>
      <c r="AY694" s="31"/>
      <c r="AZ694" s="31"/>
      <c r="BA694" s="31"/>
      <c r="BB694" s="31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</row>
    <row r="695" spans="1:66">
      <c r="A695" s="3"/>
      <c r="B695" s="3"/>
      <c r="C695" s="3"/>
      <c r="D695" s="3"/>
      <c r="E695" s="17"/>
      <c r="F695" s="17"/>
      <c r="G695" s="17"/>
      <c r="H695" s="17"/>
      <c r="I695" s="17"/>
      <c r="J695" s="17"/>
      <c r="K695" s="17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4"/>
      <c r="W695" s="3"/>
      <c r="X695" s="3"/>
      <c r="Y695" s="3"/>
      <c r="Z695" s="1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0"/>
      <c r="AM695" s="3"/>
      <c r="AN695" s="3"/>
      <c r="AO695" s="3"/>
      <c r="AP695" s="3"/>
      <c r="AQ695" s="3"/>
      <c r="AR695" s="3"/>
      <c r="AS695" s="3"/>
      <c r="AT695" s="3"/>
      <c r="AU695" s="3"/>
      <c r="AV695" s="34"/>
      <c r="AW695" s="34"/>
      <c r="AX695" s="31"/>
      <c r="AY695" s="31"/>
      <c r="AZ695" s="31"/>
      <c r="BA695" s="31"/>
      <c r="BB695" s="31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</row>
    <row r="696" spans="1:66">
      <c r="A696" s="3"/>
      <c r="B696" s="3"/>
      <c r="C696" s="3"/>
      <c r="D696" s="3"/>
      <c r="E696" s="17"/>
      <c r="F696" s="17"/>
      <c r="G696" s="17"/>
      <c r="H696" s="17"/>
      <c r="I696" s="17"/>
      <c r="J696" s="17"/>
      <c r="K696" s="17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4"/>
      <c r="W696" s="3"/>
      <c r="X696" s="3"/>
      <c r="Y696" s="3"/>
      <c r="Z696" s="1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0"/>
      <c r="AM696" s="3"/>
      <c r="AN696" s="3"/>
      <c r="AO696" s="3"/>
      <c r="AP696" s="3"/>
      <c r="AQ696" s="3"/>
      <c r="AR696" s="3"/>
      <c r="AS696" s="3"/>
      <c r="AT696" s="3"/>
      <c r="AU696" s="3"/>
      <c r="AV696" s="34"/>
      <c r="AW696" s="34"/>
      <c r="AX696" s="31"/>
      <c r="AY696" s="31"/>
      <c r="AZ696" s="31"/>
      <c r="BA696" s="31"/>
      <c r="BB696" s="31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</row>
    <row r="697" spans="1:66">
      <c r="A697" s="3"/>
      <c r="B697" s="3"/>
      <c r="C697" s="3"/>
      <c r="D697" s="3"/>
      <c r="E697" s="17"/>
      <c r="F697" s="17"/>
      <c r="G697" s="17"/>
      <c r="H697" s="17"/>
      <c r="I697" s="17"/>
      <c r="J697" s="17"/>
      <c r="K697" s="17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4"/>
      <c r="W697" s="3"/>
      <c r="X697" s="3"/>
      <c r="Y697" s="3"/>
      <c r="Z697" s="1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0"/>
      <c r="AM697" s="3"/>
      <c r="AN697" s="3"/>
      <c r="AO697" s="3"/>
      <c r="AP697" s="3"/>
      <c r="AQ697" s="3"/>
      <c r="AR697" s="3"/>
      <c r="AS697" s="3"/>
      <c r="AT697" s="3"/>
      <c r="AU697" s="3"/>
      <c r="AV697" s="34"/>
      <c r="AW697" s="34"/>
      <c r="AX697" s="31"/>
      <c r="AY697" s="31"/>
      <c r="AZ697" s="31"/>
      <c r="BA697" s="31"/>
      <c r="BB697" s="31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</row>
    <row r="698" spans="1:66">
      <c r="A698" s="3"/>
      <c r="B698" s="3"/>
      <c r="C698" s="3"/>
      <c r="D698" s="3"/>
      <c r="E698" s="17"/>
      <c r="F698" s="17"/>
      <c r="G698" s="17"/>
      <c r="H698" s="17"/>
      <c r="I698" s="17"/>
      <c r="J698" s="17"/>
      <c r="K698" s="17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4"/>
      <c r="W698" s="3"/>
      <c r="X698" s="3"/>
      <c r="Y698" s="3"/>
      <c r="Z698" s="1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0"/>
      <c r="AM698" s="3"/>
      <c r="AN698" s="3"/>
      <c r="AO698" s="3"/>
      <c r="AP698" s="3"/>
      <c r="AQ698" s="3"/>
      <c r="AR698" s="3"/>
      <c r="AS698" s="3"/>
      <c r="AT698" s="3"/>
      <c r="AU698" s="3"/>
      <c r="AV698" s="34"/>
      <c r="AW698" s="34"/>
      <c r="AX698" s="31"/>
      <c r="AY698" s="31"/>
      <c r="AZ698" s="31"/>
      <c r="BA698" s="31"/>
      <c r="BB698" s="31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</row>
    <row r="699" spans="1:66">
      <c r="A699" s="3"/>
      <c r="B699" s="3"/>
      <c r="C699" s="3"/>
      <c r="D699" s="3"/>
      <c r="E699" s="17"/>
      <c r="F699" s="17"/>
      <c r="G699" s="17"/>
      <c r="H699" s="17"/>
      <c r="I699" s="17"/>
      <c r="J699" s="17"/>
      <c r="K699" s="17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4"/>
      <c r="W699" s="3"/>
      <c r="X699" s="3"/>
      <c r="Y699" s="3"/>
      <c r="Z699" s="1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0"/>
      <c r="AM699" s="3"/>
      <c r="AN699" s="3"/>
      <c r="AO699" s="3"/>
      <c r="AP699" s="3"/>
      <c r="AQ699" s="3"/>
      <c r="AR699" s="3"/>
      <c r="AS699" s="3"/>
      <c r="AT699" s="3"/>
      <c r="AU699" s="3"/>
      <c r="AV699" s="34"/>
      <c r="AW699" s="34"/>
      <c r="AX699" s="31"/>
      <c r="AY699" s="31"/>
      <c r="AZ699" s="31"/>
      <c r="BA699" s="31"/>
      <c r="BB699" s="31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</row>
    <row r="700" spans="1:66">
      <c r="A700" s="3"/>
      <c r="B700" s="3"/>
      <c r="C700" s="3"/>
      <c r="D700" s="3"/>
      <c r="E700" s="17"/>
      <c r="F700" s="17"/>
      <c r="G700" s="17"/>
      <c r="H700" s="17"/>
      <c r="I700" s="17"/>
      <c r="J700" s="17"/>
      <c r="K700" s="17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4"/>
      <c r="W700" s="3"/>
      <c r="X700" s="3"/>
      <c r="Y700" s="3"/>
      <c r="Z700" s="1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0"/>
      <c r="AM700" s="3"/>
      <c r="AN700" s="3"/>
      <c r="AO700" s="3"/>
      <c r="AP700" s="3"/>
      <c r="AQ700" s="3"/>
      <c r="AR700" s="3"/>
      <c r="AS700" s="3"/>
      <c r="AT700" s="3"/>
      <c r="AU700" s="3"/>
      <c r="AV700" s="34"/>
      <c r="AW700" s="34"/>
      <c r="AX700" s="31"/>
      <c r="AY700" s="31"/>
      <c r="AZ700" s="31"/>
      <c r="BA700" s="31"/>
      <c r="BB700" s="31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</row>
    <row r="701" spans="1:66">
      <c r="A701" s="3"/>
      <c r="B701" s="3"/>
      <c r="C701" s="3"/>
      <c r="D701" s="3"/>
      <c r="E701" s="17"/>
      <c r="F701" s="17"/>
      <c r="G701" s="17"/>
      <c r="H701" s="17"/>
      <c r="I701" s="17"/>
      <c r="J701" s="17"/>
      <c r="K701" s="17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4"/>
      <c r="W701" s="3"/>
      <c r="X701" s="3"/>
      <c r="Y701" s="3"/>
      <c r="Z701" s="1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0"/>
      <c r="AM701" s="3"/>
      <c r="AN701" s="3"/>
      <c r="AO701" s="3"/>
      <c r="AP701" s="3"/>
      <c r="AQ701" s="3"/>
      <c r="AR701" s="3"/>
      <c r="AS701" s="3"/>
      <c r="AT701" s="3"/>
      <c r="AU701" s="3"/>
      <c r="AV701" s="34"/>
      <c r="AW701" s="34"/>
      <c r="AX701" s="31"/>
      <c r="AY701" s="31"/>
      <c r="AZ701" s="31"/>
      <c r="BA701" s="31"/>
      <c r="BB701" s="31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</row>
    <row r="702" spans="1:66">
      <c r="A702" s="3"/>
      <c r="B702" s="3"/>
      <c r="C702" s="3"/>
      <c r="D702" s="3"/>
      <c r="E702" s="17"/>
      <c r="F702" s="17"/>
      <c r="G702" s="17"/>
      <c r="H702" s="17"/>
      <c r="I702" s="17"/>
      <c r="J702" s="17"/>
      <c r="K702" s="17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4"/>
      <c r="W702" s="3"/>
      <c r="X702" s="3"/>
      <c r="Y702" s="3"/>
      <c r="Z702" s="1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0"/>
      <c r="AM702" s="3"/>
      <c r="AN702" s="3"/>
      <c r="AO702" s="3"/>
      <c r="AP702" s="3"/>
      <c r="AQ702" s="3"/>
      <c r="AR702" s="3"/>
      <c r="AS702" s="3"/>
      <c r="AT702" s="3"/>
      <c r="AU702" s="3"/>
      <c r="AV702" s="34"/>
      <c r="AW702" s="34"/>
      <c r="AX702" s="31"/>
      <c r="AY702" s="31"/>
      <c r="AZ702" s="31"/>
      <c r="BA702" s="31"/>
      <c r="BB702" s="31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</row>
    <row r="703" spans="1:66">
      <c r="A703" s="3"/>
      <c r="B703" s="3"/>
      <c r="C703" s="3"/>
      <c r="D703" s="3"/>
      <c r="E703" s="17"/>
      <c r="F703" s="17"/>
      <c r="G703" s="17"/>
      <c r="H703" s="17"/>
      <c r="I703" s="17"/>
      <c r="J703" s="17"/>
      <c r="K703" s="17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4"/>
      <c r="W703" s="3"/>
      <c r="X703" s="3"/>
      <c r="Y703" s="3"/>
      <c r="Z703" s="1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0"/>
      <c r="AM703" s="3"/>
      <c r="AN703" s="3"/>
      <c r="AO703" s="3"/>
      <c r="AP703" s="3"/>
      <c r="AQ703" s="3"/>
      <c r="AR703" s="3"/>
      <c r="AS703" s="3"/>
      <c r="AT703" s="3"/>
      <c r="AU703" s="3"/>
      <c r="AV703" s="34"/>
      <c r="AW703" s="34"/>
      <c r="AX703" s="31"/>
      <c r="AY703" s="31"/>
      <c r="AZ703" s="31"/>
      <c r="BA703" s="31"/>
      <c r="BB703" s="31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</row>
    <row r="704" spans="1:66">
      <c r="A704" s="3"/>
      <c r="B704" s="3"/>
      <c r="C704" s="3"/>
      <c r="D704" s="3"/>
      <c r="E704" s="17"/>
      <c r="F704" s="17"/>
      <c r="G704" s="17"/>
      <c r="H704" s="17"/>
      <c r="I704" s="17"/>
      <c r="J704" s="17"/>
      <c r="K704" s="17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4"/>
      <c r="W704" s="3"/>
      <c r="X704" s="3"/>
      <c r="Y704" s="3"/>
      <c r="Z704" s="1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0"/>
      <c r="AM704" s="3"/>
      <c r="AN704" s="3"/>
      <c r="AO704" s="3"/>
      <c r="AP704" s="3"/>
      <c r="AQ704" s="3"/>
      <c r="AR704" s="3"/>
      <c r="AS704" s="3"/>
      <c r="AT704" s="3"/>
      <c r="AU704" s="3"/>
      <c r="AV704" s="34"/>
      <c r="AW704" s="34"/>
      <c r="AX704" s="31"/>
      <c r="AY704" s="31"/>
      <c r="AZ704" s="31"/>
      <c r="BA704" s="31"/>
      <c r="BB704" s="31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</row>
    <row r="705" spans="1:66">
      <c r="A705" s="3"/>
      <c r="B705" s="3"/>
      <c r="C705" s="3"/>
      <c r="D705" s="3"/>
      <c r="E705" s="17"/>
      <c r="F705" s="17"/>
      <c r="G705" s="17"/>
      <c r="H705" s="17"/>
      <c r="I705" s="17"/>
      <c r="J705" s="17"/>
      <c r="K705" s="17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4"/>
      <c r="W705" s="3"/>
      <c r="X705" s="3"/>
      <c r="Y705" s="3"/>
      <c r="Z705" s="1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0"/>
      <c r="AM705" s="3"/>
      <c r="AN705" s="3"/>
      <c r="AO705" s="3"/>
      <c r="AP705" s="3"/>
      <c r="AQ705" s="3"/>
      <c r="AR705" s="3"/>
      <c r="AS705" s="3"/>
      <c r="AT705" s="3"/>
      <c r="AU705" s="3"/>
      <c r="AV705" s="34"/>
      <c r="AW705" s="34"/>
      <c r="AX705" s="31"/>
      <c r="AY705" s="31"/>
      <c r="AZ705" s="31"/>
      <c r="BA705" s="31"/>
      <c r="BB705" s="31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</row>
    <row r="706" spans="1:66">
      <c r="A706" s="3"/>
      <c r="B706" s="3"/>
      <c r="C706" s="3"/>
      <c r="D706" s="3"/>
      <c r="E706" s="17"/>
      <c r="F706" s="17"/>
      <c r="G706" s="17"/>
      <c r="H706" s="17"/>
      <c r="I706" s="17"/>
      <c r="J706" s="17"/>
      <c r="K706" s="17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4"/>
      <c r="W706" s="3"/>
      <c r="X706" s="3"/>
      <c r="Y706" s="3"/>
      <c r="Z706" s="1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0"/>
      <c r="AM706" s="3"/>
      <c r="AN706" s="3"/>
      <c r="AO706" s="3"/>
      <c r="AP706" s="3"/>
      <c r="AQ706" s="3"/>
      <c r="AR706" s="3"/>
      <c r="AS706" s="3"/>
      <c r="AT706" s="3"/>
      <c r="AU706" s="3"/>
      <c r="AV706" s="34"/>
      <c r="AW706" s="34"/>
      <c r="AX706" s="31"/>
      <c r="AY706" s="31"/>
      <c r="AZ706" s="31"/>
      <c r="BA706" s="31"/>
      <c r="BB706" s="31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</row>
    <row r="707" spans="1:66">
      <c r="A707" s="3"/>
      <c r="B707" s="3"/>
      <c r="C707" s="3"/>
      <c r="D707" s="3"/>
      <c r="E707" s="17"/>
      <c r="F707" s="17"/>
      <c r="G707" s="17"/>
      <c r="H707" s="17"/>
      <c r="I707" s="17"/>
      <c r="J707" s="17"/>
      <c r="K707" s="17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4"/>
      <c r="W707" s="3"/>
      <c r="X707" s="3"/>
      <c r="Y707" s="3"/>
      <c r="Z707" s="1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0"/>
      <c r="AM707" s="3"/>
      <c r="AN707" s="3"/>
      <c r="AO707" s="3"/>
      <c r="AP707" s="3"/>
      <c r="AQ707" s="3"/>
      <c r="AR707" s="3"/>
      <c r="AS707" s="3"/>
      <c r="AT707" s="3"/>
      <c r="AU707" s="3"/>
      <c r="AV707" s="34"/>
      <c r="AW707" s="34"/>
      <c r="AX707" s="31"/>
      <c r="AY707" s="31"/>
      <c r="AZ707" s="31"/>
      <c r="BA707" s="31"/>
      <c r="BB707" s="31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</row>
    <row r="708" spans="1:66">
      <c r="A708" s="3"/>
      <c r="B708" s="3"/>
      <c r="C708" s="3"/>
      <c r="D708" s="3"/>
      <c r="E708" s="17"/>
      <c r="F708" s="17"/>
      <c r="G708" s="17"/>
      <c r="H708" s="17"/>
      <c r="I708" s="17"/>
      <c r="J708" s="17"/>
      <c r="K708" s="17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4"/>
      <c r="W708" s="3"/>
      <c r="X708" s="3"/>
      <c r="Y708" s="3"/>
      <c r="Z708" s="1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0"/>
      <c r="AM708" s="3"/>
      <c r="AN708" s="3"/>
      <c r="AO708" s="3"/>
      <c r="AP708" s="3"/>
      <c r="AQ708" s="3"/>
      <c r="AR708" s="3"/>
      <c r="AS708" s="3"/>
      <c r="AT708" s="3"/>
      <c r="AU708" s="3"/>
      <c r="AV708" s="34"/>
      <c r="AW708" s="34"/>
      <c r="AX708" s="31"/>
      <c r="AY708" s="31"/>
      <c r="AZ708" s="31"/>
      <c r="BA708" s="31"/>
      <c r="BB708" s="31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</row>
    <row r="709" spans="1:66">
      <c r="A709" s="3"/>
      <c r="B709" s="3"/>
      <c r="C709" s="3"/>
      <c r="D709" s="3"/>
      <c r="E709" s="17"/>
      <c r="F709" s="17"/>
      <c r="G709" s="17"/>
      <c r="H709" s="17"/>
      <c r="I709" s="17"/>
      <c r="J709" s="17"/>
      <c r="K709" s="17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4"/>
      <c r="W709" s="3"/>
      <c r="X709" s="3"/>
      <c r="Y709" s="3"/>
      <c r="Z709" s="1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0"/>
      <c r="AM709" s="3"/>
      <c r="AN709" s="3"/>
      <c r="AO709" s="3"/>
      <c r="AP709" s="3"/>
      <c r="AQ709" s="3"/>
      <c r="AR709" s="3"/>
      <c r="AS709" s="3"/>
      <c r="AT709" s="3"/>
      <c r="AU709" s="3"/>
      <c r="AV709" s="34"/>
      <c r="AW709" s="34"/>
      <c r="AX709" s="31"/>
      <c r="AY709" s="31"/>
      <c r="AZ709" s="31"/>
      <c r="BA709" s="31"/>
      <c r="BB709" s="31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</row>
    <row r="710" spans="1:66">
      <c r="A710" s="3"/>
      <c r="B710" s="3"/>
      <c r="C710" s="3"/>
      <c r="D710" s="3"/>
      <c r="E710" s="17"/>
      <c r="F710" s="17"/>
      <c r="G710" s="17"/>
      <c r="H710" s="17"/>
      <c r="I710" s="17"/>
      <c r="J710" s="17"/>
      <c r="K710" s="17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4"/>
      <c r="W710" s="3"/>
      <c r="X710" s="3"/>
      <c r="Y710" s="3"/>
      <c r="Z710" s="1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0"/>
      <c r="AM710" s="3"/>
      <c r="AN710" s="3"/>
      <c r="AO710" s="3"/>
      <c r="AP710" s="3"/>
      <c r="AQ710" s="3"/>
      <c r="AR710" s="3"/>
      <c r="AS710" s="3"/>
      <c r="AT710" s="3"/>
      <c r="AU710" s="3"/>
      <c r="AV710" s="34"/>
      <c r="AW710" s="34"/>
      <c r="AX710" s="31"/>
      <c r="AY710" s="31"/>
      <c r="AZ710" s="31"/>
      <c r="BA710" s="31"/>
      <c r="BB710" s="31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</row>
    <row r="711" spans="1:66">
      <c r="A711" s="3"/>
      <c r="B711" s="3"/>
      <c r="C711" s="3"/>
      <c r="D711" s="3"/>
      <c r="E711" s="17"/>
      <c r="F711" s="17"/>
      <c r="G711" s="17"/>
      <c r="H711" s="17"/>
      <c r="I711" s="17"/>
      <c r="J711" s="17"/>
      <c r="K711" s="17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4"/>
      <c r="W711" s="3"/>
      <c r="X711" s="3"/>
      <c r="Y711" s="3"/>
      <c r="Z711" s="1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0"/>
      <c r="AM711" s="3"/>
      <c r="AN711" s="3"/>
      <c r="AO711" s="3"/>
      <c r="AP711" s="3"/>
      <c r="AQ711" s="3"/>
      <c r="AR711" s="3"/>
      <c r="AS711" s="3"/>
      <c r="AT711" s="3"/>
      <c r="AU711" s="3"/>
      <c r="AV711" s="34"/>
      <c r="AW711" s="34"/>
      <c r="AX711" s="31"/>
      <c r="AY711" s="31"/>
      <c r="AZ711" s="31"/>
      <c r="BA711" s="31"/>
      <c r="BB711" s="31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</row>
    <row r="712" spans="1:66">
      <c r="A712" s="3"/>
      <c r="B712" s="3"/>
      <c r="C712" s="3"/>
      <c r="D712" s="3"/>
      <c r="E712" s="17"/>
      <c r="F712" s="17"/>
      <c r="G712" s="17"/>
      <c r="H712" s="17"/>
      <c r="I712" s="17"/>
      <c r="J712" s="17"/>
      <c r="K712" s="17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4"/>
      <c r="W712" s="3"/>
      <c r="X712" s="3"/>
      <c r="Y712" s="3"/>
      <c r="Z712" s="1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0"/>
      <c r="AM712" s="3"/>
      <c r="AN712" s="3"/>
      <c r="AO712" s="3"/>
      <c r="AP712" s="3"/>
      <c r="AQ712" s="3"/>
      <c r="AR712" s="3"/>
      <c r="AS712" s="3"/>
      <c r="AT712" s="3"/>
      <c r="AU712" s="3"/>
      <c r="AV712" s="34"/>
      <c r="AW712" s="34"/>
      <c r="AX712" s="31"/>
      <c r="AY712" s="31"/>
      <c r="AZ712" s="31"/>
      <c r="BA712" s="31"/>
      <c r="BB712" s="31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</row>
    <row r="713" spans="1:66">
      <c r="A713" s="3"/>
      <c r="B713" s="3"/>
      <c r="C713" s="3"/>
      <c r="D713" s="3"/>
      <c r="E713" s="17"/>
      <c r="F713" s="17"/>
      <c r="G713" s="17"/>
      <c r="H713" s="17"/>
      <c r="I713" s="17"/>
      <c r="J713" s="17"/>
      <c r="K713" s="17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4"/>
      <c r="W713" s="3"/>
      <c r="X713" s="3"/>
      <c r="Y713" s="3"/>
      <c r="Z713" s="1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0"/>
      <c r="AM713" s="3"/>
      <c r="AN713" s="3"/>
      <c r="AO713" s="3"/>
      <c r="AP713" s="3"/>
      <c r="AQ713" s="3"/>
      <c r="AR713" s="3"/>
      <c r="AS713" s="3"/>
      <c r="AT713" s="3"/>
      <c r="AU713" s="3"/>
      <c r="AV713" s="34"/>
      <c r="AW713" s="34"/>
      <c r="AX713" s="31"/>
      <c r="AY713" s="31"/>
      <c r="AZ713" s="31"/>
      <c r="BA713" s="31"/>
      <c r="BB713" s="31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</row>
    <row r="714" spans="1:66">
      <c r="A714" s="3"/>
      <c r="B714" s="3"/>
      <c r="C714" s="3"/>
      <c r="D714" s="3"/>
      <c r="E714" s="17"/>
      <c r="F714" s="17"/>
      <c r="G714" s="17"/>
      <c r="H714" s="17"/>
      <c r="I714" s="17"/>
      <c r="J714" s="17"/>
      <c r="K714" s="17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4"/>
      <c r="W714" s="3"/>
      <c r="X714" s="3"/>
      <c r="Y714" s="3"/>
      <c r="Z714" s="1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0"/>
      <c r="AM714" s="3"/>
      <c r="AN714" s="3"/>
      <c r="AO714" s="3"/>
      <c r="AP714" s="3"/>
      <c r="AQ714" s="3"/>
      <c r="AR714" s="3"/>
      <c r="AS714" s="3"/>
      <c r="AT714" s="3"/>
      <c r="AU714" s="3"/>
      <c r="AV714" s="34"/>
      <c r="AW714" s="34"/>
      <c r="AX714" s="31"/>
      <c r="AY714" s="31"/>
      <c r="AZ714" s="31"/>
      <c r="BA714" s="31"/>
      <c r="BB714" s="31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</row>
    <row r="715" spans="1:66">
      <c r="A715" s="3"/>
      <c r="B715" s="3"/>
      <c r="C715" s="3"/>
      <c r="D715" s="3"/>
      <c r="E715" s="17"/>
      <c r="F715" s="17"/>
      <c r="G715" s="17"/>
      <c r="H715" s="17"/>
      <c r="I715" s="17"/>
      <c r="J715" s="17"/>
      <c r="K715" s="17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4"/>
      <c r="W715" s="3"/>
      <c r="X715" s="3"/>
      <c r="Y715" s="3"/>
      <c r="Z715" s="1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0"/>
      <c r="AM715" s="3"/>
      <c r="AN715" s="3"/>
      <c r="AO715" s="3"/>
      <c r="AP715" s="3"/>
      <c r="AQ715" s="3"/>
      <c r="AR715" s="3"/>
      <c r="AS715" s="3"/>
      <c r="AT715" s="3"/>
      <c r="AU715" s="3"/>
      <c r="AV715" s="34"/>
      <c r="AW715" s="34"/>
      <c r="AX715" s="31"/>
      <c r="AY715" s="31"/>
      <c r="AZ715" s="31"/>
      <c r="BA715" s="31"/>
      <c r="BB715" s="31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</row>
    <row r="716" spans="1:66">
      <c r="A716" s="3"/>
      <c r="B716" s="3"/>
      <c r="C716" s="3"/>
      <c r="D716" s="3"/>
      <c r="E716" s="17"/>
      <c r="F716" s="17"/>
      <c r="G716" s="17"/>
      <c r="H716" s="17"/>
      <c r="I716" s="17"/>
      <c r="J716" s="17"/>
      <c r="K716" s="17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4"/>
      <c r="W716" s="3"/>
      <c r="X716" s="3"/>
      <c r="Y716" s="3"/>
      <c r="Z716" s="1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0"/>
      <c r="AM716" s="3"/>
      <c r="AN716" s="3"/>
      <c r="AO716" s="3"/>
      <c r="AP716" s="3"/>
      <c r="AQ716" s="3"/>
      <c r="AR716" s="3"/>
      <c r="AS716" s="3"/>
      <c r="AT716" s="3"/>
      <c r="AU716" s="3"/>
      <c r="AV716" s="34"/>
      <c r="AW716" s="34"/>
      <c r="AX716" s="31"/>
      <c r="AY716" s="31"/>
      <c r="AZ716" s="31"/>
      <c r="BA716" s="31"/>
      <c r="BB716" s="31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</row>
    <row r="717" spans="1:66">
      <c r="A717" s="3"/>
      <c r="B717" s="3"/>
      <c r="C717" s="3"/>
      <c r="D717" s="3"/>
      <c r="E717" s="17"/>
      <c r="F717" s="17"/>
      <c r="G717" s="17"/>
      <c r="H717" s="17"/>
      <c r="I717" s="17"/>
      <c r="J717" s="17"/>
      <c r="K717" s="17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4"/>
      <c r="W717" s="3"/>
      <c r="X717" s="3"/>
      <c r="Y717" s="3"/>
      <c r="Z717" s="1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0"/>
      <c r="AM717" s="3"/>
      <c r="AN717" s="3"/>
      <c r="AO717" s="3"/>
      <c r="AP717" s="3"/>
      <c r="AQ717" s="3"/>
      <c r="AR717" s="3"/>
      <c r="AS717" s="3"/>
      <c r="AT717" s="3"/>
      <c r="AU717" s="3"/>
      <c r="AV717" s="34"/>
      <c r="AW717" s="34"/>
      <c r="AX717" s="31"/>
      <c r="AY717" s="31"/>
      <c r="AZ717" s="31"/>
      <c r="BA717" s="31"/>
      <c r="BB717" s="31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</row>
    <row r="718" spans="1:66">
      <c r="A718" s="3"/>
      <c r="B718" s="3"/>
      <c r="C718" s="3"/>
      <c r="D718" s="3"/>
      <c r="E718" s="17"/>
      <c r="F718" s="17"/>
      <c r="G718" s="17"/>
      <c r="H718" s="17"/>
      <c r="I718" s="17"/>
      <c r="J718" s="17"/>
      <c r="K718" s="17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4"/>
      <c r="W718" s="3"/>
      <c r="X718" s="3"/>
      <c r="Y718" s="3"/>
      <c r="Z718" s="1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0"/>
      <c r="AM718" s="3"/>
      <c r="AN718" s="3"/>
      <c r="AO718" s="3"/>
      <c r="AP718" s="3"/>
      <c r="AQ718" s="3"/>
      <c r="AR718" s="3"/>
      <c r="AS718" s="3"/>
      <c r="AT718" s="3"/>
      <c r="AU718" s="3"/>
      <c r="AV718" s="34"/>
      <c r="AW718" s="34"/>
      <c r="AX718" s="31"/>
      <c r="AY718" s="31"/>
      <c r="AZ718" s="31"/>
      <c r="BA718" s="31"/>
      <c r="BB718" s="31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</row>
    <row r="719" spans="1:66">
      <c r="A719" s="3"/>
      <c r="B719" s="3"/>
      <c r="C719" s="3"/>
      <c r="D719" s="3"/>
      <c r="E719" s="17"/>
      <c r="F719" s="17"/>
      <c r="G719" s="17"/>
      <c r="H719" s="17"/>
      <c r="I719" s="17"/>
      <c r="J719" s="17"/>
      <c r="K719" s="17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4"/>
      <c r="W719" s="3"/>
      <c r="X719" s="3"/>
      <c r="Y719" s="3"/>
      <c r="Z719" s="1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0"/>
      <c r="AM719" s="3"/>
      <c r="AN719" s="3"/>
      <c r="AO719" s="3"/>
      <c r="AP719" s="3"/>
      <c r="AQ719" s="3"/>
      <c r="AR719" s="3"/>
      <c r="AS719" s="3"/>
      <c r="AT719" s="3"/>
      <c r="AU719" s="3"/>
      <c r="AV719" s="34"/>
      <c r="AW719" s="34"/>
      <c r="AX719" s="31"/>
      <c r="AY719" s="31"/>
      <c r="AZ719" s="31"/>
      <c r="BA719" s="31"/>
      <c r="BB719" s="31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</row>
    <row r="720" spans="1:66">
      <c r="A720" s="3"/>
      <c r="B720" s="3"/>
      <c r="C720" s="3"/>
      <c r="D720" s="3"/>
      <c r="E720" s="17"/>
      <c r="F720" s="17"/>
      <c r="G720" s="17"/>
      <c r="H720" s="17"/>
      <c r="I720" s="17"/>
      <c r="J720" s="17"/>
      <c r="K720" s="17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4"/>
      <c r="W720" s="3"/>
      <c r="X720" s="3"/>
      <c r="Y720" s="3"/>
      <c r="Z720" s="1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0"/>
      <c r="AM720" s="3"/>
      <c r="AN720" s="3"/>
      <c r="AO720" s="3"/>
      <c r="AP720" s="3"/>
      <c r="AQ720" s="3"/>
      <c r="AR720" s="3"/>
      <c r="AS720" s="3"/>
      <c r="AT720" s="3"/>
      <c r="AU720" s="3"/>
      <c r="AV720" s="34"/>
      <c r="AW720" s="34"/>
      <c r="AX720" s="31"/>
      <c r="AY720" s="31"/>
      <c r="AZ720" s="31"/>
      <c r="BA720" s="31"/>
      <c r="BB720" s="31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</row>
    <row r="721" spans="1:66">
      <c r="A721" s="3"/>
      <c r="B721" s="3"/>
      <c r="C721" s="3"/>
      <c r="D721" s="3"/>
      <c r="E721" s="17"/>
      <c r="F721" s="17"/>
      <c r="G721" s="17"/>
      <c r="H721" s="17"/>
      <c r="I721" s="17"/>
      <c r="J721" s="17"/>
      <c r="K721" s="17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4"/>
      <c r="W721" s="3"/>
      <c r="X721" s="3"/>
      <c r="Y721" s="3"/>
      <c r="Z721" s="1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0"/>
      <c r="AM721" s="3"/>
      <c r="AN721" s="3"/>
      <c r="AO721" s="3"/>
      <c r="AP721" s="3"/>
      <c r="AQ721" s="3"/>
      <c r="AR721" s="3"/>
      <c r="AS721" s="3"/>
      <c r="AT721" s="3"/>
      <c r="AU721" s="3"/>
      <c r="AV721" s="34"/>
      <c r="AW721" s="34"/>
      <c r="AX721" s="31"/>
      <c r="AY721" s="31"/>
      <c r="AZ721" s="31"/>
      <c r="BA721" s="31"/>
      <c r="BB721" s="31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</row>
    <row r="722" spans="1:66">
      <c r="A722" s="3"/>
      <c r="B722" s="3"/>
      <c r="C722" s="3"/>
      <c r="D722" s="3"/>
      <c r="E722" s="17"/>
      <c r="F722" s="17"/>
      <c r="G722" s="17"/>
      <c r="H722" s="17"/>
      <c r="I722" s="17"/>
      <c r="J722" s="17"/>
      <c r="K722" s="17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4"/>
      <c r="W722" s="3"/>
      <c r="X722" s="3"/>
      <c r="Y722" s="3"/>
      <c r="Z722" s="1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0"/>
      <c r="AM722" s="3"/>
      <c r="AN722" s="3"/>
      <c r="AO722" s="3"/>
      <c r="AP722" s="3"/>
      <c r="AQ722" s="3"/>
      <c r="AR722" s="3"/>
      <c r="AS722" s="3"/>
      <c r="AT722" s="3"/>
      <c r="AU722" s="3"/>
      <c r="AV722" s="34"/>
      <c r="AW722" s="34"/>
      <c r="AX722" s="31"/>
      <c r="AY722" s="31"/>
      <c r="AZ722" s="31"/>
      <c r="BA722" s="31"/>
      <c r="BB722" s="31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</row>
    <row r="723" spans="1:66">
      <c r="A723" s="3"/>
      <c r="B723" s="3"/>
      <c r="C723" s="3"/>
      <c r="D723" s="3"/>
      <c r="E723" s="17"/>
      <c r="F723" s="17"/>
      <c r="G723" s="17"/>
      <c r="H723" s="17"/>
      <c r="I723" s="17"/>
      <c r="J723" s="17"/>
      <c r="K723" s="17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4"/>
      <c r="W723" s="3"/>
      <c r="X723" s="3"/>
      <c r="Y723" s="3"/>
      <c r="Z723" s="1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0"/>
      <c r="AM723" s="3"/>
      <c r="AN723" s="3"/>
      <c r="AO723" s="3"/>
      <c r="AP723" s="3"/>
      <c r="AQ723" s="3"/>
      <c r="AR723" s="3"/>
      <c r="AS723" s="3"/>
      <c r="AT723" s="3"/>
      <c r="AU723" s="3"/>
      <c r="AV723" s="34"/>
      <c r="AW723" s="34"/>
      <c r="AX723" s="31"/>
      <c r="AY723" s="31"/>
      <c r="AZ723" s="31"/>
      <c r="BA723" s="31"/>
      <c r="BB723" s="31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</row>
    <row r="724" spans="1:66">
      <c r="A724" s="3"/>
      <c r="B724" s="3"/>
      <c r="C724" s="3"/>
      <c r="D724" s="3"/>
      <c r="E724" s="17"/>
      <c r="F724" s="17"/>
      <c r="G724" s="17"/>
      <c r="H724" s="17"/>
      <c r="I724" s="17"/>
      <c r="J724" s="17"/>
      <c r="K724" s="17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4"/>
      <c r="W724" s="3"/>
      <c r="X724" s="3"/>
      <c r="Y724" s="3"/>
      <c r="Z724" s="1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0"/>
      <c r="AM724" s="3"/>
      <c r="AN724" s="3"/>
      <c r="AO724" s="3"/>
      <c r="AP724" s="3"/>
      <c r="AQ724" s="3"/>
      <c r="AR724" s="3"/>
      <c r="AS724" s="3"/>
      <c r="AT724" s="3"/>
      <c r="AU724" s="3"/>
      <c r="AV724" s="34"/>
      <c r="AW724" s="34"/>
      <c r="AX724" s="31"/>
      <c r="AY724" s="31"/>
      <c r="AZ724" s="31"/>
      <c r="BA724" s="31"/>
      <c r="BB724" s="31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</row>
    <row r="725" spans="1:66">
      <c r="A725" s="3"/>
      <c r="B725" s="3"/>
      <c r="C725" s="3"/>
      <c r="D725" s="3"/>
      <c r="E725" s="17"/>
      <c r="F725" s="17"/>
      <c r="G725" s="17"/>
      <c r="H725" s="17"/>
      <c r="I725" s="17"/>
      <c r="J725" s="17"/>
      <c r="K725" s="17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4"/>
      <c r="W725" s="3"/>
      <c r="X725" s="3"/>
      <c r="Y725" s="3"/>
      <c r="Z725" s="1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0"/>
      <c r="AM725" s="3"/>
      <c r="AN725" s="3"/>
      <c r="AO725" s="3"/>
      <c r="AP725" s="3"/>
      <c r="AQ725" s="3"/>
      <c r="AR725" s="3"/>
      <c r="AS725" s="3"/>
      <c r="AT725" s="3"/>
      <c r="AU725" s="3"/>
      <c r="AV725" s="34"/>
      <c r="AW725" s="34"/>
      <c r="AX725" s="31"/>
      <c r="AY725" s="31"/>
      <c r="AZ725" s="31"/>
      <c r="BA725" s="31"/>
      <c r="BB725" s="31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</row>
    <row r="726" spans="1:66">
      <c r="A726" s="3"/>
      <c r="B726" s="3"/>
      <c r="C726" s="3"/>
      <c r="D726" s="3"/>
      <c r="E726" s="17"/>
      <c r="F726" s="17"/>
      <c r="G726" s="17"/>
      <c r="H726" s="17"/>
      <c r="I726" s="17"/>
      <c r="J726" s="17"/>
      <c r="K726" s="17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4"/>
      <c r="W726" s="3"/>
      <c r="X726" s="3"/>
      <c r="Y726" s="3"/>
      <c r="Z726" s="1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0"/>
      <c r="AM726" s="3"/>
      <c r="AN726" s="3"/>
      <c r="AO726" s="3"/>
      <c r="AP726" s="3"/>
      <c r="AQ726" s="3"/>
      <c r="AR726" s="3"/>
      <c r="AS726" s="3"/>
      <c r="AT726" s="3"/>
      <c r="AU726" s="3"/>
      <c r="AV726" s="34"/>
      <c r="AW726" s="34"/>
      <c r="AX726" s="31"/>
      <c r="AY726" s="31"/>
      <c r="AZ726" s="31"/>
      <c r="BA726" s="31"/>
      <c r="BB726" s="31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</row>
    <row r="727" spans="1:66">
      <c r="A727" s="3"/>
      <c r="B727" s="3"/>
      <c r="C727" s="3"/>
      <c r="D727" s="3"/>
      <c r="E727" s="17"/>
      <c r="F727" s="17"/>
      <c r="G727" s="17"/>
      <c r="H727" s="17"/>
      <c r="I727" s="17"/>
      <c r="J727" s="17"/>
      <c r="K727" s="17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4"/>
      <c r="W727" s="3"/>
      <c r="X727" s="3"/>
      <c r="Y727" s="3"/>
      <c r="Z727" s="1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0"/>
      <c r="AM727" s="3"/>
      <c r="AN727" s="3"/>
      <c r="AO727" s="3"/>
      <c r="AP727" s="3"/>
      <c r="AQ727" s="3"/>
      <c r="AR727" s="3"/>
      <c r="AS727" s="3"/>
      <c r="AT727" s="3"/>
      <c r="AU727" s="3"/>
      <c r="AV727" s="34"/>
      <c r="AW727" s="34"/>
      <c r="AX727" s="31"/>
      <c r="AY727" s="31"/>
      <c r="AZ727" s="31"/>
      <c r="BA727" s="31"/>
      <c r="BB727" s="31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</row>
    <row r="728" spans="1:66">
      <c r="A728" s="3"/>
      <c r="B728" s="3"/>
      <c r="C728" s="3"/>
      <c r="D728" s="3"/>
      <c r="E728" s="17"/>
      <c r="F728" s="17"/>
      <c r="G728" s="17"/>
      <c r="H728" s="17"/>
      <c r="I728" s="17"/>
      <c r="J728" s="17"/>
      <c r="K728" s="17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4"/>
      <c r="W728" s="3"/>
      <c r="X728" s="3"/>
      <c r="Y728" s="3"/>
      <c r="Z728" s="1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0"/>
      <c r="AM728" s="3"/>
      <c r="AN728" s="3"/>
      <c r="AO728" s="3"/>
      <c r="AP728" s="3"/>
      <c r="AQ728" s="3"/>
      <c r="AR728" s="3"/>
      <c r="AS728" s="3"/>
      <c r="AT728" s="3"/>
      <c r="AU728" s="3"/>
      <c r="AV728" s="34"/>
      <c r="AW728" s="34"/>
      <c r="AX728" s="31"/>
      <c r="AY728" s="31"/>
      <c r="AZ728" s="31"/>
      <c r="BA728" s="31"/>
      <c r="BB728" s="31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</row>
    <row r="729" spans="1:66">
      <c r="A729" s="3"/>
      <c r="B729" s="3"/>
      <c r="C729" s="3"/>
      <c r="D729" s="3"/>
      <c r="E729" s="17"/>
      <c r="F729" s="17"/>
      <c r="G729" s="17"/>
      <c r="H729" s="17"/>
      <c r="I729" s="17"/>
      <c r="J729" s="17"/>
      <c r="K729" s="17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4"/>
      <c r="W729" s="3"/>
      <c r="X729" s="3"/>
      <c r="Y729" s="3"/>
      <c r="Z729" s="1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0"/>
      <c r="AM729" s="3"/>
      <c r="AN729" s="3"/>
      <c r="AO729" s="3"/>
      <c r="AP729" s="3"/>
      <c r="AQ729" s="3"/>
      <c r="AR729" s="3"/>
      <c r="AS729" s="3"/>
      <c r="AT729" s="3"/>
      <c r="AU729" s="3"/>
      <c r="AV729" s="34"/>
      <c r="AW729" s="34"/>
      <c r="AX729" s="31"/>
      <c r="AY729" s="31"/>
      <c r="AZ729" s="31"/>
      <c r="BA729" s="31"/>
      <c r="BB729" s="31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</row>
    <row r="730" spans="1:66">
      <c r="A730" s="3"/>
      <c r="B730" s="3"/>
      <c r="C730" s="3"/>
      <c r="D730" s="3"/>
      <c r="E730" s="17"/>
      <c r="F730" s="17"/>
      <c r="G730" s="17"/>
      <c r="H730" s="17"/>
      <c r="I730" s="17"/>
      <c r="J730" s="17"/>
      <c r="K730" s="17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4"/>
      <c r="W730" s="3"/>
      <c r="X730" s="3"/>
      <c r="Y730" s="3"/>
      <c r="Z730" s="1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0"/>
      <c r="AM730" s="3"/>
      <c r="AN730" s="3"/>
      <c r="AO730" s="3"/>
      <c r="AP730" s="3"/>
      <c r="AQ730" s="3"/>
      <c r="AR730" s="3"/>
      <c r="AS730" s="3"/>
      <c r="AT730" s="3"/>
      <c r="AU730" s="3"/>
      <c r="AV730" s="34"/>
      <c r="AW730" s="34"/>
      <c r="AX730" s="31"/>
      <c r="AY730" s="31"/>
      <c r="AZ730" s="31"/>
      <c r="BA730" s="31"/>
      <c r="BB730" s="31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</row>
    <row r="731" spans="1:66">
      <c r="A731" s="3"/>
      <c r="B731" s="3"/>
      <c r="C731" s="3"/>
      <c r="D731" s="3"/>
      <c r="E731" s="17"/>
      <c r="F731" s="17"/>
      <c r="G731" s="17"/>
      <c r="H731" s="17"/>
      <c r="I731" s="17"/>
      <c r="J731" s="17"/>
      <c r="K731" s="17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4"/>
      <c r="W731" s="3"/>
      <c r="X731" s="3"/>
      <c r="Y731" s="3"/>
      <c r="Z731" s="1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0"/>
      <c r="AM731" s="3"/>
      <c r="AN731" s="3"/>
      <c r="AO731" s="3"/>
      <c r="AP731" s="3"/>
      <c r="AQ731" s="3"/>
      <c r="AR731" s="3"/>
      <c r="AS731" s="3"/>
      <c r="AT731" s="3"/>
      <c r="AU731" s="3"/>
      <c r="AV731" s="34"/>
      <c r="AW731" s="34"/>
      <c r="AX731" s="31"/>
      <c r="AY731" s="31"/>
      <c r="AZ731" s="31"/>
      <c r="BA731" s="31"/>
      <c r="BB731" s="31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</row>
    <row r="732" spans="1:66">
      <c r="A732" s="3"/>
      <c r="B732" s="3"/>
      <c r="C732" s="3"/>
      <c r="D732" s="3"/>
      <c r="E732" s="17"/>
      <c r="F732" s="17"/>
      <c r="G732" s="17"/>
      <c r="H732" s="17"/>
      <c r="I732" s="17"/>
      <c r="J732" s="17"/>
      <c r="K732" s="17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4"/>
      <c r="W732" s="3"/>
      <c r="X732" s="3"/>
      <c r="Y732" s="3"/>
      <c r="Z732" s="1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0"/>
      <c r="AM732" s="3"/>
      <c r="AN732" s="3"/>
      <c r="AO732" s="3"/>
      <c r="AP732" s="3"/>
      <c r="AQ732" s="3"/>
      <c r="AR732" s="3"/>
      <c r="AS732" s="3"/>
      <c r="AT732" s="3"/>
      <c r="AU732" s="3"/>
      <c r="AV732" s="34"/>
      <c r="AW732" s="34"/>
      <c r="AX732" s="31"/>
      <c r="AY732" s="31"/>
      <c r="AZ732" s="31"/>
      <c r="BA732" s="31"/>
      <c r="BB732" s="31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</row>
    <row r="733" spans="1:66">
      <c r="A733" s="3"/>
      <c r="B733" s="3"/>
      <c r="C733" s="3"/>
      <c r="D733" s="3"/>
      <c r="E733" s="17"/>
      <c r="F733" s="17"/>
      <c r="G733" s="17"/>
      <c r="H733" s="17"/>
      <c r="I733" s="17"/>
      <c r="J733" s="17"/>
      <c r="K733" s="17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4"/>
      <c r="W733" s="3"/>
      <c r="X733" s="3"/>
      <c r="Y733" s="3"/>
      <c r="Z733" s="1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0"/>
      <c r="AM733" s="3"/>
      <c r="AN733" s="3"/>
      <c r="AO733" s="3"/>
      <c r="AP733" s="3"/>
      <c r="AQ733" s="3"/>
      <c r="AR733" s="3"/>
      <c r="AS733" s="3"/>
      <c r="AT733" s="3"/>
      <c r="AU733" s="3"/>
      <c r="AV733" s="34"/>
      <c r="AW733" s="34"/>
      <c r="AX733" s="31"/>
      <c r="AY733" s="31"/>
      <c r="AZ733" s="31"/>
      <c r="BA733" s="31"/>
      <c r="BB733" s="31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</row>
    <row r="734" spans="1:66">
      <c r="A734" s="3"/>
      <c r="B734" s="3"/>
      <c r="C734" s="3"/>
      <c r="D734" s="3"/>
      <c r="E734" s="17"/>
      <c r="F734" s="17"/>
      <c r="G734" s="17"/>
      <c r="H734" s="17"/>
      <c r="I734" s="17"/>
      <c r="J734" s="17"/>
      <c r="K734" s="17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4"/>
      <c r="W734" s="3"/>
      <c r="X734" s="3"/>
      <c r="Y734" s="3"/>
      <c r="Z734" s="1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0"/>
      <c r="AM734" s="3"/>
      <c r="AN734" s="3"/>
      <c r="AO734" s="3"/>
      <c r="AP734" s="3"/>
      <c r="AQ734" s="3"/>
      <c r="AR734" s="3"/>
      <c r="AS734" s="3"/>
      <c r="AT734" s="3"/>
      <c r="AU734" s="3"/>
      <c r="AV734" s="34"/>
      <c r="AW734" s="34"/>
      <c r="AX734" s="31"/>
      <c r="AY734" s="31"/>
      <c r="AZ734" s="31"/>
      <c r="BA734" s="31"/>
      <c r="BB734" s="31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</row>
    <row r="735" spans="1:66">
      <c r="A735" s="3"/>
      <c r="B735" s="3"/>
      <c r="C735" s="3"/>
      <c r="D735" s="3"/>
      <c r="E735" s="17"/>
      <c r="F735" s="17"/>
      <c r="G735" s="17"/>
      <c r="H735" s="17"/>
      <c r="I735" s="17"/>
      <c r="J735" s="17"/>
      <c r="K735" s="17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4"/>
      <c r="W735" s="3"/>
      <c r="X735" s="3"/>
      <c r="Y735" s="3"/>
      <c r="Z735" s="1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0"/>
      <c r="AM735" s="3"/>
      <c r="AN735" s="3"/>
      <c r="AO735" s="3"/>
      <c r="AP735" s="3"/>
      <c r="AQ735" s="3"/>
      <c r="AR735" s="3"/>
      <c r="AS735" s="3"/>
      <c r="AT735" s="3"/>
      <c r="AU735" s="3"/>
      <c r="AV735" s="34"/>
      <c r="AW735" s="34"/>
      <c r="AX735" s="31"/>
      <c r="AY735" s="31"/>
      <c r="AZ735" s="31"/>
      <c r="BA735" s="31"/>
      <c r="BB735" s="31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</row>
    <row r="736" spans="1:66">
      <c r="A736" s="3"/>
      <c r="B736" s="3"/>
      <c r="C736" s="3"/>
      <c r="D736" s="3"/>
      <c r="E736" s="17"/>
      <c r="F736" s="17"/>
      <c r="G736" s="17"/>
      <c r="H736" s="17"/>
      <c r="I736" s="17"/>
      <c r="J736" s="17"/>
      <c r="K736" s="17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4"/>
      <c r="W736" s="3"/>
      <c r="X736" s="3"/>
      <c r="Y736" s="3"/>
      <c r="Z736" s="1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0"/>
      <c r="AM736" s="3"/>
      <c r="AN736" s="3"/>
      <c r="AO736" s="3"/>
      <c r="AP736" s="3"/>
      <c r="AQ736" s="3"/>
      <c r="AR736" s="3"/>
      <c r="AS736" s="3"/>
      <c r="AT736" s="3"/>
      <c r="AU736" s="3"/>
      <c r="AV736" s="34"/>
      <c r="AW736" s="34"/>
      <c r="AX736" s="31"/>
      <c r="AY736" s="31"/>
      <c r="AZ736" s="31"/>
      <c r="BA736" s="31"/>
      <c r="BB736" s="31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</row>
    <row r="737" spans="1:66">
      <c r="A737" s="3"/>
      <c r="B737" s="3"/>
      <c r="C737" s="3"/>
      <c r="D737" s="3"/>
      <c r="E737" s="17"/>
      <c r="F737" s="17"/>
      <c r="G737" s="17"/>
      <c r="H737" s="17"/>
      <c r="I737" s="17"/>
      <c r="J737" s="17"/>
      <c r="K737" s="17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4"/>
      <c r="W737" s="3"/>
      <c r="X737" s="3"/>
      <c r="Y737" s="3"/>
      <c r="Z737" s="1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0"/>
      <c r="AM737" s="3"/>
      <c r="AN737" s="3"/>
      <c r="AO737" s="3"/>
      <c r="AP737" s="3"/>
      <c r="AQ737" s="3"/>
      <c r="AR737" s="3"/>
      <c r="AS737" s="3"/>
      <c r="AT737" s="3"/>
      <c r="AU737" s="3"/>
      <c r="AV737" s="34"/>
      <c r="AW737" s="34"/>
      <c r="AX737" s="31"/>
      <c r="AY737" s="31"/>
      <c r="AZ737" s="31"/>
      <c r="BA737" s="31"/>
      <c r="BB737" s="31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</row>
    <row r="738" spans="1:66">
      <c r="A738" s="3"/>
      <c r="B738" s="3"/>
      <c r="C738" s="3"/>
      <c r="D738" s="3"/>
      <c r="E738" s="17"/>
      <c r="F738" s="17"/>
      <c r="G738" s="17"/>
      <c r="H738" s="17"/>
      <c r="I738" s="17"/>
      <c r="J738" s="17"/>
      <c r="K738" s="17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4"/>
      <c r="W738" s="3"/>
      <c r="X738" s="3"/>
      <c r="Y738" s="3"/>
      <c r="Z738" s="1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0"/>
      <c r="AM738" s="3"/>
      <c r="AN738" s="3"/>
      <c r="AO738" s="3"/>
      <c r="AP738" s="3"/>
      <c r="AQ738" s="3"/>
      <c r="AR738" s="3"/>
      <c r="AS738" s="3"/>
      <c r="AT738" s="3"/>
      <c r="AU738" s="3"/>
      <c r="AV738" s="34"/>
      <c r="AW738" s="34"/>
      <c r="AX738" s="31"/>
      <c r="AY738" s="31"/>
      <c r="AZ738" s="31"/>
      <c r="BA738" s="31"/>
      <c r="BB738" s="31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</row>
    <row r="739" spans="1:66">
      <c r="A739" s="3"/>
      <c r="B739" s="3"/>
      <c r="C739" s="3"/>
      <c r="D739" s="3"/>
      <c r="E739" s="17"/>
      <c r="F739" s="17"/>
      <c r="G739" s="17"/>
      <c r="H739" s="17"/>
      <c r="I739" s="17"/>
      <c r="J739" s="17"/>
      <c r="K739" s="17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4"/>
      <c r="W739" s="3"/>
      <c r="X739" s="3"/>
      <c r="Y739" s="3"/>
      <c r="Z739" s="1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0"/>
      <c r="AM739" s="3"/>
      <c r="AN739" s="3"/>
      <c r="AO739" s="3"/>
      <c r="AP739" s="3"/>
      <c r="AQ739" s="3"/>
      <c r="AR739" s="3"/>
      <c r="AS739" s="3"/>
      <c r="AT739" s="3"/>
      <c r="AU739" s="3"/>
      <c r="AV739" s="34"/>
      <c r="AW739" s="34"/>
      <c r="AX739" s="31"/>
      <c r="AY739" s="31"/>
      <c r="AZ739" s="31"/>
      <c r="BA739" s="31"/>
      <c r="BB739" s="31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</row>
    <row r="740" spans="1:66">
      <c r="A740" s="3"/>
      <c r="B740" s="3"/>
      <c r="C740" s="3"/>
      <c r="D740" s="3"/>
      <c r="E740" s="17"/>
      <c r="F740" s="17"/>
      <c r="G740" s="17"/>
      <c r="H740" s="17"/>
      <c r="I740" s="17"/>
      <c r="J740" s="17"/>
      <c r="K740" s="17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4"/>
      <c r="W740" s="3"/>
      <c r="X740" s="3"/>
      <c r="Y740" s="3"/>
      <c r="Z740" s="1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0"/>
      <c r="AM740" s="3"/>
      <c r="AN740" s="3"/>
      <c r="AO740" s="3"/>
      <c r="AP740" s="3"/>
      <c r="AQ740" s="3"/>
      <c r="AR740" s="3"/>
      <c r="AS740" s="3"/>
      <c r="AT740" s="3"/>
      <c r="AU740" s="3"/>
      <c r="AV740" s="34"/>
      <c r="AW740" s="34"/>
      <c r="AX740" s="31"/>
      <c r="AY740" s="31"/>
      <c r="AZ740" s="31"/>
      <c r="BA740" s="31"/>
      <c r="BB740" s="31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</row>
    <row r="741" spans="1:66">
      <c r="A741" s="3"/>
      <c r="B741" s="3"/>
      <c r="C741" s="3"/>
      <c r="D741" s="3"/>
      <c r="E741" s="17"/>
      <c r="F741" s="17"/>
      <c r="G741" s="17"/>
      <c r="H741" s="17"/>
      <c r="I741" s="17"/>
      <c r="J741" s="17"/>
      <c r="K741" s="17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4"/>
      <c r="W741" s="3"/>
      <c r="X741" s="3"/>
      <c r="Y741" s="3"/>
      <c r="Z741" s="1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0"/>
      <c r="AM741" s="3"/>
      <c r="AN741" s="3"/>
      <c r="AO741" s="3"/>
      <c r="AP741" s="3"/>
      <c r="AQ741" s="3"/>
      <c r="AR741" s="3"/>
      <c r="AS741" s="3"/>
      <c r="AT741" s="3"/>
      <c r="AU741" s="3"/>
      <c r="AV741" s="34"/>
      <c r="AW741" s="34"/>
      <c r="AX741" s="31"/>
      <c r="AY741" s="31"/>
      <c r="AZ741" s="31"/>
      <c r="BA741" s="31"/>
      <c r="BB741" s="31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</row>
    <row r="742" spans="1:66">
      <c r="A742" s="3"/>
      <c r="B742" s="3"/>
      <c r="C742" s="3"/>
      <c r="D742" s="3"/>
      <c r="E742" s="17"/>
      <c r="F742" s="17"/>
      <c r="G742" s="17"/>
      <c r="H742" s="17"/>
      <c r="I742" s="17"/>
      <c r="J742" s="17"/>
      <c r="K742" s="17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4"/>
      <c r="W742" s="3"/>
      <c r="X742" s="3"/>
      <c r="Y742" s="3"/>
      <c r="Z742" s="1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0"/>
      <c r="AM742" s="3"/>
      <c r="AN742" s="3"/>
      <c r="AO742" s="3"/>
      <c r="AP742" s="3"/>
      <c r="AQ742" s="3"/>
      <c r="AR742" s="3"/>
      <c r="AS742" s="3"/>
      <c r="AT742" s="3"/>
      <c r="AU742" s="3"/>
      <c r="AV742" s="34"/>
      <c r="AW742" s="34"/>
      <c r="AX742" s="31"/>
      <c r="AY742" s="31"/>
      <c r="AZ742" s="31"/>
      <c r="BA742" s="31"/>
      <c r="BB742" s="31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</row>
    <row r="743" spans="1:66">
      <c r="A743" s="3"/>
      <c r="B743" s="3"/>
      <c r="C743" s="3"/>
      <c r="D743" s="3"/>
      <c r="E743" s="17"/>
      <c r="F743" s="17"/>
      <c r="G743" s="17"/>
      <c r="H743" s="17"/>
      <c r="I743" s="17"/>
      <c r="J743" s="17"/>
      <c r="K743" s="17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4"/>
      <c r="W743" s="3"/>
      <c r="X743" s="3"/>
      <c r="Y743" s="3"/>
      <c r="Z743" s="1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0"/>
      <c r="AM743" s="3"/>
      <c r="AN743" s="3"/>
      <c r="AO743" s="3"/>
      <c r="AP743" s="3"/>
      <c r="AQ743" s="3"/>
      <c r="AR743" s="3"/>
      <c r="AS743" s="3"/>
      <c r="AT743" s="3"/>
      <c r="AU743" s="3"/>
      <c r="AV743" s="34"/>
      <c r="AW743" s="34"/>
      <c r="AX743" s="31"/>
      <c r="AY743" s="31"/>
      <c r="AZ743" s="31"/>
      <c r="BA743" s="31"/>
      <c r="BB743" s="31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</row>
    <row r="744" spans="1:66">
      <c r="A744" s="3"/>
      <c r="B744" s="3"/>
      <c r="C744" s="3"/>
      <c r="D744" s="3"/>
      <c r="E744" s="17"/>
      <c r="F744" s="17"/>
      <c r="G744" s="17"/>
      <c r="H744" s="17"/>
      <c r="I744" s="17"/>
      <c r="J744" s="17"/>
      <c r="K744" s="17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4"/>
      <c r="W744" s="3"/>
      <c r="X744" s="3"/>
      <c r="Y744" s="3"/>
      <c r="Z744" s="1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0"/>
      <c r="AM744" s="3"/>
      <c r="AN744" s="3"/>
      <c r="AO744" s="3"/>
      <c r="AP744" s="3"/>
      <c r="AQ744" s="3"/>
      <c r="AR744" s="3"/>
      <c r="AS744" s="3"/>
      <c r="AT744" s="3"/>
      <c r="AU744" s="3"/>
      <c r="AV744" s="34"/>
      <c r="AW744" s="34"/>
      <c r="AX744" s="31"/>
      <c r="AY744" s="31"/>
      <c r="AZ744" s="31"/>
      <c r="BA744" s="31"/>
      <c r="BB744" s="31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</row>
    <row r="745" spans="1:66">
      <c r="A745" s="3"/>
      <c r="B745" s="3"/>
      <c r="C745" s="3"/>
      <c r="D745" s="3"/>
      <c r="E745" s="17"/>
      <c r="F745" s="17"/>
      <c r="G745" s="17"/>
      <c r="H745" s="17"/>
      <c r="I745" s="17"/>
      <c r="J745" s="17"/>
      <c r="K745" s="17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4"/>
      <c r="W745" s="3"/>
      <c r="X745" s="3"/>
      <c r="Y745" s="3"/>
      <c r="Z745" s="1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0"/>
      <c r="AM745" s="3"/>
      <c r="AN745" s="3"/>
      <c r="AO745" s="3"/>
      <c r="AP745" s="3"/>
      <c r="AQ745" s="3"/>
      <c r="AR745" s="3"/>
      <c r="AS745" s="3"/>
      <c r="AT745" s="3"/>
      <c r="AU745" s="3"/>
      <c r="AV745" s="34"/>
      <c r="AW745" s="34"/>
      <c r="AX745" s="31"/>
      <c r="AY745" s="31"/>
      <c r="AZ745" s="31"/>
      <c r="BA745" s="31"/>
      <c r="BB745" s="31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</row>
    <row r="746" spans="1:66">
      <c r="A746" s="3"/>
      <c r="B746" s="3"/>
      <c r="C746" s="3"/>
      <c r="D746" s="3"/>
      <c r="E746" s="17"/>
      <c r="F746" s="17"/>
      <c r="G746" s="17"/>
      <c r="H746" s="17"/>
      <c r="I746" s="17"/>
      <c r="J746" s="17"/>
      <c r="K746" s="17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4"/>
      <c r="W746" s="3"/>
      <c r="X746" s="3"/>
      <c r="Y746" s="3"/>
      <c r="Z746" s="1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0"/>
      <c r="AM746" s="3"/>
      <c r="AN746" s="3"/>
      <c r="AO746" s="3"/>
      <c r="AP746" s="3"/>
      <c r="AQ746" s="3"/>
      <c r="AR746" s="3"/>
      <c r="AS746" s="3"/>
      <c r="AT746" s="3"/>
      <c r="AU746" s="3"/>
      <c r="AV746" s="34"/>
      <c r="AW746" s="34"/>
      <c r="AX746" s="31"/>
      <c r="AY746" s="31"/>
      <c r="AZ746" s="31"/>
      <c r="BA746" s="31"/>
      <c r="BB746" s="31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</row>
    <row r="747" spans="1:66">
      <c r="A747" s="3"/>
      <c r="B747" s="3"/>
      <c r="C747" s="3"/>
      <c r="D747" s="3"/>
      <c r="E747" s="17"/>
      <c r="F747" s="17"/>
      <c r="G747" s="17"/>
      <c r="H747" s="17"/>
      <c r="I747" s="17"/>
      <c r="J747" s="17"/>
      <c r="K747" s="17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4"/>
      <c r="W747" s="3"/>
      <c r="X747" s="3"/>
      <c r="Y747" s="3"/>
      <c r="Z747" s="1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0"/>
      <c r="AM747" s="3"/>
      <c r="AN747" s="3"/>
      <c r="AO747" s="3"/>
      <c r="AP747" s="3"/>
      <c r="AQ747" s="3"/>
      <c r="AR747" s="3"/>
      <c r="AS747" s="3"/>
      <c r="AT747" s="3"/>
      <c r="AU747" s="3"/>
      <c r="AV747" s="34"/>
      <c r="AW747" s="34"/>
      <c r="AX747" s="31"/>
      <c r="AY747" s="31"/>
      <c r="AZ747" s="31"/>
      <c r="BA747" s="31"/>
      <c r="BB747" s="31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</row>
    <row r="748" spans="1:66">
      <c r="A748" s="3"/>
      <c r="B748" s="3"/>
      <c r="C748" s="3"/>
      <c r="D748" s="3"/>
      <c r="E748" s="17"/>
      <c r="F748" s="17"/>
      <c r="G748" s="17"/>
      <c r="H748" s="17"/>
      <c r="I748" s="17"/>
      <c r="J748" s="17"/>
      <c r="K748" s="17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4"/>
      <c r="W748" s="3"/>
      <c r="X748" s="3"/>
      <c r="Y748" s="3"/>
      <c r="Z748" s="1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0"/>
      <c r="AM748" s="3"/>
      <c r="AN748" s="3"/>
      <c r="AO748" s="3"/>
      <c r="AP748" s="3"/>
      <c r="AQ748" s="3"/>
      <c r="AR748" s="3"/>
      <c r="AS748" s="3"/>
      <c r="AT748" s="3"/>
      <c r="AU748" s="3"/>
      <c r="AV748" s="34"/>
      <c r="AW748" s="34"/>
      <c r="AX748" s="31"/>
      <c r="AY748" s="31"/>
      <c r="AZ748" s="31"/>
      <c r="BA748" s="31"/>
      <c r="BB748" s="31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</row>
    <row r="749" spans="1:66">
      <c r="A749" s="3"/>
      <c r="B749" s="3"/>
      <c r="C749" s="3"/>
      <c r="D749" s="3"/>
      <c r="E749" s="17"/>
      <c r="F749" s="17"/>
      <c r="G749" s="17"/>
      <c r="H749" s="17"/>
      <c r="I749" s="17"/>
      <c r="J749" s="17"/>
      <c r="K749" s="17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4"/>
      <c r="W749" s="3"/>
      <c r="X749" s="3"/>
      <c r="Y749" s="3"/>
      <c r="Z749" s="1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0"/>
      <c r="AM749" s="3"/>
      <c r="AN749" s="3"/>
      <c r="AO749" s="3"/>
      <c r="AP749" s="3"/>
      <c r="AQ749" s="3"/>
      <c r="AR749" s="3"/>
      <c r="AS749" s="3"/>
      <c r="AT749" s="3"/>
      <c r="AU749" s="3"/>
      <c r="AV749" s="34"/>
      <c r="AW749" s="34"/>
      <c r="AX749" s="31"/>
      <c r="AY749" s="31"/>
      <c r="AZ749" s="31"/>
      <c r="BA749" s="31"/>
      <c r="BB749" s="31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</row>
    <row r="750" spans="1:66">
      <c r="A750" s="3"/>
      <c r="B750" s="3"/>
      <c r="C750" s="3"/>
      <c r="D750" s="3"/>
      <c r="E750" s="17"/>
      <c r="F750" s="17"/>
      <c r="G750" s="17"/>
      <c r="H750" s="17"/>
      <c r="I750" s="17"/>
      <c r="J750" s="17"/>
      <c r="K750" s="17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4"/>
      <c r="W750" s="3"/>
      <c r="X750" s="3"/>
      <c r="Y750" s="3"/>
      <c r="Z750" s="1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0"/>
      <c r="AM750" s="3"/>
      <c r="AN750" s="3"/>
      <c r="AO750" s="3"/>
      <c r="AP750" s="3"/>
      <c r="AQ750" s="3"/>
      <c r="AR750" s="3"/>
      <c r="AS750" s="3"/>
      <c r="AT750" s="3"/>
      <c r="AU750" s="3"/>
      <c r="AV750" s="34"/>
      <c r="AW750" s="34"/>
      <c r="AX750" s="31"/>
      <c r="AY750" s="31"/>
      <c r="AZ750" s="31"/>
      <c r="BA750" s="31"/>
      <c r="BB750" s="31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</row>
    <row r="751" spans="1:66">
      <c r="A751" s="3"/>
      <c r="B751" s="3"/>
      <c r="C751" s="3"/>
      <c r="D751" s="3"/>
      <c r="E751" s="17"/>
      <c r="F751" s="17"/>
      <c r="G751" s="17"/>
      <c r="H751" s="17"/>
      <c r="I751" s="17"/>
      <c r="J751" s="17"/>
      <c r="K751" s="17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4"/>
      <c r="W751" s="3"/>
      <c r="X751" s="3"/>
      <c r="Y751" s="3"/>
      <c r="Z751" s="1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0"/>
      <c r="AM751" s="3"/>
      <c r="AN751" s="3"/>
      <c r="AO751" s="3"/>
      <c r="AP751" s="3"/>
      <c r="AQ751" s="3"/>
      <c r="AR751" s="3"/>
      <c r="AS751" s="3"/>
      <c r="AT751" s="3"/>
      <c r="AU751" s="3"/>
      <c r="AV751" s="34"/>
      <c r="AW751" s="34"/>
      <c r="AX751" s="31"/>
      <c r="AY751" s="31"/>
      <c r="AZ751" s="31"/>
      <c r="BA751" s="31"/>
      <c r="BB751" s="31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</row>
    <row r="752" spans="1:66">
      <c r="A752" s="3"/>
      <c r="B752" s="3"/>
      <c r="C752" s="3"/>
      <c r="D752" s="3"/>
      <c r="E752" s="17"/>
      <c r="F752" s="17"/>
      <c r="G752" s="17"/>
      <c r="H752" s="17"/>
      <c r="I752" s="17"/>
      <c r="J752" s="17"/>
      <c r="K752" s="17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4"/>
      <c r="W752" s="3"/>
      <c r="X752" s="3"/>
      <c r="Y752" s="3"/>
      <c r="Z752" s="1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0"/>
      <c r="AM752" s="3"/>
      <c r="AN752" s="3"/>
      <c r="AO752" s="3"/>
      <c r="AP752" s="3"/>
      <c r="AQ752" s="3"/>
      <c r="AR752" s="3"/>
      <c r="AS752" s="3"/>
      <c r="AT752" s="3"/>
      <c r="AU752" s="3"/>
      <c r="AV752" s="34"/>
      <c r="AW752" s="34"/>
      <c r="AX752" s="31"/>
      <c r="AY752" s="31"/>
      <c r="AZ752" s="31"/>
      <c r="BA752" s="31"/>
      <c r="BB752" s="31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</row>
    <row r="753" spans="1:66">
      <c r="A753" s="3"/>
      <c r="B753" s="3"/>
      <c r="C753" s="3"/>
      <c r="D753" s="3"/>
      <c r="E753" s="17"/>
      <c r="F753" s="17"/>
      <c r="G753" s="17"/>
      <c r="H753" s="17"/>
      <c r="I753" s="17"/>
      <c r="J753" s="17"/>
      <c r="K753" s="17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4"/>
      <c r="W753" s="3"/>
      <c r="X753" s="3"/>
      <c r="Y753" s="3"/>
      <c r="Z753" s="1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0"/>
      <c r="AM753" s="3"/>
      <c r="AN753" s="3"/>
      <c r="AO753" s="3"/>
      <c r="AP753" s="3"/>
      <c r="AQ753" s="3"/>
      <c r="AR753" s="3"/>
      <c r="AS753" s="3"/>
      <c r="AT753" s="3"/>
      <c r="AU753" s="3"/>
      <c r="AV753" s="34"/>
      <c r="AW753" s="34"/>
      <c r="AX753" s="31"/>
      <c r="AY753" s="31"/>
      <c r="AZ753" s="31"/>
      <c r="BA753" s="31"/>
      <c r="BB753" s="31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</row>
    <row r="754" spans="1:66">
      <c r="A754" s="3"/>
      <c r="B754" s="3"/>
      <c r="C754" s="3"/>
      <c r="D754" s="3"/>
      <c r="E754" s="17"/>
      <c r="F754" s="17"/>
      <c r="G754" s="17"/>
      <c r="H754" s="17"/>
      <c r="I754" s="17"/>
      <c r="J754" s="17"/>
      <c r="K754" s="17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4"/>
      <c r="W754" s="3"/>
      <c r="X754" s="3"/>
      <c r="Y754" s="3"/>
      <c r="Z754" s="1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0"/>
      <c r="AM754" s="3"/>
      <c r="AN754" s="3"/>
      <c r="AO754" s="3"/>
      <c r="AP754" s="3"/>
      <c r="AQ754" s="3"/>
      <c r="AR754" s="3"/>
      <c r="AS754" s="3"/>
      <c r="AT754" s="3"/>
      <c r="AU754" s="3"/>
      <c r="AV754" s="34"/>
      <c r="AW754" s="34"/>
      <c r="AX754" s="31"/>
      <c r="AY754" s="31"/>
      <c r="AZ754" s="31"/>
      <c r="BA754" s="31"/>
      <c r="BB754" s="31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</row>
    <row r="755" spans="1:66">
      <c r="A755" s="3"/>
      <c r="B755" s="3"/>
      <c r="C755" s="3"/>
      <c r="D755" s="3"/>
      <c r="E755" s="17"/>
      <c r="F755" s="17"/>
      <c r="G755" s="17"/>
      <c r="H755" s="17"/>
      <c r="I755" s="17"/>
      <c r="J755" s="17"/>
      <c r="K755" s="17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4"/>
      <c r="W755" s="3"/>
      <c r="X755" s="3"/>
      <c r="Y755" s="3"/>
      <c r="Z755" s="1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0"/>
      <c r="AM755" s="3"/>
      <c r="AN755" s="3"/>
      <c r="AO755" s="3"/>
      <c r="AP755" s="3"/>
      <c r="AQ755" s="3"/>
      <c r="AR755" s="3"/>
      <c r="AS755" s="3"/>
      <c r="AT755" s="3"/>
      <c r="AU755" s="3"/>
      <c r="AV755" s="34"/>
      <c r="AW755" s="34"/>
      <c r="AX755" s="31"/>
      <c r="AY755" s="31"/>
      <c r="AZ755" s="31"/>
      <c r="BA755" s="31"/>
      <c r="BB755" s="31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</row>
    <row r="756" spans="1:66">
      <c r="A756" s="3"/>
      <c r="B756" s="3"/>
      <c r="C756" s="3"/>
      <c r="D756" s="3"/>
      <c r="E756" s="17"/>
      <c r="F756" s="17"/>
      <c r="G756" s="17"/>
      <c r="H756" s="17"/>
      <c r="I756" s="17"/>
      <c r="J756" s="17"/>
      <c r="K756" s="17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4"/>
      <c r="W756" s="3"/>
      <c r="X756" s="3"/>
      <c r="Y756" s="3"/>
      <c r="Z756" s="1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0"/>
      <c r="AM756" s="3"/>
      <c r="AN756" s="3"/>
      <c r="AO756" s="3"/>
      <c r="AP756" s="3"/>
      <c r="AQ756" s="3"/>
      <c r="AR756" s="3"/>
      <c r="AS756" s="3"/>
      <c r="AT756" s="3"/>
      <c r="AU756" s="3"/>
      <c r="AV756" s="34"/>
      <c r="AW756" s="34"/>
      <c r="AX756" s="31"/>
      <c r="AY756" s="31"/>
      <c r="AZ756" s="31"/>
      <c r="BA756" s="31"/>
      <c r="BB756" s="31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</row>
    <row r="757" spans="1:66">
      <c r="A757" s="3"/>
      <c r="B757" s="3"/>
      <c r="C757" s="3"/>
      <c r="D757" s="3"/>
      <c r="E757" s="17"/>
      <c r="F757" s="17"/>
      <c r="G757" s="17"/>
      <c r="H757" s="17"/>
      <c r="I757" s="17"/>
      <c r="J757" s="17"/>
      <c r="K757" s="17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4"/>
      <c r="W757" s="3"/>
      <c r="X757" s="3"/>
      <c r="Y757" s="3"/>
      <c r="Z757" s="1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0"/>
      <c r="AM757" s="3"/>
      <c r="AN757" s="3"/>
      <c r="AO757" s="3"/>
      <c r="AP757" s="3"/>
      <c r="AQ757" s="3"/>
      <c r="AR757" s="3"/>
      <c r="AS757" s="3"/>
      <c r="AT757" s="3"/>
      <c r="AU757" s="3"/>
      <c r="AV757" s="34"/>
      <c r="AW757" s="34"/>
      <c r="AX757" s="31"/>
      <c r="AY757" s="31"/>
      <c r="AZ757" s="31"/>
      <c r="BA757" s="31"/>
      <c r="BB757" s="31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</row>
    <row r="758" spans="1:66">
      <c r="A758" s="3"/>
      <c r="B758" s="3"/>
      <c r="C758" s="3"/>
      <c r="D758" s="3"/>
      <c r="E758" s="17"/>
      <c r="F758" s="17"/>
      <c r="G758" s="17"/>
      <c r="H758" s="17"/>
      <c r="I758" s="17"/>
      <c r="J758" s="17"/>
      <c r="K758" s="17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4"/>
      <c r="W758" s="3"/>
      <c r="X758" s="3"/>
      <c r="Y758" s="3"/>
      <c r="Z758" s="1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0"/>
      <c r="AM758" s="3"/>
      <c r="AN758" s="3"/>
      <c r="AO758" s="3"/>
      <c r="AP758" s="3"/>
      <c r="AQ758" s="3"/>
      <c r="AR758" s="3"/>
      <c r="AS758" s="3"/>
      <c r="AT758" s="3"/>
      <c r="AU758" s="3"/>
      <c r="AV758" s="34"/>
      <c r="AW758" s="34"/>
      <c r="AX758" s="31"/>
      <c r="AY758" s="31"/>
      <c r="AZ758" s="31"/>
      <c r="BA758" s="31"/>
      <c r="BB758" s="31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</row>
    <row r="759" spans="1:66">
      <c r="A759" s="3"/>
      <c r="B759" s="3"/>
      <c r="C759" s="3"/>
      <c r="D759" s="3"/>
      <c r="E759" s="17"/>
      <c r="F759" s="17"/>
      <c r="G759" s="17"/>
      <c r="H759" s="17"/>
      <c r="I759" s="17"/>
      <c r="J759" s="17"/>
      <c r="K759" s="17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4"/>
      <c r="W759" s="3"/>
      <c r="X759" s="3"/>
      <c r="Y759" s="3"/>
      <c r="Z759" s="1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0"/>
      <c r="AM759" s="3"/>
      <c r="AN759" s="3"/>
      <c r="AO759" s="3"/>
      <c r="AP759" s="3"/>
      <c r="AQ759" s="3"/>
      <c r="AR759" s="3"/>
      <c r="AS759" s="3"/>
      <c r="AT759" s="3"/>
      <c r="AU759" s="3"/>
      <c r="AV759" s="34"/>
      <c r="AW759" s="34"/>
      <c r="AX759" s="31"/>
      <c r="AY759" s="31"/>
      <c r="AZ759" s="31"/>
      <c r="BA759" s="31"/>
      <c r="BB759" s="31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</row>
    <row r="760" spans="1:66">
      <c r="A760" s="3"/>
      <c r="B760" s="3"/>
      <c r="C760" s="3"/>
      <c r="D760" s="3"/>
      <c r="E760" s="17"/>
      <c r="F760" s="17"/>
      <c r="G760" s="17"/>
      <c r="H760" s="17"/>
      <c r="I760" s="17"/>
      <c r="J760" s="17"/>
      <c r="K760" s="17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4"/>
      <c r="W760" s="3"/>
      <c r="X760" s="3"/>
      <c r="Y760" s="3"/>
      <c r="Z760" s="1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0"/>
      <c r="AM760" s="3"/>
      <c r="AN760" s="3"/>
      <c r="AO760" s="3"/>
      <c r="AP760" s="3"/>
      <c r="AQ760" s="3"/>
      <c r="AR760" s="3"/>
      <c r="AS760" s="3"/>
      <c r="AT760" s="3"/>
      <c r="AU760" s="3"/>
      <c r="AV760" s="34"/>
      <c r="AW760" s="34"/>
      <c r="AX760" s="31"/>
      <c r="AY760" s="31"/>
      <c r="AZ760" s="31"/>
      <c r="BA760" s="31"/>
      <c r="BB760" s="31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</row>
    <row r="761" spans="1:66">
      <c r="A761" s="3"/>
      <c r="B761" s="3"/>
      <c r="C761" s="3"/>
      <c r="D761" s="3"/>
      <c r="E761" s="17"/>
      <c r="F761" s="17"/>
      <c r="G761" s="17"/>
      <c r="H761" s="17"/>
      <c r="I761" s="17"/>
      <c r="J761" s="17"/>
      <c r="K761" s="17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4"/>
      <c r="W761" s="3"/>
      <c r="X761" s="3"/>
      <c r="Y761" s="3"/>
      <c r="Z761" s="1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0"/>
      <c r="AM761" s="3"/>
      <c r="AN761" s="3"/>
      <c r="AO761" s="3"/>
      <c r="AP761" s="3"/>
      <c r="AQ761" s="3"/>
      <c r="AR761" s="3"/>
      <c r="AS761" s="3"/>
      <c r="AT761" s="3"/>
      <c r="AU761" s="3"/>
      <c r="AV761" s="34"/>
      <c r="AW761" s="34"/>
      <c r="AX761" s="31"/>
      <c r="AY761" s="31"/>
      <c r="AZ761" s="31"/>
      <c r="BA761" s="31"/>
      <c r="BB761" s="31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</row>
    <row r="762" spans="1:66">
      <c r="A762" s="3"/>
      <c r="B762" s="3"/>
      <c r="C762" s="3"/>
      <c r="D762" s="3"/>
      <c r="E762" s="17"/>
      <c r="F762" s="17"/>
      <c r="G762" s="17"/>
      <c r="H762" s="17"/>
      <c r="I762" s="17"/>
      <c r="J762" s="17"/>
      <c r="K762" s="17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4"/>
      <c r="W762" s="3"/>
      <c r="X762" s="3"/>
      <c r="Y762" s="3"/>
      <c r="Z762" s="1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0"/>
      <c r="AM762" s="3"/>
      <c r="AN762" s="3"/>
      <c r="AO762" s="3"/>
      <c r="AP762" s="3"/>
      <c r="AQ762" s="3"/>
      <c r="AR762" s="3"/>
      <c r="AS762" s="3"/>
      <c r="AT762" s="3"/>
      <c r="AU762" s="3"/>
      <c r="AV762" s="34"/>
      <c r="AW762" s="34"/>
      <c r="AX762" s="31"/>
      <c r="AY762" s="31"/>
      <c r="AZ762" s="31"/>
      <c r="BA762" s="31"/>
      <c r="BB762" s="31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</row>
    <row r="763" spans="1:66">
      <c r="A763" s="3"/>
      <c r="B763" s="3"/>
      <c r="C763" s="3"/>
      <c r="D763" s="3"/>
      <c r="E763" s="17"/>
      <c r="F763" s="17"/>
      <c r="G763" s="17"/>
      <c r="H763" s="17"/>
      <c r="I763" s="17"/>
      <c r="J763" s="17"/>
      <c r="K763" s="17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4"/>
      <c r="W763" s="3"/>
      <c r="X763" s="3"/>
      <c r="Y763" s="3"/>
      <c r="Z763" s="1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0"/>
      <c r="AM763" s="3"/>
      <c r="AN763" s="3"/>
      <c r="AO763" s="3"/>
      <c r="AP763" s="3"/>
      <c r="AQ763" s="3"/>
      <c r="AR763" s="3"/>
      <c r="AS763" s="3"/>
      <c r="AT763" s="3"/>
      <c r="AU763" s="3"/>
      <c r="AV763" s="34"/>
      <c r="AW763" s="34"/>
      <c r="AX763" s="31"/>
      <c r="AY763" s="31"/>
      <c r="AZ763" s="31"/>
      <c r="BA763" s="31"/>
      <c r="BB763" s="31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</row>
    <row r="764" spans="1:66">
      <c r="A764" s="3"/>
      <c r="B764" s="3"/>
      <c r="C764" s="3"/>
      <c r="D764" s="3"/>
      <c r="E764" s="17"/>
      <c r="F764" s="17"/>
      <c r="G764" s="17"/>
      <c r="H764" s="17"/>
      <c r="I764" s="17"/>
      <c r="J764" s="17"/>
      <c r="K764" s="17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4"/>
      <c r="W764" s="3"/>
      <c r="X764" s="3"/>
      <c r="Y764" s="3"/>
      <c r="Z764" s="1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0"/>
      <c r="AM764" s="3"/>
      <c r="AN764" s="3"/>
      <c r="AO764" s="3"/>
      <c r="AP764" s="3"/>
      <c r="AQ764" s="3"/>
      <c r="AR764" s="3"/>
      <c r="AS764" s="3"/>
      <c r="AT764" s="3"/>
      <c r="AU764" s="3"/>
      <c r="AV764" s="34"/>
      <c r="AW764" s="34"/>
      <c r="AX764" s="31"/>
      <c r="AY764" s="31"/>
      <c r="AZ764" s="31"/>
      <c r="BA764" s="31"/>
      <c r="BB764" s="31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</row>
    <row r="765" spans="1:66">
      <c r="A765" s="3"/>
      <c r="B765" s="3"/>
      <c r="C765" s="3"/>
      <c r="D765" s="3"/>
      <c r="E765" s="17"/>
      <c r="F765" s="17"/>
      <c r="G765" s="17"/>
      <c r="H765" s="17"/>
      <c r="I765" s="17"/>
      <c r="J765" s="17"/>
      <c r="K765" s="17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4"/>
      <c r="W765" s="3"/>
      <c r="X765" s="3"/>
      <c r="Y765" s="3"/>
      <c r="Z765" s="1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0"/>
      <c r="AM765" s="3"/>
      <c r="AN765" s="3"/>
      <c r="AO765" s="3"/>
      <c r="AP765" s="3"/>
      <c r="AQ765" s="3"/>
      <c r="AR765" s="3"/>
      <c r="AS765" s="3"/>
      <c r="AT765" s="3"/>
      <c r="AU765" s="3"/>
      <c r="AV765" s="34"/>
      <c r="AW765" s="34"/>
      <c r="AX765" s="31"/>
      <c r="AY765" s="31"/>
      <c r="AZ765" s="31"/>
      <c r="BA765" s="31"/>
      <c r="BB765" s="31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</row>
    <row r="766" spans="1:66">
      <c r="A766" s="3"/>
      <c r="B766" s="3"/>
      <c r="C766" s="3"/>
      <c r="D766" s="3"/>
      <c r="E766" s="17"/>
      <c r="F766" s="17"/>
      <c r="G766" s="17"/>
      <c r="H766" s="17"/>
      <c r="I766" s="17"/>
      <c r="J766" s="17"/>
      <c r="K766" s="17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4"/>
      <c r="W766" s="3"/>
      <c r="X766" s="3"/>
      <c r="Y766" s="3"/>
      <c r="Z766" s="1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0"/>
      <c r="AM766" s="3"/>
      <c r="AN766" s="3"/>
      <c r="AO766" s="3"/>
      <c r="AP766" s="3"/>
      <c r="AQ766" s="3"/>
      <c r="AR766" s="3"/>
      <c r="AS766" s="3"/>
      <c r="AT766" s="3"/>
      <c r="AU766" s="3"/>
      <c r="AV766" s="34"/>
      <c r="AW766" s="34"/>
      <c r="AX766" s="31"/>
      <c r="AY766" s="31"/>
      <c r="AZ766" s="31"/>
      <c r="BA766" s="31"/>
      <c r="BB766" s="31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</row>
    <row r="767" spans="1:66">
      <c r="A767" s="3"/>
      <c r="B767" s="3"/>
      <c r="C767" s="3"/>
      <c r="D767" s="3"/>
      <c r="E767" s="17"/>
      <c r="F767" s="17"/>
      <c r="G767" s="17"/>
      <c r="H767" s="17"/>
      <c r="I767" s="17"/>
      <c r="J767" s="17"/>
      <c r="K767" s="17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4"/>
      <c r="W767" s="3"/>
      <c r="X767" s="3"/>
      <c r="Y767" s="3"/>
      <c r="Z767" s="1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0"/>
      <c r="AM767" s="3"/>
      <c r="AN767" s="3"/>
      <c r="AO767" s="3"/>
      <c r="AP767" s="3"/>
      <c r="AQ767" s="3"/>
      <c r="AR767" s="3"/>
      <c r="AS767" s="3"/>
      <c r="AT767" s="3"/>
      <c r="AU767" s="3"/>
      <c r="AV767" s="34"/>
      <c r="AW767" s="34"/>
      <c r="AX767" s="31"/>
      <c r="AY767" s="31"/>
      <c r="AZ767" s="31"/>
      <c r="BA767" s="31"/>
      <c r="BB767" s="31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</row>
    <row r="768" spans="1:66">
      <c r="A768" s="3"/>
      <c r="B768" s="3"/>
      <c r="C768" s="3"/>
      <c r="D768" s="3"/>
      <c r="E768" s="17"/>
      <c r="F768" s="17"/>
      <c r="G768" s="17"/>
      <c r="H768" s="17"/>
      <c r="I768" s="17"/>
      <c r="J768" s="17"/>
      <c r="K768" s="17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4"/>
      <c r="W768" s="3"/>
      <c r="X768" s="3"/>
      <c r="Y768" s="3"/>
      <c r="Z768" s="1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0"/>
      <c r="AM768" s="3"/>
      <c r="AN768" s="3"/>
      <c r="AO768" s="3"/>
      <c r="AP768" s="3"/>
      <c r="AQ768" s="3"/>
      <c r="AR768" s="3"/>
      <c r="AS768" s="3"/>
      <c r="AT768" s="3"/>
      <c r="AU768" s="3"/>
      <c r="AV768" s="34"/>
      <c r="AW768" s="34"/>
      <c r="AX768" s="31"/>
      <c r="AY768" s="31"/>
      <c r="AZ768" s="31"/>
      <c r="BA768" s="31"/>
      <c r="BB768" s="31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</row>
    <row r="769" spans="1:66">
      <c r="A769" s="3"/>
      <c r="B769" s="3"/>
      <c r="C769" s="3"/>
      <c r="D769" s="3"/>
      <c r="E769" s="17"/>
      <c r="F769" s="17"/>
      <c r="G769" s="17"/>
      <c r="H769" s="17"/>
      <c r="I769" s="17"/>
      <c r="J769" s="17"/>
      <c r="K769" s="17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4"/>
      <c r="W769" s="3"/>
      <c r="X769" s="3"/>
      <c r="Y769" s="3"/>
      <c r="Z769" s="1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0"/>
      <c r="AM769" s="3"/>
      <c r="AN769" s="3"/>
      <c r="AO769" s="3"/>
      <c r="AP769" s="3"/>
      <c r="AQ769" s="3"/>
      <c r="AR769" s="3"/>
      <c r="AS769" s="3"/>
      <c r="AT769" s="3"/>
      <c r="AU769" s="3"/>
      <c r="AV769" s="34"/>
      <c r="AW769" s="34"/>
      <c r="AX769" s="31"/>
      <c r="AY769" s="31"/>
      <c r="AZ769" s="31"/>
      <c r="BA769" s="31"/>
      <c r="BB769" s="31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</row>
    <row r="770" spans="1:66">
      <c r="A770" s="3"/>
      <c r="B770" s="3"/>
      <c r="C770" s="3"/>
      <c r="D770" s="3"/>
      <c r="E770" s="17"/>
      <c r="F770" s="17"/>
      <c r="G770" s="17"/>
      <c r="H770" s="17"/>
      <c r="I770" s="17"/>
      <c r="J770" s="17"/>
      <c r="K770" s="17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4"/>
      <c r="W770" s="3"/>
      <c r="X770" s="3"/>
      <c r="Y770" s="3"/>
      <c r="Z770" s="1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0"/>
      <c r="AM770" s="3"/>
      <c r="AN770" s="3"/>
      <c r="AO770" s="3"/>
      <c r="AP770" s="3"/>
      <c r="AQ770" s="3"/>
      <c r="AR770" s="3"/>
      <c r="AS770" s="3"/>
      <c r="AT770" s="3"/>
      <c r="AU770" s="3"/>
      <c r="AV770" s="34"/>
      <c r="AW770" s="34"/>
      <c r="AX770" s="31"/>
      <c r="AY770" s="31"/>
      <c r="AZ770" s="31"/>
      <c r="BA770" s="31"/>
      <c r="BB770" s="31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</row>
    <row r="771" spans="1:66">
      <c r="A771" s="3"/>
      <c r="B771" s="3"/>
      <c r="C771" s="3"/>
      <c r="D771" s="3"/>
      <c r="E771" s="17"/>
      <c r="F771" s="17"/>
      <c r="G771" s="17"/>
      <c r="H771" s="17"/>
      <c r="I771" s="17"/>
      <c r="J771" s="17"/>
      <c r="K771" s="17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4"/>
      <c r="W771" s="3"/>
      <c r="X771" s="3"/>
      <c r="Y771" s="3"/>
      <c r="Z771" s="1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0"/>
      <c r="AM771" s="3"/>
      <c r="AN771" s="3"/>
      <c r="AO771" s="3"/>
      <c r="AP771" s="3"/>
      <c r="AQ771" s="3"/>
      <c r="AR771" s="3"/>
      <c r="AS771" s="3"/>
      <c r="AT771" s="3"/>
      <c r="AU771" s="3"/>
      <c r="AV771" s="34"/>
      <c r="AW771" s="34"/>
      <c r="AX771" s="31"/>
      <c r="AY771" s="31"/>
      <c r="AZ771" s="31"/>
      <c r="BA771" s="31"/>
      <c r="BB771" s="31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</row>
    <row r="772" spans="1:66">
      <c r="A772" s="3"/>
      <c r="B772" s="3"/>
      <c r="C772" s="3"/>
      <c r="D772" s="3"/>
      <c r="E772" s="17"/>
      <c r="F772" s="17"/>
      <c r="G772" s="17"/>
      <c r="H772" s="17"/>
      <c r="I772" s="17"/>
      <c r="J772" s="17"/>
      <c r="K772" s="17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4"/>
      <c r="W772" s="3"/>
      <c r="X772" s="3"/>
      <c r="Y772" s="3"/>
      <c r="Z772" s="1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0"/>
      <c r="AM772" s="3"/>
      <c r="AN772" s="3"/>
      <c r="AO772" s="3"/>
      <c r="AP772" s="3"/>
      <c r="AQ772" s="3"/>
      <c r="AR772" s="3"/>
      <c r="AS772" s="3"/>
      <c r="AT772" s="3"/>
      <c r="AU772" s="3"/>
      <c r="AV772" s="34"/>
      <c r="AW772" s="34"/>
      <c r="AX772" s="31"/>
      <c r="AY772" s="31"/>
      <c r="AZ772" s="31"/>
      <c r="BA772" s="31"/>
      <c r="BB772" s="31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</row>
    <row r="773" spans="1:66">
      <c r="A773" s="3"/>
      <c r="B773" s="3"/>
      <c r="C773" s="3"/>
      <c r="D773" s="3"/>
      <c r="E773" s="17"/>
      <c r="F773" s="17"/>
      <c r="G773" s="17"/>
      <c r="H773" s="17"/>
      <c r="I773" s="17"/>
      <c r="J773" s="17"/>
      <c r="K773" s="17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4"/>
      <c r="W773" s="3"/>
      <c r="X773" s="3"/>
      <c r="Y773" s="3"/>
      <c r="Z773" s="1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0"/>
      <c r="AM773" s="3"/>
      <c r="AN773" s="3"/>
      <c r="AO773" s="3"/>
      <c r="AP773" s="3"/>
      <c r="AQ773" s="3"/>
      <c r="AR773" s="3"/>
      <c r="AS773" s="3"/>
      <c r="AT773" s="3"/>
      <c r="AU773" s="3"/>
      <c r="AV773" s="34"/>
      <c r="AW773" s="34"/>
      <c r="AX773" s="31"/>
      <c r="AY773" s="31"/>
      <c r="AZ773" s="31"/>
      <c r="BA773" s="31"/>
      <c r="BB773" s="31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</row>
    <row r="774" spans="1:66">
      <c r="A774" s="3"/>
      <c r="B774" s="3"/>
      <c r="C774" s="3"/>
      <c r="D774" s="3"/>
      <c r="E774" s="17"/>
      <c r="F774" s="17"/>
      <c r="G774" s="17"/>
      <c r="H774" s="17"/>
      <c r="I774" s="17"/>
      <c r="J774" s="17"/>
      <c r="K774" s="17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4"/>
      <c r="W774" s="3"/>
      <c r="X774" s="3"/>
      <c r="Y774" s="3"/>
      <c r="Z774" s="1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0"/>
      <c r="AM774" s="3"/>
      <c r="AN774" s="3"/>
      <c r="AO774" s="3"/>
      <c r="AP774" s="3"/>
      <c r="AQ774" s="3"/>
      <c r="AR774" s="3"/>
      <c r="AS774" s="3"/>
      <c r="AT774" s="3"/>
      <c r="AU774" s="3"/>
      <c r="AV774" s="34"/>
      <c r="AW774" s="34"/>
      <c r="AX774" s="31"/>
      <c r="AY774" s="31"/>
      <c r="AZ774" s="31"/>
      <c r="BA774" s="31"/>
      <c r="BB774" s="31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</row>
    <row r="775" spans="1:66">
      <c r="A775" s="3"/>
      <c r="B775" s="3"/>
      <c r="C775" s="3"/>
      <c r="D775" s="3"/>
      <c r="E775" s="17"/>
      <c r="F775" s="17"/>
      <c r="G775" s="17"/>
      <c r="H775" s="17"/>
      <c r="I775" s="17"/>
      <c r="J775" s="17"/>
      <c r="K775" s="17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4"/>
      <c r="W775" s="3"/>
      <c r="X775" s="3"/>
      <c r="Y775" s="3"/>
      <c r="Z775" s="1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0"/>
      <c r="AM775" s="3"/>
      <c r="AN775" s="3"/>
      <c r="AO775" s="3"/>
      <c r="AP775" s="3"/>
      <c r="AQ775" s="3"/>
      <c r="AR775" s="3"/>
      <c r="AS775" s="3"/>
      <c r="AT775" s="3"/>
      <c r="AU775" s="3"/>
      <c r="AV775" s="34"/>
      <c r="AW775" s="34"/>
      <c r="AX775" s="31"/>
      <c r="AY775" s="31"/>
      <c r="AZ775" s="31"/>
      <c r="BA775" s="31"/>
      <c r="BB775" s="31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</row>
    <row r="776" spans="1:66">
      <c r="A776" s="3"/>
      <c r="B776" s="3"/>
      <c r="C776" s="3"/>
      <c r="D776" s="3"/>
      <c r="E776" s="17"/>
      <c r="F776" s="17"/>
      <c r="G776" s="17"/>
      <c r="H776" s="17"/>
      <c r="I776" s="17"/>
      <c r="J776" s="17"/>
      <c r="K776" s="17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4"/>
      <c r="W776" s="3"/>
      <c r="X776" s="3"/>
      <c r="Y776" s="3"/>
      <c r="Z776" s="1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0"/>
      <c r="AM776" s="3"/>
      <c r="AN776" s="3"/>
      <c r="AO776" s="3"/>
      <c r="AP776" s="3"/>
      <c r="AQ776" s="3"/>
      <c r="AR776" s="3"/>
      <c r="AS776" s="3"/>
      <c r="AT776" s="3"/>
      <c r="AU776" s="3"/>
      <c r="AV776" s="34"/>
      <c r="AW776" s="34"/>
      <c r="AX776" s="31"/>
      <c r="AY776" s="31"/>
      <c r="AZ776" s="31"/>
      <c r="BA776" s="31"/>
      <c r="BB776" s="31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</row>
    <row r="777" spans="1:66">
      <c r="A777" s="3"/>
      <c r="B777" s="3"/>
      <c r="C777" s="3"/>
      <c r="D777" s="3"/>
      <c r="E777" s="17"/>
      <c r="F777" s="17"/>
      <c r="G777" s="17"/>
      <c r="H777" s="17"/>
      <c r="I777" s="17"/>
      <c r="J777" s="17"/>
      <c r="K777" s="17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4"/>
      <c r="W777" s="3"/>
      <c r="X777" s="3"/>
      <c r="Y777" s="3"/>
      <c r="Z777" s="1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0"/>
      <c r="AM777" s="3"/>
      <c r="AN777" s="3"/>
      <c r="AO777" s="3"/>
      <c r="AP777" s="3"/>
      <c r="AQ777" s="3"/>
      <c r="AR777" s="3"/>
      <c r="AS777" s="3"/>
      <c r="AT777" s="3"/>
      <c r="AU777" s="3"/>
      <c r="AV777" s="34"/>
      <c r="AW777" s="34"/>
      <c r="AX777" s="31"/>
      <c r="AY777" s="31"/>
      <c r="AZ777" s="31"/>
      <c r="BA777" s="31"/>
      <c r="BB777" s="31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</row>
    <row r="778" spans="1:66">
      <c r="A778" s="3"/>
      <c r="B778" s="3"/>
      <c r="C778" s="3"/>
      <c r="D778" s="3"/>
      <c r="E778" s="17"/>
      <c r="F778" s="17"/>
      <c r="G778" s="17"/>
      <c r="H778" s="17"/>
      <c r="I778" s="17"/>
      <c r="J778" s="17"/>
      <c r="K778" s="17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4"/>
      <c r="W778" s="3"/>
      <c r="X778" s="3"/>
      <c r="Y778" s="3"/>
      <c r="Z778" s="1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0"/>
      <c r="AM778" s="3"/>
      <c r="AN778" s="3"/>
      <c r="AO778" s="3"/>
      <c r="AP778" s="3"/>
      <c r="AQ778" s="3"/>
      <c r="AR778" s="3"/>
      <c r="AS778" s="3"/>
      <c r="AT778" s="3"/>
      <c r="AU778" s="3"/>
      <c r="AV778" s="34"/>
      <c r="AW778" s="34"/>
      <c r="AX778" s="31"/>
      <c r="AY778" s="31"/>
      <c r="AZ778" s="31"/>
      <c r="BA778" s="31"/>
      <c r="BB778" s="31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</row>
    <row r="779" spans="1:66">
      <c r="A779" s="3"/>
      <c r="B779" s="3"/>
      <c r="C779" s="3"/>
      <c r="D779" s="3"/>
      <c r="E779" s="17"/>
      <c r="F779" s="17"/>
      <c r="G779" s="17"/>
      <c r="H779" s="17"/>
      <c r="I779" s="17"/>
      <c r="J779" s="17"/>
      <c r="K779" s="17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4"/>
      <c r="W779" s="3"/>
      <c r="X779" s="3"/>
      <c r="Y779" s="3"/>
      <c r="Z779" s="1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0"/>
      <c r="AM779" s="3"/>
      <c r="AN779" s="3"/>
      <c r="AO779" s="3"/>
      <c r="AP779" s="3"/>
      <c r="AQ779" s="3"/>
      <c r="AR779" s="3"/>
      <c r="AS779" s="3"/>
      <c r="AT779" s="3"/>
      <c r="AU779" s="3"/>
      <c r="AV779" s="34"/>
      <c r="AW779" s="34"/>
      <c r="AX779" s="31"/>
      <c r="AY779" s="31"/>
      <c r="AZ779" s="31"/>
      <c r="BA779" s="31"/>
      <c r="BB779" s="31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</row>
    <row r="780" spans="1:66">
      <c r="A780" s="3"/>
      <c r="B780" s="3"/>
      <c r="C780" s="3"/>
      <c r="D780" s="3"/>
      <c r="E780" s="17"/>
      <c r="F780" s="17"/>
      <c r="G780" s="17"/>
      <c r="H780" s="17"/>
      <c r="I780" s="17"/>
      <c r="J780" s="17"/>
      <c r="K780" s="17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4"/>
      <c r="W780" s="3"/>
      <c r="X780" s="3"/>
      <c r="Y780" s="3"/>
      <c r="Z780" s="1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0"/>
      <c r="AM780" s="3"/>
      <c r="AN780" s="3"/>
      <c r="AO780" s="3"/>
      <c r="AP780" s="3"/>
      <c r="AQ780" s="3"/>
      <c r="AR780" s="3"/>
      <c r="AS780" s="3"/>
      <c r="AT780" s="3"/>
      <c r="AU780" s="3"/>
      <c r="AV780" s="34"/>
      <c r="AW780" s="34"/>
      <c r="AX780" s="31"/>
      <c r="AY780" s="31"/>
      <c r="AZ780" s="31"/>
      <c r="BA780" s="31"/>
      <c r="BB780" s="31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</row>
    <row r="781" spans="1:66">
      <c r="A781" s="3"/>
      <c r="B781" s="3"/>
      <c r="C781" s="3"/>
      <c r="D781" s="3"/>
      <c r="E781" s="17"/>
      <c r="F781" s="17"/>
      <c r="G781" s="17"/>
      <c r="H781" s="17"/>
      <c r="I781" s="17"/>
      <c r="J781" s="17"/>
      <c r="K781" s="17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4"/>
      <c r="W781" s="3"/>
      <c r="X781" s="3"/>
      <c r="Y781" s="3"/>
      <c r="Z781" s="1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0"/>
      <c r="AM781" s="3"/>
      <c r="AN781" s="3"/>
      <c r="AO781" s="3"/>
      <c r="AP781" s="3"/>
      <c r="AQ781" s="3"/>
      <c r="AR781" s="3"/>
      <c r="AS781" s="3"/>
      <c r="AT781" s="3"/>
      <c r="AU781" s="3"/>
      <c r="AV781" s="34"/>
      <c r="AW781" s="34"/>
      <c r="AX781" s="31"/>
      <c r="AY781" s="31"/>
      <c r="AZ781" s="31"/>
      <c r="BA781" s="31"/>
      <c r="BB781" s="31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</row>
    <row r="782" spans="1:66">
      <c r="A782" s="3"/>
      <c r="B782" s="3"/>
      <c r="C782" s="3"/>
      <c r="D782" s="3"/>
      <c r="E782" s="17"/>
      <c r="F782" s="17"/>
      <c r="G782" s="17"/>
      <c r="H782" s="17"/>
      <c r="I782" s="17"/>
      <c r="J782" s="17"/>
      <c r="K782" s="17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4"/>
      <c r="W782" s="3"/>
      <c r="X782" s="3"/>
      <c r="Y782" s="3"/>
      <c r="Z782" s="1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0"/>
      <c r="AM782" s="3"/>
      <c r="AN782" s="3"/>
      <c r="AO782" s="3"/>
      <c r="AP782" s="3"/>
      <c r="AQ782" s="3"/>
      <c r="AR782" s="3"/>
      <c r="AS782" s="3"/>
      <c r="AT782" s="3"/>
      <c r="AU782" s="3"/>
      <c r="AV782" s="34"/>
      <c r="AW782" s="34"/>
      <c r="AX782" s="31"/>
      <c r="AY782" s="31"/>
      <c r="AZ782" s="31"/>
      <c r="BA782" s="31"/>
      <c r="BB782" s="31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</row>
    <row r="783" spans="1:66">
      <c r="A783" s="3"/>
      <c r="B783" s="3"/>
      <c r="C783" s="3"/>
      <c r="D783" s="3"/>
      <c r="E783" s="17"/>
      <c r="F783" s="17"/>
      <c r="G783" s="17"/>
      <c r="H783" s="17"/>
      <c r="I783" s="17"/>
      <c r="J783" s="17"/>
      <c r="K783" s="17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4"/>
      <c r="W783" s="3"/>
      <c r="X783" s="3"/>
      <c r="Y783" s="3"/>
      <c r="Z783" s="1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0"/>
      <c r="AM783" s="3"/>
      <c r="AN783" s="3"/>
      <c r="AO783" s="3"/>
      <c r="AP783" s="3"/>
      <c r="AQ783" s="3"/>
      <c r="AR783" s="3"/>
      <c r="AS783" s="3"/>
      <c r="AT783" s="3"/>
      <c r="AU783" s="3"/>
      <c r="AV783" s="34"/>
      <c r="AW783" s="34"/>
      <c r="AX783" s="31"/>
      <c r="AY783" s="31"/>
      <c r="AZ783" s="31"/>
      <c r="BA783" s="31"/>
      <c r="BB783" s="31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</row>
    <row r="784" spans="1:66">
      <c r="A784" s="3"/>
      <c r="B784" s="3"/>
      <c r="C784" s="3"/>
      <c r="D784" s="3"/>
      <c r="E784" s="17"/>
      <c r="F784" s="17"/>
      <c r="G784" s="17"/>
      <c r="H784" s="17"/>
      <c r="I784" s="17"/>
      <c r="J784" s="17"/>
      <c r="K784" s="17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4"/>
      <c r="W784" s="3"/>
      <c r="X784" s="3"/>
      <c r="Y784" s="3"/>
      <c r="Z784" s="1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0"/>
      <c r="AM784" s="3"/>
      <c r="AN784" s="3"/>
      <c r="AO784" s="3"/>
      <c r="AP784" s="3"/>
      <c r="AQ784" s="3"/>
      <c r="AR784" s="3"/>
      <c r="AS784" s="3"/>
      <c r="AT784" s="3"/>
      <c r="AU784" s="3"/>
      <c r="AV784" s="34"/>
      <c r="AW784" s="34"/>
      <c r="AX784" s="31"/>
      <c r="AY784" s="31"/>
      <c r="AZ784" s="31"/>
      <c r="BA784" s="31"/>
      <c r="BB784" s="31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</row>
    <row r="785" spans="1:66">
      <c r="A785" s="3"/>
      <c r="B785" s="3"/>
      <c r="C785" s="3"/>
      <c r="D785" s="3"/>
      <c r="E785" s="17"/>
      <c r="F785" s="17"/>
      <c r="G785" s="17"/>
      <c r="H785" s="17"/>
      <c r="I785" s="17"/>
      <c r="J785" s="17"/>
      <c r="K785" s="17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4"/>
      <c r="W785" s="3"/>
      <c r="X785" s="3"/>
      <c r="Y785" s="3"/>
      <c r="Z785" s="1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0"/>
      <c r="AM785" s="3"/>
      <c r="AN785" s="3"/>
      <c r="AO785" s="3"/>
      <c r="AP785" s="3"/>
      <c r="AQ785" s="3"/>
      <c r="AR785" s="3"/>
      <c r="AS785" s="3"/>
      <c r="AT785" s="3"/>
      <c r="AU785" s="3"/>
      <c r="AV785" s="34"/>
      <c r="AW785" s="34"/>
      <c r="AX785" s="31"/>
      <c r="AY785" s="31"/>
      <c r="AZ785" s="31"/>
      <c r="BA785" s="31"/>
      <c r="BB785" s="31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</row>
    <row r="786" spans="1:66">
      <c r="A786" s="3"/>
      <c r="B786" s="3"/>
      <c r="C786" s="3"/>
      <c r="D786" s="3"/>
      <c r="E786" s="17"/>
      <c r="F786" s="17"/>
      <c r="G786" s="17"/>
      <c r="H786" s="17"/>
      <c r="I786" s="17"/>
      <c r="J786" s="17"/>
      <c r="K786" s="17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4"/>
      <c r="W786" s="3"/>
      <c r="X786" s="3"/>
      <c r="Y786" s="3"/>
      <c r="Z786" s="1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0"/>
      <c r="AM786" s="3"/>
      <c r="AN786" s="3"/>
      <c r="AO786" s="3"/>
      <c r="AP786" s="3"/>
      <c r="AQ786" s="3"/>
      <c r="AR786" s="3"/>
      <c r="AS786" s="3"/>
      <c r="AT786" s="3"/>
      <c r="AU786" s="3"/>
      <c r="AV786" s="34"/>
      <c r="AW786" s="34"/>
      <c r="AX786" s="31"/>
      <c r="AY786" s="31"/>
      <c r="AZ786" s="31"/>
      <c r="BA786" s="31"/>
      <c r="BB786" s="31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</row>
    <row r="787" spans="1:66">
      <c r="A787" s="3"/>
      <c r="B787" s="3"/>
      <c r="C787" s="3"/>
      <c r="D787" s="3"/>
      <c r="E787" s="17"/>
      <c r="F787" s="17"/>
      <c r="G787" s="17"/>
      <c r="H787" s="17"/>
      <c r="I787" s="17"/>
      <c r="J787" s="17"/>
      <c r="K787" s="17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4"/>
      <c r="W787" s="3"/>
      <c r="X787" s="3"/>
      <c r="Y787" s="3"/>
      <c r="Z787" s="1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0"/>
      <c r="AM787" s="3"/>
      <c r="AN787" s="3"/>
      <c r="AO787" s="3"/>
      <c r="AP787" s="3"/>
      <c r="AQ787" s="3"/>
      <c r="AR787" s="3"/>
      <c r="AS787" s="3"/>
      <c r="AT787" s="3"/>
      <c r="AU787" s="3"/>
      <c r="AV787" s="34"/>
      <c r="AW787" s="34"/>
      <c r="AX787" s="31"/>
      <c r="AY787" s="31"/>
      <c r="AZ787" s="31"/>
      <c r="BA787" s="31"/>
      <c r="BB787" s="31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</row>
    <row r="788" spans="1:66">
      <c r="A788" s="3"/>
      <c r="B788" s="3"/>
      <c r="C788" s="3"/>
      <c r="D788" s="3"/>
      <c r="E788" s="17"/>
      <c r="F788" s="17"/>
      <c r="G788" s="17"/>
      <c r="H788" s="17"/>
      <c r="I788" s="17"/>
      <c r="J788" s="17"/>
      <c r="K788" s="17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4"/>
      <c r="W788" s="3"/>
      <c r="X788" s="3"/>
      <c r="Y788" s="3"/>
      <c r="Z788" s="1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0"/>
      <c r="AM788" s="3"/>
      <c r="AN788" s="3"/>
      <c r="AO788" s="3"/>
      <c r="AP788" s="3"/>
      <c r="AQ788" s="3"/>
      <c r="AR788" s="3"/>
      <c r="AS788" s="3"/>
      <c r="AT788" s="3"/>
      <c r="AU788" s="3"/>
      <c r="AV788" s="34"/>
      <c r="AW788" s="34"/>
      <c r="AX788" s="31"/>
      <c r="AY788" s="31"/>
      <c r="AZ788" s="31"/>
      <c r="BA788" s="31"/>
      <c r="BB788" s="31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</row>
    <row r="789" spans="1:66">
      <c r="A789" s="3"/>
      <c r="B789" s="3"/>
      <c r="C789" s="3"/>
      <c r="D789" s="3"/>
      <c r="E789" s="17"/>
      <c r="F789" s="17"/>
      <c r="G789" s="17"/>
      <c r="H789" s="17"/>
      <c r="I789" s="17"/>
      <c r="J789" s="17"/>
      <c r="K789" s="17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4"/>
      <c r="W789" s="3"/>
      <c r="X789" s="3"/>
      <c r="Y789" s="3"/>
      <c r="Z789" s="1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0"/>
      <c r="AM789" s="3"/>
      <c r="AN789" s="3"/>
      <c r="AO789" s="3"/>
      <c r="AP789" s="3"/>
      <c r="AQ789" s="3"/>
      <c r="AR789" s="3"/>
      <c r="AS789" s="3"/>
      <c r="AT789" s="3"/>
      <c r="AU789" s="3"/>
      <c r="AV789" s="34"/>
      <c r="AW789" s="34"/>
      <c r="AX789" s="31"/>
      <c r="AY789" s="31"/>
      <c r="AZ789" s="31"/>
      <c r="BA789" s="31"/>
      <c r="BB789" s="31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</row>
    <row r="790" spans="1:66">
      <c r="A790" s="3"/>
      <c r="B790" s="3"/>
      <c r="C790" s="3"/>
      <c r="D790" s="3"/>
      <c r="E790" s="17"/>
      <c r="F790" s="17"/>
      <c r="G790" s="17"/>
      <c r="H790" s="17"/>
      <c r="I790" s="17"/>
      <c r="J790" s="17"/>
      <c r="K790" s="17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4"/>
      <c r="W790" s="3"/>
      <c r="X790" s="3"/>
      <c r="Y790" s="3"/>
      <c r="Z790" s="1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0"/>
      <c r="AM790" s="3"/>
      <c r="AN790" s="3"/>
      <c r="AO790" s="3"/>
      <c r="AP790" s="3"/>
      <c r="AQ790" s="3"/>
      <c r="AR790" s="3"/>
      <c r="AS790" s="3"/>
      <c r="AT790" s="3"/>
      <c r="AU790" s="3"/>
      <c r="AV790" s="34"/>
      <c r="AW790" s="34"/>
      <c r="AX790" s="31"/>
      <c r="AY790" s="31"/>
      <c r="AZ790" s="31"/>
      <c r="BA790" s="31"/>
      <c r="BB790" s="31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</row>
    <row r="791" spans="1:66">
      <c r="A791" s="3"/>
      <c r="B791" s="3"/>
      <c r="C791" s="3"/>
      <c r="D791" s="3"/>
      <c r="E791" s="17"/>
      <c r="F791" s="17"/>
      <c r="G791" s="17"/>
      <c r="H791" s="17"/>
      <c r="I791" s="17"/>
      <c r="J791" s="17"/>
      <c r="K791" s="17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4"/>
      <c r="W791" s="3"/>
      <c r="X791" s="3"/>
      <c r="Y791" s="3"/>
      <c r="Z791" s="1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0"/>
      <c r="AM791" s="3"/>
      <c r="AN791" s="3"/>
      <c r="AO791" s="3"/>
      <c r="AP791" s="3"/>
      <c r="AQ791" s="3"/>
      <c r="AR791" s="3"/>
      <c r="AS791" s="3"/>
      <c r="AT791" s="3"/>
      <c r="AU791" s="3"/>
      <c r="AV791" s="34"/>
      <c r="AW791" s="34"/>
      <c r="AX791" s="31"/>
      <c r="AY791" s="31"/>
      <c r="AZ791" s="31"/>
      <c r="BA791" s="31"/>
      <c r="BB791" s="31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</row>
    <row r="792" spans="1:66">
      <c r="A792" s="3"/>
      <c r="B792" s="3"/>
      <c r="C792" s="3"/>
      <c r="D792" s="3"/>
      <c r="E792" s="17"/>
      <c r="F792" s="17"/>
      <c r="G792" s="17"/>
      <c r="H792" s="17"/>
      <c r="I792" s="17"/>
      <c r="J792" s="17"/>
      <c r="K792" s="17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4"/>
      <c r="W792" s="3"/>
      <c r="X792" s="3"/>
      <c r="Y792" s="3"/>
      <c r="Z792" s="1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0"/>
      <c r="AM792" s="3"/>
      <c r="AN792" s="3"/>
      <c r="AO792" s="3"/>
      <c r="AP792" s="3"/>
      <c r="AQ792" s="3"/>
      <c r="AR792" s="3"/>
      <c r="AS792" s="3"/>
      <c r="AT792" s="3"/>
      <c r="AU792" s="3"/>
      <c r="AV792" s="34"/>
      <c r="AW792" s="34"/>
      <c r="AX792" s="31"/>
      <c r="AY792" s="31"/>
      <c r="AZ792" s="31"/>
      <c r="BA792" s="31"/>
      <c r="BB792" s="31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</row>
    <row r="793" spans="1:66">
      <c r="A793" s="3"/>
      <c r="B793" s="3"/>
      <c r="C793" s="3"/>
      <c r="D793" s="3"/>
      <c r="E793" s="17"/>
      <c r="F793" s="17"/>
      <c r="G793" s="17"/>
      <c r="H793" s="17"/>
      <c r="I793" s="17"/>
      <c r="J793" s="17"/>
      <c r="K793" s="17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4"/>
      <c r="W793" s="3"/>
      <c r="X793" s="3"/>
      <c r="Y793" s="3"/>
      <c r="Z793" s="1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0"/>
      <c r="AM793" s="3"/>
      <c r="AN793" s="3"/>
      <c r="AO793" s="3"/>
      <c r="AP793" s="3"/>
      <c r="AQ793" s="3"/>
      <c r="AR793" s="3"/>
      <c r="AS793" s="3"/>
      <c r="AT793" s="3"/>
      <c r="AU793" s="3"/>
      <c r="AV793" s="34"/>
      <c r="AW793" s="34"/>
      <c r="AX793" s="31"/>
      <c r="AY793" s="31"/>
      <c r="AZ793" s="31"/>
      <c r="BA793" s="31"/>
      <c r="BB793" s="31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</row>
    <row r="794" spans="1:66">
      <c r="A794" s="3"/>
      <c r="B794" s="3"/>
      <c r="C794" s="3"/>
      <c r="D794" s="3"/>
      <c r="E794" s="17"/>
      <c r="F794" s="17"/>
      <c r="G794" s="17"/>
      <c r="H794" s="17"/>
      <c r="I794" s="17"/>
      <c r="J794" s="17"/>
      <c r="K794" s="17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4"/>
      <c r="W794" s="3"/>
      <c r="X794" s="3"/>
      <c r="Y794" s="3"/>
      <c r="Z794" s="1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0"/>
      <c r="AM794" s="3"/>
      <c r="AN794" s="3"/>
      <c r="AO794" s="3"/>
      <c r="AP794" s="3"/>
      <c r="AQ794" s="3"/>
      <c r="AR794" s="3"/>
      <c r="AS794" s="3"/>
      <c r="AT794" s="3"/>
      <c r="AU794" s="3"/>
      <c r="AV794" s="34"/>
      <c r="AW794" s="34"/>
      <c r="AX794" s="31"/>
      <c r="AY794" s="31"/>
      <c r="AZ794" s="31"/>
      <c r="BA794" s="31"/>
      <c r="BB794" s="31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</row>
    <row r="795" spans="1:66">
      <c r="A795" s="3"/>
      <c r="B795" s="3"/>
      <c r="C795" s="3"/>
      <c r="D795" s="3"/>
      <c r="E795" s="17"/>
      <c r="F795" s="17"/>
      <c r="G795" s="17"/>
      <c r="H795" s="17"/>
      <c r="I795" s="17"/>
      <c r="J795" s="17"/>
      <c r="K795" s="17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4"/>
      <c r="W795" s="3"/>
      <c r="X795" s="3"/>
      <c r="Y795" s="3"/>
      <c r="Z795" s="1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0"/>
      <c r="AM795" s="3"/>
      <c r="AN795" s="3"/>
      <c r="AO795" s="3"/>
      <c r="AP795" s="3"/>
      <c r="AQ795" s="3"/>
      <c r="AR795" s="3"/>
      <c r="AS795" s="3"/>
      <c r="AT795" s="3"/>
      <c r="AU795" s="3"/>
      <c r="AV795" s="34"/>
      <c r="AW795" s="34"/>
      <c r="AX795" s="31"/>
      <c r="AY795" s="31"/>
      <c r="AZ795" s="31"/>
      <c r="BA795" s="31"/>
      <c r="BB795" s="31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</row>
    <row r="796" spans="1:66">
      <c r="A796" s="3"/>
      <c r="B796" s="3"/>
      <c r="C796" s="3"/>
      <c r="D796" s="3"/>
      <c r="E796" s="17"/>
      <c r="F796" s="17"/>
      <c r="G796" s="17"/>
      <c r="H796" s="17"/>
      <c r="I796" s="17"/>
      <c r="J796" s="17"/>
      <c r="K796" s="17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4"/>
      <c r="W796" s="3"/>
      <c r="X796" s="3"/>
      <c r="Y796" s="3"/>
      <c r="Z796" s="1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0"/>
      <c r="AM796" s="3"/>
      <c r="AN796" s="3"/>
      <c r="AO796" s="3"/>
      <c r="AP796" s="3"/>
      <c r="AQ796" s="3"/>
      <c r="AR796" s="3"/>
      <c r="AS796" s="3"/>
      <c r="AT796" s="3"/>
      <c r="AU796" s="3"/>
      <c r="AV796" s="34"/>
      <c r="AW796" s="34"/>
      <c r="AX796" s="31"/>
      <c r="AY796" s="31"/>
      <c r="AZ796" s="31"/>
      <c r="BA796" s="31"/>
      <c r="BB796" s="31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</row>
    <row r="797" spans="1:66">
      <c r="A797" s="3"/>
      <c r="B797" s="3"/>
      <c r="C797" s="3"/>
      <c r="D797" s="3"/>
      <c r="E797" s="17"/>
      <c r="F797" s="17"/>
      <c r="G797" s="17"/>
      <c r="H797" s="17"/>
      <c r="I797" s="17"/>
      <c r="J797" s="17"/>
      <c r="K797" s="17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4"/>
      <c r="W797" s="3"/>
      <c r="X797" s="3"/>
      <c r="Y797" s="3"/>
      <c r="Z797" s="1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0"/>
      <c r="AM797" s="3"/>
      <c r="AN797" s="3"/>
      <c r="AO797" s="3"/>
      <c r="AP797" s="3"/>
      <c r="AQ797" s="3"/>
      <c r="AR797" s="3"/>
      <c r="AS797" s="3"/>
      <c r="AT797" s="3"/>
      <c r="AU797" s="3"/>
      <c r="AV797" s="34"/>
      <c r="AW797" s="34"/>
      <c r="AX797" s="31"/>
      <c r="AY797" s="31"/>
      <c r="AZ797" s="31"/>
      <c r="BA797" s="31"/>
      <c r="BB797" s="31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</row>
    <row r="798" spans="1:66">
      <c r="A798" s="3"/>
      <c r="B798" s="3"/>
      <c r="C798" s="3"/>
      <c r="D798" s="3"/>
      <c r="E798" s="17"/>
      <c r="F798" s="17"/>
      <c r="G798" s="17"/>
      <c r="H798" s="17"/>
      <c r="I798" s="17"/>
      <c r="J798" s="17"/>
      <c r="K798" s="17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4"/>
      <c r="W798" s="3"/>
      <c r="X798" s="3"/>
      <c r="Y798" s="3"/>
      <c r="Z798" s="1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0"/>
      <c r="AM798" s="3"/>
      <c r="AN798" s="3"/>
      <c r="AO798" s="3"/>
      <c r="AP798" s="3"/>
      <c r="AQ798" s="3"/>
      <c r="AR798" s="3"/>
      <c r="AS798" s="3"/>
      <c r="AT798" s="3"/>
      <c r="AU798" s="3"/>
      <c r="AV798" s="34"/>
      <c r="AW798" s="34"/>
      <c r="AX798" s="31"/>
      <c r="AY798" s="31"/>
      <c r="AZ798" s="31"/>
      <c r="BA798" s="31"/>
      <c r="BB798" s="31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</row>
    <row r="799" spans="1:66">
      <c r="A799" s="3"/>
      <c r="B799" s="3"/>
      <c r="C799" s="3"/>
      <c r="D799" s="3"/>
      <c r="E799" s="17"/>
      <c r="F799" s="17"/>
      <c r="G799" s="17"/>
      <c r="H799" s="17"/>
      <c r="I799" s="17"/>
      <c r="J799" s="17"/>
      <c r="K799" s="17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4"/>
      <c r="W799" s="3"/>
      <c r="X799" s="3"/>
      <c r="Y799" s="3"/>
      <c r="Z799" s="1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0"/>
      <c r="AM799" s="3"/>
      <c r="AN799" s="3"/>
      <c r="AO799" s="3"/>
      <c r="AP799" s="3"/>
      <c r="AQ799" s="3"/>
      <c r="AR799" s="3"/>
      <c r="AS799" s="3"/>
      <c r="AT799" s="3"/>
      <c r="AU799" s="3"/>
      <c r="AV799" s="34"/>
      <c r="AW799" s="34"/>
      <c r="AX799" s="31"/>
      <c r="AY799" s="31"/>
      <c r="AZ799" s="31"/>
      <c r="BA799" s="31"/>
      <c r="BB799" s="31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</row>
    <row r="800" spans="1:66">
      <c r="A800" s="3"/>
      <c r="B800" s="3"/>
      <c r="C800" s="3"/>
      <c r="D800" s="3"/>
      <c r="E800" s="17"/>
      <c r="F800" s="17"/>
      <c r="G800" s="17"/>
      <c r="H800" s="17"/>
      <c r="I800" s="17"/>
      <c r="J800" s="17"/>
      <c r="K800" s="17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4"/>
      <c r="W800" s="3"/>
      <c r="X800" s="3"/>
      <c r="Y800" s="3"/>
      <c r="Z800" s="1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0"/>
      <c r="AM800" s="3"/>
      <c r="AN800" s="3"/>
      <c r="AO800" s="3"/>
      <c r="AP800" s="3"/>
      <c r="AQ800" s="3"/>
      <c r="AR800" s="3"/>
      <c r="AS800" s="3"/>
      <c r="AT800" s="3"/>
      <c r="AU800" s="3"/>
      <c r="AV800" s="34"/>
      <c r="AW800" s="34"/>
      <c r="AX800" s="31"/>
      <c r="AY800" s="31"/>
      <c r="AZ800" s="31"/>
      <c r="BA800" s="31"/>
      <c r="BB800" s="31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</row>
    <row r="801" spans="1:66">
      <c r="A801" s="3"/>
      <c r="B801" s="3"/>
      <c r="C801" s="3"/>
      <c r="D801" s="3"/>
      <c r="E801" s="17"/>
      <c r="F801" s="17"/>
      <c r="G801" s="17"/>
      <c r="H801" s="17"/>
      <c r="I801" s="17"/>
      <c r="J801" s="17"/>
      <c r="K801" s="17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4"/>
      <c r="W801" s="3"/>
      <c r="X801" s="3"/>
      <c r="Y801" s="3"/>
      <c r="Z801" s="1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0"/>
      <c r="AM801" s="3"/>
      <c r="AN801" s="3"/>
      <c r="AO801" s="3"/>
      <c r="AP801" s="3"/>
      <c r="AQ801" s="3"/>
      <c r="AR801" s="3"/>
      <c r="AS801" s="3"/>
      <c r="AT801" s="3"/>
      <c r="AU801" s="3"/>
      <c r="AV801" s="34"/>
      <c r="AW801" s="34"/>
      <c r="AX801" s="31"/>
      <c r="AY801" s="31"/>
      <c r="AZ801" s="31"/>
      <c r="BA801" s="31"/>
      <c r="BB801" s="31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</row>
    <row r="802" spans="1:66">
      <c r="A802" s="3"/>
      <c r="B802" s="3"/>
      <c r="C802" s="3"/>
      <c r="D802" s="3"/>
      <c r="E802" s="17"/>
      <c r="F802" s="17"/>
      <c r="G802" s="17"/>
      <c r="H802" s="17"/>
      <c r="I802" s="17"/>
      <c r="J802" s="17"/>
      <c r="K802" s="17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4"/>
      <c r="W802" s="3"/>
      <c r="X802" s="3"/>
      <c r="Y802" s="3"/>
      <c r="Z802" s="1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0"/>
      <c r="AM802" s="3"/>
      <c r="AN802" s="3"/>
      <c r="AO802" s="3"/>
      <c r="AP802" s="3"/>
      <c r="AQ802" s="3"/>
      <c r="AR802" s="3"/>
      <c r="AS802" s="3"/>
      <c r="AT802" s="3"/>
      <c r="AU802" s="3"/>
      <c r="AV802" s="34"/>
      <c r="AW802" s="34"/>
      <c r="AX802" s="31"/>
      <c r="AY802" s="31"/>
      <c r="AZ802" s="31"/>
      <c r="BA802" s="31"/>
      <c r="BB802" s="31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</row>
    <row r="803" spans="1:66">
      <c r="A803" s="3"/>
      <c r="B803" s="3"/>
      <c r="C803" s="3"/>
      <c r="D803" s="3"/>
      <c r="E803" s="17"/>
      <c r="F803" s="17"/>
      <c r="G803" s="17"/>
      <c r="H803" s="17"/>
      <c r="I803" s="17"/>
      <c r="J803" s="17"/>
      <c r="K803" s="17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4"/>
      <c r="W803" s="3"/>
      <c r="X803" s="3"/>
      <c r="Y803" s="3"/>
      <c r="Z803" s="1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0"/>
      <c r="AM803" s="3"/>
      <c r="AN803" s="3"/>
      <c r="AO803" s="3"/>
      <c r="AP803" s="3"/>
      <c r="AQ803" s="3"/>
      <c r="AR803" s="3"/>
      <c r="AS803" s="3"/>
      <c r="AT803" s="3"/>
      <c r="AU803" s="3"/>
      <c r="AV803" s="34"/>
      <c r="AW803" s="34"/>
      <c r="AX803" s="31"/>
      <c r="AY803" s="31"/>
      <c r="AZ803" s="31"/>
      <c r="BA803" s="31"/>
      <c r="BB803" s="31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</row>
    <row r="804" spans="1:66">
      <c r="A804" s="3"/>
      <c r="B804" s="3"/>
      <c r="C804" s="3"/>
      <c r="D804" s="3"/>
      <c r="E804" s="17"/>
      <c r="F804" s="17"/>
      <c r="G804" s="17"/>
      <c r="H804" s="17"/>
      <c r="I804" s="17"/>
      <c r="J804" s="17"/>
      <c r="K804" s="17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4"/>
      <c r="W804" s="3"/>
      <c r="X804" s="3"/>
      <c r="Y804" s="3"/>
      <c r="Z804" s="1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0"/>
      <c r="AM804" s="3"/>
      <c r="AN804" s="3"/>
      <c r="AO804" s="3"/>
      <c r="AP804" s="3"/>
      <c r="AQ804" s="3"/>
      <c r="AR804" s="3"/>
      <c r="AS804" s="3"/>
      <c r="AT804" s="3"/>
      <c r="AU804" s="3"/>
      <c r="AV804" s="34"/>
      <c r="AW804" s="34"/>
      <c r="AX804" s="31"/>
      <c r="AY804" s="31"/>
      <c r="AZ804" s="31"/>
      <c r="BA804" s="31"/>
      <c r="BB804" s="31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</row>
    <row r="805" spans="1:66">
      <c r="A805" s="3"/>
      <c r="B805" s="3"/>
      <c r="C805" s="3"/>
      <c r="D805" s="3"/>
      <c r="E805" s="17"/>
      <c r="F805" s="17"/>
      <c r="G805" s="17"/>
      <c r="H805" s="17"/>
      <c r="I805" s="17"/>
      <c r="J805" s="17"/>
      <c r="K805" s="17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4"/>
      <c r="W805" s="3"/>
      <c r="X805" s="3"/>
      <c r="Y805" s="3"/>
      <c r="Z805" s="1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0"/>
      <c r="AM805" s="3"/>
      <c r="AN805" s="3"/>
      <c r="AO805" s="3"/>
      <c r="AP805" s="3"/>
      <c r="AQ805" s="3"/>
      <c r="AR805" s="3"/>
      <c r="AS805" s="3"/>
      <c r="AT805" s="3"/>
      <c r="AU805" s="3"/>
      <c r="AV805" s="34"/>
      <c r="AW805" s="34"/>
      <c r="AX805" s="31"/>
      <c r="AY805" s="31"/>
      <c r="AZ805" s="31"/>
      <c r="BA805" s="31"/>
      <c r="BB805" s="31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</row>
    <row r="806" spans="1:66">
      <c r="A806" s="3"/>
      <c r="B806" s="3"/>
      <c r="C806" s="3"/>
      <c r="D806" s="3"/>
      <c r="E806" s="17"/>
      <c r="F806" s="17"/>
      <c r="G806" s="17"/>
      <c r="H806" s="17"/>
      <c r="I806" s="17"/>
      <c r="J806" s="17"/>
      <c r="K806" s="17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4"/>
      <c r="W806" s="3"/>
      <c r="X806" s="3"/>
      <c r="Y806" s="3"/>
      <c r="Z806" s="1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0"/>
      <c r="AM806" s="3"/>
      <c r="AN806" s="3"/>
      <c r="AO806" s="3"/>
      <c r="AP806" s="3"/>
      <c r="AQ806" s="3"/>
      <c r="AR806" s="3"/>
      <c r="AS806" s="3"/>
      <c r="AT806" s="3"/>
      <c r="AU806" s="3"/>
      <c r="AV806" s="34"/>
      <c r="AW806" s="34"/>
      <c r="AX806" s="31"/>
      <c r="AY806" s="31"/>
      <c r="AZ806" s="31"/>
      <c r="BA806" s="31"/>
      <c r="BB806" s="31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</row>
    <row r="807" spans="1:66">
      <c r="A807" s="3"/>
      <c r="B807" s="3"/>
      <c r="C807" s="3"/>
      <c r="D807" s="3"/>
      <c r="E807" s="17"/>
      <c r="F807" s="17"/>
      <c r="G807" s="17"/>
      <c r="H807" s="17"/>
      <c r="I807" s="17"/>
      <c r="J807" s="17"/>
      <c r="K807" s="17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4"/>
      <c r="W807" s="3"/>
      <c r="X807" s="3"/>
      <c r="Y807" s="3"/>
      <c r="Z807" s="1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0"/>
      <c r="AM807" s="3"/>
      <c r="AN807" s="3"/>
      <c r="AO807" s="3"/>
      <c r="AP807" s="3"/>
      <c r="AQ807" s="3"/>
      <c r="AR807" s="3"/>
      <c r="AS807" s="3"/>
      <c r="AT807" s="3"/>
      <c r="AU807" s="3"/>
      <c r="AV807" s="34"/>
      <c r="AW807" s="34"/>
      <c r="AX807" s="31"/>
      <c r="AY807" s="31"/>
      <c r="AZ807" s="31"/>
      <c r="BA807" s="31"/>
      <c r="BB807" s="31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</row>
    <row r="808" spans="1:66">
      <c r="A808" s="3"/>
      <c r="B808" s="3"/>
      <c r="C808" s="3"/>
      <c r="D808" s="3"/>
      <c r="E808" s="17"/>
      <c r="F808" s="17"/>
      <c r="G808" s="17"/>
      <c r="H808" s="17"/>
      <c r="I808" s="17"/>
      <c r="J808" s="17"/>
      <c r="K808" s="17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4"/>
      <c r="W808" s="3"/>
      <c r="X808" s="3"/>
      <c r="Y808" s="3"/>
      <c r="Z808" s="1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0"/>
      <c r="AM808" s="3"/>
      <c r="AN808" s="3"/>
      <c r="AO808" s="3"/>
      <c r="AP808" s="3"/>
      <c r="AQ808" s="3"/>
      <c r="AR808" s="3"/>
      <c r="AS808" s="3"/>
      <c r="AT808" s="3"/>
      <c r="AU808" s="3"/>
      <c r="AV808" s="34"/>
      <c r="AW808" s="34"/>
      <c r="AX808" s="31"/>
      <c r="AY808" s="31"/>
      <c r="AZ808" s="31"/>
      <c r="BA808" s="31"/>
      <c r="BB808" s="31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</row>
    <row r="809" spans="1:66">
      <c r="A809" s="3"/>
      <c r="B809" s="3"/>
      <c r="C809" s="3"/>
      <c r="D809" s="3"/>
      <c r="E809" s="17"/>
      <c r="F809" s="17"/>
      <c r="G809" s="17"/>
      <c r="H809" s="17"/>
      <c r="I809" s="17"/>
      <c r="J809" s="17"/>
      <c r="K809" s="17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4"/>
      <c r="W809" s="3"/>
      <c r="X809" s="3"/>
      <c r="Y809" s="3"/>
      <c r="Z809" s="1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0"/>
      <c r="AM809" s="3"/>
      <c r="AN809" s="3"/>
      <c r="AO809" s="3"/>
      <c r="AP809" s="3"/>
      <c r="AQ809" s="3"/>
      <c r="AR809" s="3"/>
      <c r="AS809" s="3"/>
      <c r="AT809" s="3"/>
      <c r="AU809" s="3"/>
      <c r="AV809" s="34"/>
      <c r="AW809" s="34"/>
      <c r="AX809" s="31"/>
      <c r="AY809" s="31"/>
      <c r="AZ809" s="31"/>
      <c r="BA809" s="31"/>
      <c r="BB809" s="31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</row>
    <row r="810" spans="1:66">
      <c r="A810" s="3"/>
      <c r="B810" s="3"/>
      <c r="C810" s="3"/>
      <c r="D810" s="3"/>
      <c r="E810" s="17"/>
      <c r="F810" s="17"/>
      <c r="G810" s="17"/>
      <c r="H810" s="17"/>
      <c r="I810" s="17"/>
      <c r="J810" s="17"/>
      <c r="K810" s="17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4"/>
      <c r="W810" s="3"/>
      <c r="X810" s="3"/>
      <c r="Y810" s="3"/>
      <c r="Z810" s="1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0"/>
      <c r="AM810" s="3"/>
      <c r="AN810" s="3"/>
      <c r="AO810" s="3"/>
      <c r="AP810" s="3"/>
      <c r="AQ810" s="3"/>
      <c r="AR810" s="3"/>
      <c r="AS810" s="3"/>
      <c r="AT810" s="3"/>
      <c r="AU810" s="3"/>
      <c r="AV810" s="34"/>
      <c r="AW810" s="34"/>
      <c r="AX810" s="31"/>
      <c r="AY810" s="31"/>
      <c r="AZ810" s="31"/>
      <c r="BA810" s="31"/>
      <c r="BB810" s="31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</row>
    <row r="811" spans="1:66">
      <c r="A811" s="3"/>
      <c r="B811" s="3"/>
      <c r="C811" s="3"/>
      <c r="D811" s="3"/>
      <c r="E811" s="17"/>
      <c r="F811" s="17"/>
      <c r="G811" s="17"/>
      <c r="H811" s="17"/>
      <c r="I811" s="17"/>
      <c r="J811" s="17"/>
      <c r="K811" s="17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4"/>
      <c r="W811" s="3"/>
      <c r="X811" s="3"/>
      <c r="Y811" s="3"/>
      <c r="Z811" s="1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0"/>
      <c r="AM811" s="3"/>
      <c r="AN811" s="3"/>
      <c r="AO811" s="3"/>
      <c r="AP811" s="3"/>
      <c r="AQ811" s="3"/>
      <c r="AR811" s="3"/>
      <c r="AS811" s="3"/>
      <c r="AT811" s="3"/>
      <c r="AU811" s="3"/>
      <c r="AV811" s="34"/>
      <c r="AW811" s="34"/>
      <c r="AX811" s="31"/>
      <c r="AY811" s="31"/>
      <c r="AZ811" s="31"/>
      <c r="BA811" s="31"/>
      <c r="BB811" s="31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</row>
    <row r="812" spans="1:66">
      <c r="A812" s="3"/>
      <c r="B812" s="3"/>
      <c r="C812" s="3"/>
      <c r="D812" s="3"/>
      <c r="E812" s="17"/>
      <c r="F812" s="17"/>
      <c r="G812" s="17"/>
      <c r="H812" s="17"/>
      <c r="I812" s="17"/>
      <c r="J812" s="17"/>
      <c r="K812" s="17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4"/>
      <c r="W812" s="3"/>
      <c r="X812" s="3"/>
      <c r="Y812" s="3"/>
      <c r="Z812" s="1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0"/>
      <c r="AM812" s="3"/>
      <c r="AN812" s="3"/>
      <c r="AO812" s="3"/>
      <c r="AP812" s="3"/>
      <c r="AQ812" s="3"/>
      <c r="AR812" s="3"/>
      <c r="AS812" s="3"/>
      <c r="AT812" s="3"/>
      <c r="AU812" s="3"/>
      <c r="AV812" s="34"/>
      <c r="AW812" s="34"/>
      <c r="AX812" s="31"/>
      <c r="AY812" s="31"/>
      <c r="AZ812" s="31"/>
      <c r="BA812" s="31"/>
      <c r="BB812" s="31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</row>
    <row r="813" spans="1:66">
      <c r="A813" s="3"/>
      <c r="B813" s="3"/>
      <c r="C813" s="3"/>
      <c r="D813" s="3"/>
      <c r="E813" s="17"/>
      <c r="F813" s="17"/>
      <c r="G813" s="17"/>
      <c r="H813" s="17"/>
      <c r="I813" s="17"/>
      <c r="J813" s="17"/>
      <c r="K813" s="17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4"/>
      <c r="W813" s="3"/>
      <c r="X813" s="3"/>
      <c r="Y813" s="3"/>
      <c r="Z813" s="1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0"/>
      <c r="AM813" s="3"/>
      <c r="AN813" s="3"/>
      <c r="AO813" s="3"/>
      <c r="AP813" s="3"/>
      <c r="AQ813" s="3"/>
      <c r="AR813" s="3"/>
      <c r="AS813" s="3"/>
      <c r="AT813" s="3"/>
      <c r="AU813" s="3"/>
      <c r="AV813" s="34"/>
      <c r="AW813" s="34"/>
      <c r="AX813" s="31"/>
      <c r="AY813" s="31"/>
      <c r="AZ813" s="31"/>
      <c r="BA813" s="31"/>
      <c r="BB813" s="31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</row>
    <row r="814" spans="1:66">
      <c r="A814" s="3"/>
      <c r="B814" s="3"/>
      <c r="C814" s="3"/>
      <c r="D814" s="3"/>
      <c r="E814" s="17"/>
      <c r="F814" s="17"/>
      <c r="G814" s="17"/>
      <c r="H814" s="17"/>
      <c r="I814" s="17"/>
      <c r="J814" s="17"/>
      <c r="K814" s="17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4"/>
      <c r="W814" s="3"/>
      <c r="X814" s="3"/>
      <c r="Y814" s="3"/>
      <c r="Z814" s="1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0"/>
      <c r="AM814" s="3"/>
      <c r="AN814" s="3"/>
      <c r="AO814" s="3"/>
      <c r="AP814" s="3"/>
      <c r="AQ814" s="3"/>
      <c r="AR814" s="3"/>
      <c r="AS814" s="3"/>
      <c r="AT814" s="3"/>
      <c r="AU814" s="3"/>
      <c r="AV814" s="34"/>
      <c r="AW814" s="34"/>
      <c r="AX814" s="31"/>
      <c r="AY814" s="31"/>
      <c r="AZ814" s="31"/>
      <c r="BA814" s="31"/>
      <c r="BB814" s="31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</row>
    <row r="815" spans="1:66">
      <c r="A815" s="3"/>
      <c r="B815" s="3"/>
      <c r="C815" s="3"/>
      <c r="D815" s="3"/>
      <c r="E815" s="17"/>
      <c r="F815" s="17"/>
      <c r="G815" s="17"/>
      <c r="H815" s="17"/>
      <c r="I815" s="17"/>
      <c r="J815" s="17"/>
      <c r="K815" s="17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4"/>
      <c r="W815" s="3"/>
      <c r="X815" s="3"/>
      <c r="Y815" s="3"/>
      <c r="Z815" s="1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0"/>
      <c r="AM815" s="3"/>
      <c r="AN815" s="3"/>
      <c r="AO815" s="3"/>
      <c r="AP815" s="3"/>
      <c r="AQ815" s="3"/>
      <c r="AR815" s="3"/>
      <c r="AS815" s="3"/>
      <c r="AT815" s="3"/>
      <c r="AU815" s="3"/>
      <c r="AV815" s="34"/>
      <c r="AW815" s="34"/>
      <c r="AX815" s="31"/>
      <c r="AY815" s="31"/>
      <c r="AZ815" s="31"/>
      <c r="BA815" s="31"/>
      <c r="BB815" s="31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</row>
    <row r="816" spans="1:66">
      <c r="A816" s="3"/>
      <c r="B816" s="3"/>
      <c r="C816" s="3"/>
      <c r="D816" s="3"/>
      <c r="E816" s="17"/>
      <c r="F816" s="17"/>
      <c r="G816" s="17"/>
      <c r="H816" s="17"/>
      <c r="I816" s="17"/>
      <c r="J816" s="17"/>
      <c r="K816" s="17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4"/>
      <c r="W816" s="3"/>
      <c r="X816" s="3"/>
      <c r="Y816" s="3"/>
      <c r="Z816" s="1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0"/>
      <c r="AM816" s="3"/>
      <c r="AN816" s="3"/>
      <c r="AO816" s="3"/>
      <c r="AP816" s="3"/>
      <c r="AQ816" s="3"/>
      <c r="AR816" s="3"/>
      <c r="AS816" s="3"/>
      <c r="AT816" s="3"/>
      <c r="AU816" s="3"/>
      <c r="AV816" s="34"/>
      <c r="AW816" s="34"/>
      <c r="AX816" s="31"/>
      <c r="AY816" s="31"/>
      <c r="AZ816" s="31"/>
      <c r="BA816" s="31"/>
      <c r="BB816" s="31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</row>
    <row r="817" spans="1:66">
      <c r="A817" s="3"/>
      <c r="B817" s="3"/>
      <c r="C817" s="3"/>
      <c r="D817" s="3"/>
      <c r="E817" s="17"/>
      <c r="F817" s="17"/>
      <c r="G817" s="17"/>
      <c r="H817" s="17"/>
      <c r="I817" s="17"/>
      <c r="J817" s="17"/>
      <c r="K817" s="17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4"/>
      <c r="W817" s="3"/>
      <c r="X817" s="3"/>
      <c r="Y817" s="3"/>
      <c r="Z817" s="1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0"/>
      <c r="AM817" s="3"/>
      <c r="AN817" s="3"/>
      <c r="AO817" s="3"/>
      <c r="AP817" s="3"/>
      <c r="AQ817" s="3"/>
      <c r="AR817" s="3"/>
      <c r="AS817" s="3"/>
      <c r="AT817" s="3"/>
      <c r="AU817" s="3"/>
      <c r="AV817" s="34"/>
      <c r="AW817" s="34"/>
      <c r="AX817" s="31"/>
      <c r="AY817" s="31"/>
      <c r="AZ817" s="31"/>
      <c r="BA817" s="31"/>
      <c r="BB817" s="31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</row>
    <row r="818" spans="1:66">
      <c r="A818" s="3"/>
      <c r="B818" s="3"/>
      <c r="C818" s="3"/>
      <c r="D818" s="3"/>
      <c r="E818" s="17"/>
      <c r="F818" s="17"/>
      <c r="G818" s="17"/>
      <c r="H818" s="17"/>
      <c r="I818" s="17"/>
      <c r="J818" s="17"/>
      <c r="K818" s="17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4"/>
      <c r="W818" s="3"/>
      <c r="X818" s="3"/>
      <c r="Y818" s="3"/>
      <c r="Z818" s="1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0"/>
      <c r="AM818" s="3"/>
      <c r="AN818" s="3"/>
      <c r="AO818" s="3"/>
      <c r="AP818" s="3"/>
      <c r="AQ818" s="3"/>
      <c r="AR818" s="3"/>
      <c r="AS818" s="3"/>
      <c r="AT818" s="3"/>
      <c r="AU818" s="3"/>
      <c r="AV818" s="34"/>
      <c r="AW818" s="34"/>
      <c r="AX818" s="31"/>
      <c r="AY818" s="31"/>
      <c r="AZ818" s="31"/>
      <c r="BA818" s="31"/>
      <c r="BB818" s="31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</row>
    <row r="819" spans="1:66">
      <c r="A819" s="3"/>
      <c r="B819" s="3"/>
      <c r="C819" s="3"/>
      <c r="D819" s="3"/>
      <c r="E819" s="17"/>
      <c r="F819" s="17"/>
      <c r="G819" s="17"/>
      <c r="H819" s="17"/>
      <c r="I819" s="17"/>
      <c r="J819" s="17"/>
      <c r="K819" s="17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4"/>
      <c r="W819" s="3"/>
      <c r="X819" s="3"/>
      <c r="Y819" s="3"/>
      <c r="Z819" s="1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0"/>
      <c r="AM819" s="3"/>
      <c r="AN819" s="3"/>
      <c r="AO819" s="3"/>
      <c r="AP819" s="3"/>
      <c r="AQ819" s="3"/>
      <c r="AR819" s="3"/>
      <c r="AS819" s="3"/>
      <c r="AT819" s="3"/>
      <c r="AU819" s="3"/>
      <c r="AV819" s="34"/>
      <c r="AW819" s="34"/>
      <c r="AX819" s="31"/>
      <c r="AY819" s="31"/>
      <c r="AZ819" s="31"/>
      <c r="BA819" s="31"/>
      <c r="BB819" s="31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</row>
    <row r="820" spans="1:66">
      <c r="A820" s="3"/>
      <c r="B820" s="3"/>
      <c r="C820" s="3"/>
      <c r="D820" s="3"/>
      <c r="E820" s="17"/>
      <c r="F820" s="17"/>
      <c r="G820" s="17"/>
      <c r="H820" s="17"/>
      <c r="I820" s="17"/>
      <c r="J820" s="17"/>
      <c r="K820" s="17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4"/>
      <c r="W820" s="3"/>
      <c r="X820" s="3"/>
      <c r="Y820" s="3"/>
      <c r="Z820" s="1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0"/>
      <c r="AM820" s="3"/>
      <c r="AN820" s="3"/>
      <c r="AO820" s="3"/>
      <c r="AP820" s="3"/>
      <c r="AQ820" s="3"/>
      <c r="AR820" s="3"/>
      <c r="AS820" s="3"/>
      <c r="AT820" s="3"/>
      <c r="AU820" s="3"/>
      <c r="AV820" s="34"/>
      <c r="AW820" s="34"/>
      <c r="AX820" s="31"/>
      <c r="AY820" s="31"/>
      <c r="AZ820" s="31"/>
      <c r="BA820" s="31"/>
      <c r="BB820" s="31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</row>
    <row r="821" spans="1:66">
      <c r="A821" s="3"/>
      <c r="B821" s="3"/>
      <c r="C821" s="3"/>
      <c r="D821" s="3"/>
      <c r="E821" s="17"/>
      <c r="F821" s="17"/>
      <c r="G821" s="17"/>
      <c r="H821" s="17"/>
      <c r="I821" s="17"/>
      <c r="J821" s="17"/>
      <c r="K821" s="17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4"/>
      <c r="W821" s="3"/>
      <c r="X821" s="3"/>
      <c r="Y821" s="3"/>
      <c r="Z821" s="1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0"/>
      <c r="AM821" s="3"/>
      <c r="AN821" s="3"/>
      <c r="AO821" s="3"/>
      <c r="AP821" s="3"/>
      <c r="AQ821" s="3"/>
      <c r="AR821" s="3"/>
      <c r="AS821" s="3"/>
      <c r="AT821" s="3"/>
      <c r="AU821" s="3"/>
      <c r="AV821" s="34"/>
      <c r="AW821" s="34"/>
      <c r="AX821" s="31"/>
      <c r="AY821" s="31"/>
      <c r="AZ821" s="31"/>
      <c r="BA821" s="31"/>
      <c r="BB821" s="31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</row>
    <row r="822" spans="1:66">
      <c r="A822" s="3"/>
      <c r="B822" s="3"/>
      <c r="C822" s="3"/>
      <c r="D822" s="3"/>
      <c r="E822" s="17"/>
      <c r="F822" s="17"/>
      <c r="G822" s="17"/>
      <c r="H822" s="17"/>
      <c r="I822" s="17"/>
      <c r="J822" s="17"/>
      <c r="K822" s="17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4"/>
      <c r="W822" s="3"/>
      <c r="X822" s="3"/>
      <c r="Y822" s="3"/>
      <c r="Z822" s="1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0"/>
      <c r="AM822" s="3"/>
      <c r="AN822" s="3"/>
      <c r="AO822" s="3"/>
      <c r="AP822" s="3"/>
      <c r="AQ822" s="3"/>
      <c r="AR822" s="3"/>
      <c r="AS822" s="3"/>
      <c r="AT822" s="3"/>
      <c r="AU822" s="3"/>
      <c r="AV822" s="34"/>
      <c r="AW822" s="34"/>
      <c r="AX822" s="31"/>
      <c r="AY822" s="31"/>
      <c r="AZ822" s="31"/>
      <c r="BA822" s="31"/>
      <c r="BB822" s="31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</row>
    <row r="823" spans="1:66">
      <c r="A823" s="3"/>
      <c r="B823" s="3"/>
      <c r="C823" s="3"/>
      <c r="D823" s="3"/>
      <c r="E823" s="17"/>
      <c r="F823" s="17"/>
      <c r="G823" s="17"/>
      <c r="H823" s="17"/>
      <c r="I823" s="17"/>
      <c r="J823" s="17"/>
      <c r="K823" s="17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4"/>
      <c r="W823" s="3"/>
      <c r="X823" s="3"/>
      <c r="Y823" s="3"/>
      <c r="Z823" s="1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0"/>
      <c r="AM823" s="3"/>
      <c r="AN823" s="3"/>
      <c r="AO823" s="3"/>
      <c r="AP823" s="3"/>
      <c r="AQ823" s="3"/>
      <c r="AR823" s="3"/>
      <c r="AS823" s="3"/>
      <c r="AT823" s="3"/>
      <c r="AU823" s="3"/>
      <c r="AV823" s="34"/>
      <c r="AW823" s="34"/>
      <c r="AX823" s="31"/>
      <c r="AY823" s="31"/>
      <c r="AZ823" s="31"/>
      <c r="BA823" s="31"/>
      <c r="BB823" s="31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</row>
    <row r="824" spans="1:66">
      <c r="A824" s="3"/>
      <c r="B824" s="3"/>
      <c r="C824" s="3"/>
      <c r="D824" s="3"/>
      <c r="E824" s="17"/>
      <c r="F824" s="17"/>
      <c r="G824" s="17"/>
      <c r="H824" s="17"/>
      <c r="I824" s="17"/>
      <c r="J824" s="17"/>
      <c r="K824" s="17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4"/>
      <c r="W824" s="3"/>
      <c r="X824" s="3"/>
      <c r="Y824" s="3"/>
      <c r="Z824" s="1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0"/>
      <c r="AM824" s="3"/>
      <c r="AN824" s="3"/>
      <c r="AO824" s="3"/>
      <c r="AP824" s="3"/>
      <c r="AQ824" s="3"/>
      <c r="AR824" s="3"/>
      <c r="AS824" s="3"/>
      <c r="AT824" s="3"/>
      <c r="AU824" s="3"/>
      <c r="AV824" s="34"/>
      <c r="AW824" s="34"/>
      <c r="AX824" s="31"/>
      <c r="AY824" s="31"/>
      <c r="AZ824" s="31"/>
      <c r="BA824" s="31"/>
      <c r="BB824" s="31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</row>
    <row r="825" spans="1:66">
      <c r="A825" s="3"/>
      <c r="B825" s="3"/>
      <c r="C825" s="3"/>
      <c r="D825" s="3"/>
      <c r="E825" s="17"/>
      <c r="F825" s="17"/>
      <c r="G825" s="17"/>
      <c r="H825" s="17"/>
      <c r="I825" s="17"/>
      <c r="J825" s="17"/>
      <c r="K825" s="17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4"/>
      <c r="W825" s="3"/>
      <c r="X825" s="3"/>
      <c r="Y825" s="3"/>
      <c r="Z825" s="1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0"/>
      <c r="AM825" s="3"/>
      <c r="AN825" s="3"/>
      <c r="AO825" s="3"/>
      <c r="AP825" s="3"/>
      <c r="AQ825" s="3"/>
      <c r="AR825" s="3"/>
      <c r="AS825" s="3"/>
      <c r="AT825" s="3"/>
      <c r="AU825" s="3"/>
      <c r="AV825" s="34"/>
      <c r="AW825" s="34"/>
      <c r="AX825" s="31"/>
      <c r="AY825" s="31"/>
      <c r="AZ825" s="31"/>
      <c r="BA825" s="31"/>
      <c r="BB825" s="31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</row>
    <row r="826" spans="1:66">
      <c r="A826" s="3"/>
      <c r="B826" s="3"/>
      <c r="C826" s="3"/>
      <c r="D826" s="3"/>
      <c r="E826" s="17"/>
      <c r="F826" s="17"/>
      <c r="G826" s="17"/>
      <c r="H826" s="17"/>
      <c r="I826" s="17"/>
      <c r="J826" s="17"/>
      <c r="K826" s="17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4"/>
      <c r="W826" s="3"/>
      <c r="X826" s="3"/>
      <c r="Y826" s="3"/>
      <c r="Z826" s="1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0"/>
      <c r="AM826" s="3"/>
      <c r="AN826" s="3"/>
      <c r="AO826" s="3"/>
      <c r="AP826" s="3"/>
      <c r="AQ826" s="3"/>
      <c r="AR826" s="3"/>
      <c r="AS826" s="3"/>
      <c r="AT826" s="3"/>
      <c r="AU826" s="3"/>
      <c r="AV826" s="34"/>
      <c r="AW826" s="34"/>
      <c r="AX826" s="31"/>
      <c r="AY826" s="31"/>
      <c r="AZ826" s="31"/>
      <c r="BA826" s="31"/>
      <c r="BB826" s="31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</row>
    <row r="827" spans="1:66">
      <c r="A827" s="3"/>
      <c r="B827" s="3"/>
      <c r="C827" s="3"/>
      <c r="D827" s="3"/>
      <c r="E827" s="17"/>
      <c r="F827" s="17"/>
      <c r="G827" s="17"/>
      <c r="H827" s="17"/>
      <c r="I827" s="17"/>
      <c r="J827" s="17"/>
      <c r="K827" s="17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4"/>
      <c r="W827" s="3"/>
      <c r="X827" s="3"/>
      <c r="Y827" s="3"/>
      <c r="Z827" s="1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0"/>
      <c r="AM827" s="3"/>
      <c r="AN827" s="3"/>
      <c r="AO827" s="3"/>
      <c r="AP827" s="3"/>
      <c r="AQ827" s="3"/>
      <c r="AR827" s="3"/>
      <c r="AS827" s="3"/>
      <c r="AT827" s="3"/>
      <c r="AU827" s="3"/>
      <c r="AV827" s="34"/>
      <c r="AW827" s="34"/>
      <c r="AX827" s="31"/>
      <c r="AY827" s="31"/>
      <c r="AZ827" s="31"/>
      <c r="BA827" s="31"/>
      <c r="BB827" s="31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</row>
    <row r="828" spans="1:66">
      <c r="A828" s="3"/>
      <c r="B828" s="3"/>
      <c r="C828" s="3"/>
      <c r="D828" s="3"/>
      <c r="E828" s="17"/>
      <c r="F828" s="17"/>
      <c r="G828" s="17"/>
      <c r="H828" s="17"/>
      <c r="I828" s="17"/>
      <c r="J828" s="17"/>
      <c r="K828" s="17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4"/>
      <c r="W828" s="3"/>
      <c r="X828" s="3"/>
      <c r="Y828" s="3"/>
      <c r="Z828" s="1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0"/>
      <c r="AM828" s="3"/>
      <c r="AN828" s="3"/>
      <c r="AO828" s="3"/>
      <c r="AP828" s="3"/>
      <c r="AQ828" s="3"/>
      <c r="AR828" s="3"/>
      <c r="AS828" s="3"/>
      <c r="AT828" s="3"/>
      <c r="AU828" s="3"/>
      <c r="AV828" s="34"/>
      <c r="AW828" s="34"/>
      <c r="AX828" s="31"/>
      <c r="AY828" s="31"/>
      <c r="AZ828" s="31"/>
      <c r="BA828" s="31"/>
      <c r="BB828" s="31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</row>
    <row r="829" spans="1:66">
      <c r="A829" s="3"/>
      <c r="B829" s="3"/>
      <c r="C829" s="3"/>
      <c r="D829" s="3"/>
      <c r="E829" s="17"/>
      <c r="F829" s="17"/>
      <c r="G829" s="17"/>
      <c r="H829" s="17"/>
      <c r="I829" s="17"/>
      <c r="J829" s="17"/>
      <c r="K829" s="17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4"/>
      <c r="W829" s="3"/>
      <c r="X829" s="3"/>
      <c r="Y829" s="3"/>
      <c r="Z829" s="1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0"/>
      <c r="AM829" s="3"/>
      <c r="AN829" s="3"/>
      <c r="AO829" s="3"/>
      <c r="AP829" s="3"/>
      <c r="AQ829" s="3"/>
      <c r="AR829" s="3"/>
      <c r="AS829" s="3"/>
      <c r="AT829" s="3"/>
      <c r="AU829" s="3"/>
      <c r="AV829" s="34"/>
      <c r="AW829" s="34"/>
      <c r="AX829" s="31"/>
      <c r="AY829" s="31"/>
      <c r="AZ829" s="31"/>
      <c r="BA829" s="31"/>
      <c r="BB829" s="31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</row>
    <row r="830" spans="1:66">
      <c r="A830" s="3"/>
      <c r="B830" s="3"/>
      <c r="C830" s="3"/>
      <c r="D830" s="3"/>
      <c r="E830" s="17"/>
      <c r="F830" s="17"/>
      <c r="G830" s="17"/>
      <c r="H830" s="17"/>
      <c r="I830" s="17"/>
      <c r="J830" s="17"/>
      <c r="K830" s="17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4"/>
      <c r="W830" s="3"/>
      <c r="X830" s="3"/>
      <c r="Y830" s="3"/>
      <c r="Z830" s="1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0"/>
      <c r="AM830" s="3"/>
      <c r="AN830" s="3"/>
      <c r="AO830" s="3"/>
      <c r="AP830" s="3"/>
      <c r="AQ830" s="3"/>
      <c r="AR830" s="3"/>
      <c r="AS830" s="3"/>
      <c r="AT830" s="3"/>
      <c r="AU830" s="3"/>
      <c r="AV830" s="34"/>
      <c r="AW830" s="34"/>
      <c r="AX830" s="31"/>
      <c r="AY830" s="31"/>
      <c r="AZ830" s="31"/>
      <c r="BA830" s="31"/>
      <c r="BB830" s="31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</row>
    <row r="831" spans="1:66">
      <c r="A831" s="3"/>
      <c r="B831" s="3"/>
      <c r="C831" s="3"/>
      <c r="D831" s="3"/>
      <c r="E831" s="17"/>
      <c r="F831" s="17"/>
      <c r="G831" s="17"/>
      <c r="H831" s="17"/>
      <c r="I831" s="17"/>
      <c r="J831" s="17"/>
      <c r="K831" s="17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4"/>
      <c r="W831" s="3"/>
      <c r="X831" s="3"/>
      <c r="Y831" s="3"/>
      <c r="Z831" s="1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0"/>
      <c r="AM831" s="3"/>
      <c r="AN831" s="3"/>
      <c r="AO831" s="3"/>
      <c r="AP831" s="3"/>
      <c r="AQ831" s="3"/>
      <c r="AR831" s="3"/>
      <c r="AS831" s="3"/>
      <c r="AT831" s="3"/>
      <c r="AU831" s="3"/>
      <c r="AV831" s="34"/>
      <c r="AW831" s="34"/>
      <c r="AX831" s="31"/>
      <c r="AY831" s="31"/>
      <c r="AZ831" s="31"/>
      <c r="BA831" s="31"/>
      <c r="BB831" s="31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</row>
    <row r="832" spans="1:66">
      <c r="A832" s="3"/>
      <c r="B832" s="3"/>
      <c r="C832" s="3"/>
      <c r="D832" s="3"/>
      <c r="E832" s="17"/>
      <c r="F832" s="17"/>
      <c r="G832" s="17"/>
      <c r="H832" s="17"/>
      <c r="I832" s="17"/>
      <c r="J832" s="17"/>
      <c r="K832" s="17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4"/>
      <c r="W832" s="3"/>
      <c r="X832" s="3"/>
      <c r="Y832" s="3"/>
      <c r="Z832" s="1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0"/>
      <c r="AM832" s="3"/>
      <c r="AN832" s="3"/>
      <c r="AO832" s="3"/>
      <c r="AP832" s="3"/>
      <c r="AQ832" s="3"/>
      <c r="AR832" s="3"/>
      <c r="AS832" s="3"/>
      <c r="AT832" s="3"/>
      <c r="AU832" s="3"/>
      <c r="AV832" s="34"/>
      <c r="AW832" s="34"/>
      <c r="AX832" s="31"/>
      <c r="AY832" s="31"/>
      <c r="AZ832" s="31"/>
      <c r="BA832" s="31"/>
      <c r="BB832" s="31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</row>
    <row r="833" spans="1:66">
      <c r="A833" s="3"/>
      <c r="B833" s="3"/>
      <c r="C833" s="3"/>
      <c r="D833" s="3"/>
      <c r="E833" s="17"/>
      <c r="F833" s="17"/>
      <c r="G833" s="17"/>
      <c r="H833" s="17"/>
      <c r="I833" s="17"/>
      <c r="J833" s="17"/>
      <c r="K833" s="17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4"/>
      <c r="W833" s="3"/>
      <c r="X833" s="3"/>
      <c r="Y833" s="3"/>
      <c r="Z833" s="1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0"/>
      <c r="AM833" s="3"/>
      <c r="AN833" s="3"/>
      <c r="AO833" s="3"/>
      <c r="AP833" s="3"/>
      <c r="AQ833" s="3"/>
      <c r="AR833" s="3"/>
      <c r="AS833" s="3"/>
      <c r="AT833" s="3"/>
      <c r="AU833" s="3"/>
      <c r="AV833" s="34"/>
      <c r="AW833" s="34"/>
      <c r="AX833" s="31"/>
      <c r="AY833" s="31"/>
      <c r="AZ833" s="31"/>
      <c r="BA833" s="31"/>
      <c r="BB833" s="31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</row>
    <row r="834" spans="1:66">
      <c r="A834" s="3"/>
      <c r="B834" s="3"/>
      <c r="C834" s="3"/>
      <c r="D834" s="3"/>
      <c r="E834" s="17"/>
      <c r="F834" s="17"/>
      <c r="G834" s="17"/>
      <c r="H834" s="17"/>
      <c r="I834" s="17"/>
      <c r="J834" s="17"/>
      <c r="K834" s="17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4"/>
      <c r="W834" s="3"/>
      <c r="X834" s="3"/>
      <c r="Y834" s="3"/>
      <c r="Z834" s="1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0"/>
      <c r="AM834" s="3"/>
      <c r="AN834" s="3"/>
      <c r="AO834" s="3"/>
      <c r="AP834" s="3"/>
      <c r="AQ834" s="3"/>
      <c r="AR834" s="3"/>
      <c r="AS834" s="3"/>
      <c r="AT834" s="3"/>
      <c r="AU834" s="3"/>
      <c r="AV834" s="34"/>
      <c r="AW834" s="34"/>
      <c r="AX834" s="31"/>
      <c r="AY834" s="31"/>
      <c r="AZ834" s="31"/>
      <c r="BA834" s="31"/>
      <c r="BB834" s="31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</row>
    <row r="835" spans="1:66">
      <c r="A835" s="3"/>
      <c r="B835" s="3"/>
      <c r="C835" s="3"/>
      <c r="D835" s="3"/>
      <c r="E835" s="17"/>
      <c r="F835" s="17"/>
      <c r="G835" s="17"/>
      <c r="H835" s="17"/>
      <c r="I835" s="17"/>
      <c r="J835" s="17"/>
      <c r="K835" s="17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4"/>
      <c r="W835" s="3"/>
      <c r="X835" s="3"/>
      <c r="Y835" s="3"/>
      <c r="Z835" s="1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0"/>
      <c r="AM835" s="3"/>
      <c r="AN835" s="3"/>
      <c r="AO835" s="3"/>
      <c r="AP835" s="3"/>
      <c r="AQ835" s="3"/>
      <c r="AR835" s="3"/>
      <c r="AS835" s="3"/>
      <c r="AT835" s="3"/>
      <c r="AU835" s="3"/>
      <c r="AV835" s="34"/>
      <c r="AW835" s="34"/>
      <c r="AX835" s="31"/>
      <c r="AY835" s="31"/>
      <c r="AZ835" s="31"/>
      <c r="BA835" s="31"/>
      <c r="BB835" s="31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</row>
    <row r="836" spans="1:66">
      <c r="A836" s="3"/>
      <c r="B836" s="3"/>
      <c r="C836" s="3"/>
      <c r="D836" s="3"/>
      <c r="E836" s="17"/>
      <c r="F836" s="17"/>
      <c r="G836" s="17"/>
      <c r="H836" s="17"/>
      <c r="I836" s="17"/>
      <c r="J836" s="17"/>
      <c r="K836" s="17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4"/>
      <c r="W836" s="3"/>
      <c r="X836" s="3"/>
      <c r="Y836" s="3"/>
      <c r="Z836" s="1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0"/>
      <c r="AM836" s="3"/>
      <c r="AN836" s="3"/>
      <c r="AO836" s="3"/>
      <c r="AP836" s="3"/>
      <c r="AQ836" s="3"/>
      <c r="AR836" s="3"/>
      <c r="AS836" s="3"/>
      <c r="AT836" s="3"/>
      <c r="AU836" s="3"/>
      <c r="AV836" s="34"/>
      <c r="AW836" s="34"/>
      <c r="AX836" s="31"/>
      <c r="AY836" s="31"/>
      <c r="AZ836" s="31"/>
      <c r="BA836" s="31"/>
      <c r="BB836" s="31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</row>
    <row r="837" spans="1:66">
      <c r="A837" s="3"/>
      <c r="B837" s="3"/>
      <c r="C837" s="3"/>
      <c r="D837" s="3"/>
      <c r="E837" s="17"/>
      <c r="F837" s="17"/>
      <c r="G837" s="17"/>
      <c r="H837" s="17"/>
      <c r="I837" s="17"/>
      <c r="J837" s="17"/>
      <c r="K837" s="17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4"/>
      <c r="W837" s="3"/>
      <c r="X837" s="3"/>
      <c r="Y837" s="3"/>
      <c r="Z837" s="1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0"/>
      <c r="AM837" s="3"/>
      <c r="AN837" s="3"/>
      <c r="AO837" s="3"/>
      <c r="AP837" s="3"/>
      <c r="AQ837" s="3"/>
      <c r="AR837" s="3"/>
      <c r="AS837" s="3"/>
      <c r="AT837" s="3"/>
      <c r="AU837" s="3"/>
      <c r="AV837" s="34"/>
      <c r="AW837" s="34"/>
      <c r="AX837" s="31"/>
      <c r="AY837" s="31"/>
      <c r="AZ837" s="31"/>
      <c r="BA837" s="31"/>
      <c r="BB837" s="31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</row>
    <row r="838" spans="1:66">
      <c r="A838" s="3"/>
      <c r="B838" s="3"/>
      <c r="C838" s="3"/>
      <c r="D838" s="3"/>
      <c r="E838" s="17"/>
      <c r="F838" s="17"/>
      <c r="G838" s="17"/>
      <c r="H838" s="17"/>
      <c r="I838" s="17"/>
      <c r="J838" s="17"/>
      <c r="K838" s="17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4"/>
      <c r="W838" s="3"/>
      <c r="X838" s="3"/>
      <c r="Y838" s="3"/>
      <c r="Z838" s="1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0"/>
      <c r="AM838" s="3"/>
      <c r="AN838" s="3"/>
      <c r="AO838" s="3"/>
      <c r="AP838" s="3"/>
      <c r="AQ838" s="3"/>
      <c r="AR838" s="3"/>
      <c r="AS838" s="3"/>
      <c r="AT838" s="3"/>
      <c r="AU838" s="3"/>
      <c r="AV838" s="34"/>
      <c r="AW838" s="34"/>
      <c r="AX838" s="31"/>
      <c r="AY838" s="31"/>
      <c r="AZ838" s="31"/>
      <c r="BA838" s="31"/>
      <c r="BB838" s="31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</row>
    <row r="839" spans="1:66">
      <c r="A839" s="3"/>
      <c r="B839" s="3"/>
      <c r="C839" s="3"/>
      <c r="D839" s="3"/>
      <c r="E839" s="17"/>
      <c r="F839" s="17"/>
      <c r="G839" s="17"/>
      <c r="H839" s="17"/>
      <c r="I839" s="17"/>
      <c r="J839" s="17"/>
      <c r="K839" s="17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4"/>
      <c r="W839" s="3"/>
      <c r="X839" s="3"/>
      <c r="Y839" s="3"/>
      <c r="Z839" s="1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0"/>
      <c r="AM839" s="3"/>
      <c r="AN839" s="3"/>
      <c r="AO839" s="3"/>
      <c r="AP839" s="3"/>
      <c r="AQ839" s="3"/>
      <c r="AR839" s="3"/>
      <c r="AS839" s="3"/>
      <c r="AT839" s="3"/>
      <c r="AU839" s="3"/>
      <c r="AV839" s="34"/>
      <c r="AW839" s="34"/>
      <c r="AX839" s="31"/>
      <c r="AY839" s="31"/>
      <c r="AZ839" s="31"/>
      <c r="BA839" s="31"/>
      <c r="BB839" s="31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</row>
    <row r="840" spans="1:66">
      <c r="A840" s="3"/>
      <c r="B840" s="3"/>
      <c r="C840" s="3"/>
      <c r="D840" s="3"/>
      <c r="E840" s="17"/>
      <c r="F840" s="17"/>
      <c r="G840" s="17"/>
      <c r="H840" s="17"/>
      <c r="I840" s="17"/>
      <c r="J840" s="17"/>
      <c r="K840" s="17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4"/>
      <c r="W840" s="3"/>
      <c r="X840" s="3"/>
      <c r="Y840" s="3"/>
      <c r="Z840" s="1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0"/>
      <c r="AM840" s="3"/>
      <c r="AN840" s="3"/>
      <c r="AO840" s="3"/>
      <c r="AP840" s="3"/>
      <c r="AQ840" s="3"/>
      <c r="AR840" s="3"/>
      <c r="AS840" s="3"/>
      <c r="AT840" s="3"/>
      <c r="AU840" s="3"/>
      <c r="AV840" s="34"/>
      <c r="AW840" s="34"/>
      <c r="AX840" s="31"/>
      <c r="AY840" s="31"/>
      <c r="AZ840" s="31"/>
      <c r="BA840" s="31"/>
      <c r="BB840" s="31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</row>
    <row r="841" spans="1:66">
      <c r="A841" s="3"/>
      <c r="B841" s="3"/>
      <c r="C841" s="3"/>
      <c r="D841" s="3"/>
      <c r="E841" s="17"/>
      <c r="F841" s="17"/>
      <c r="G841" s="17"/>
      <c r="H841" s="17"/>
      <c r="I841" s="17"/>
      <c r="J841" s="17"/>
      <c r="K841" s="17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4"/>
      <c r="W841" s="3"/>
      <c r="X841" s="3"/>
      <c r="Y841" s="3"/>
      <c r="Z841" s="1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0"/>
      <c r="AM841" s="3"/>
      <c r="AN841" s="3"/>
      <c r="AO841" s="3"/>
      <c r="AP841" s="3"/>
      <c r="AQ841" s="3"/>
      <c r="AR841" s="3"/>
      <c r="AS841" s="3"/>
      <c r="AT841" s="3"/>
      <c r="AU841" s="3"/>
      <c r="AV841" s="34"/>
      <c r="AW841" s="34"/>
      <c r="AX841" s="31"/>
      <c r="AY841" s="31"/>
      <c r="AZ841" s="31"/>
      <c r="BA841" s="31"/>
      <c r="BB841" s="31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</row>
    <row r="842" spans="1:66">
      <c r="A842" s="3"/>
      <c r="B842" s="3"/>
      <c r="C842" s="3"/>
      <c r="D842" s="3"/>
      <c r="E842" s="17"/>
      <c r="F842" s="17"/>
      <c r="G842" s="17"/>
      <c r="H842" s="17"/>
      <c r="I842" s="17"/>
      <c r="J842" s="17"/>
      <c r="K842" s="17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4"/>
      <c r="W842" s="3"/>
      <c r="X842" s="3"/>
      <c r="Y842" s="3"/>
      <c r="Z842" s="1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0"/>
      <c r="AM842" s="3"/>
      <c r="AN842" s="3"/>
      <c r="AO842" s="3"/>
      <c r="AP842" s="3"/>
      <c r="AQ842" s="3"/>
      <c r="AR842" s="3"/>
      <c r="AS842" s="3"/>
      <c r="AT842" s="3"/>
      <c r="AU842" s="3"/>
      <c r="AV842" s="34"/>
      <c r="AW842" s="34"/>
      <c r="AX842" s="31"/>
      <c r="AY842" s="31"/>
      <c r="AZ842" s="31"/>
      <c r="BA842" s="31"/>
      <c r="BB842" s="31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</row>
    <row r="843" spans="1:66">
      <c r="A843" s="3"/>
      <c r="B843" s="3"/>
      <c r="C843" s="3"/>
      <c r="D843" s="3"/>
      <c r="E843" s="17"/>
      <c r="F843" s="17"/>
      <c r="G843" s="17"/>
      <c r="H843" s="17"/>
      <c r="I843" s="17"/>
      <c r="J843" s="17"/>
      <c r="K843" s="17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4"/>
      <c r="W843" s="3"/>
      <c r="X843" s="3"/>
      <c r="Y843" s="3"/>
      <c r="Z843" s="1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0"/>
      <c r="AM843" s="3"/>
      <c r="AN843" s="3"/>
      <c r="AO843" s="3"/>
      <c r="AP843" s="3"/>
      <c r="AQ843" s="3"/>
      <c r="AR843" s="3"/>
      <c r="AS843" s="3"/>
      <c r="AT843" s="3"/>
      <c r="AU843" s="3"/>
      <c r="AV843" s="34"/>
      <c r="AW843" s="34"/>
      <c r="AX843" s="31"/>
      <c r="AY843" s="31"/>
      <c r="AZ843" s="31"/>
      <c r="BA843" s="31"/>
      <c r="BB843" s="31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</row>
    <row r="844" spans="1:66">
      <c r="A844" s="3"/>
      <c r="B844" s="3"/>
      <c r="C844" s="3"/>
      <c r="D844" s="3"/>
      <c r="E844" s="17"/>
      <c r="F844" s="17"/>
      <c r="G844" s="17"/>
      <c r="H844" s="17"/>
      <c r="I844" s="17"/>
      <c r="J844" s="17"/>
      <c r="K844" s="17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4"/>
      <c r="W844" s="3"/>
      <c r="X844" s="3"/>
      <c r="Y844" s="3"/>
      <c r="Z844" s="1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0"/>
      <c r="AM844" s="3"/>
      <c r="AN844" s="3"/>
      <c r="AO844" s="3"/>
      <c r="AP844" s="3"/>
      <c r="AQ844" s="3"/>
      <c r="AR844" s="3"/>
      <c r="AS844" s="3"/>
      <c r="AT844" s="3"/>
      <c r="AU844" s="3"/>
      <c r="AV844" s="34"/>
      <c r="AW844" s="34"/>
      <c r="AX844" s="31"/>
      <c r="AY844" s="31"/>
      <c r="AZ844" s="31"/>
      <c r="BA844" s="31"/>
      <c r="BB844" s="31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</row>
    <row r="845" spans="1:66">
      <c r="A845" s="3"/>
      <c r="B845" s="3"/>
      <c r="C845" s="3"/>
      <c r="D845" s="3"/>
      <c r="E845" s="17"/>
      <c r="F845" s="17"/>
      <c r="G845" s="17"/>
      <c r="H845" s="17"/>
      <c r="I845" s="17"/>
      <c r="J845" s="17"/>
      <c r="K845" s="17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4"/>
      <c r="W845" s="3"/>
      <c r="X845" s="3"/>
      <c r="Y845" s="3"/>
      <c r="Z845" s="1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0"/>
      <c r="AM845" s="3"/>
      <c r="AN845" s="3"/>
      <c r="AO845" s="3"/>
      <c r="AP845" s="3"/>
      <c r="AQ845" s="3"/>
      <c r="AR845" s="3"/>
      <c r="AS845" s="3"/>
      <c r="AT845" s="3"/>
      <c r="AU845" s="3"/>
      <c r="AV845" s="34"/>
      <c r="AW845" s="34"/>
      <c r="AX845" s="31"/>
      <c r="AY845" s="31"/>
      <c r="AZ845" s="31"/>
      <c r="BA845" s="31"/>
      <c r="BB845" s="31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</row>
    <row r="846" spans="1:66">
      <c r="A846" s="3"/>
      <c r="B846" s="3"/>
      <c r="C846" s="3"/>
      <c r="D846" s="3"/>
      <c r="E846" s="17"/>
      <c r="F846" s="17"/>
      <c r="G846" s="17"/>
      <c r="H846" s="17"/>
      <c r="I846" s="17"/>
      <c r="J846" s="17"/>
      <c r="K846" s="17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4"/>
      <c r="W846" s="3"/>
      <c r="X846" s="3"/>
      <c r="Y846" s="3"/>
      <c r="Z846" s="1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0"/>
      <c r="AM846" s="3"/>
      <c r="AN846" s="3"/>
      <c r="AO846" s="3"/>
      <c r="AP846" s="3"/>
      <c r="AQ846" s="3"/>
      <c r="AR846" s="3"/>
      <c r="AS846" s="3"/>
      <c r="AT846" s="3"/>
      <c r="AU846" s="3"/>
      <c r="AV846" s="34"/>
      <c r="AW846" s="34"/>
      <c r="AX846" s="31"/>
      <c r="AY846" s="31"/>
      <c r="AZ846" s="31"/>
      <c r="BA846" s="31"/>
      <c r="BB846" s="31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</row>
    <row r="847" spans="1:66">
      <c r="A847" s="3"/>
      <c r="B847" s="3"/>
      <c r="C847" s="3"/>
      <c r="D847" s="3"/>
      <c r="E847" s="17"/>
      <c r="F847" s="17"/>
      <c r="G847" s="17"/>
      <c r="H847" s="17"/>
      <c r="I847" s="17"/>
      <c r="J847" s="17"/>
      <c r="K847" s="17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4"/>
      <c r="W847" s="3"/>
      <c r="X847" s="3"/>
      <c r="Y847" s="3"/>
      <c r="Z847" s="1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0"/>
      <c r="AM847" s="3"/>
      <c r="AN847" s="3"/>
      <c r="AO847" s="3"/>
      <c r="AP847" s="3"/>
      <c r="AQ847" s="3"/>
      <c r="AR847" s="3"/>
      <c r="AS847" s="3"/>
      <c r="AT847" s="3"/>
      <c r="AU847" s="3"/>
      <c r="AV847" s="34"/>
      <c r="AW847" s="34"/>
      <c r="AX847" s="31"/>
      <c r="AY847" s="31"/>
      <c r="AZ847" s="31"/>
      <c r="BA847" s="31"/>
      <c r="BB847" s="31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</row>
    <row r="848" spans="1:66">
      <c r="A848" s="3"/>
      <c r="B848" s="3"/>
      <c r="C848" s="3"/>
      <c r="D848" s="3"/>
      <c r="E848" s="17"/>
      <c r="F848" s="17"/>
      <c r="G848" s="17"/>
      <c r="H848" s="17"/>
      <c r="I848" s="17"/>
      <c r="J848" s="17"/>
      <c r="K848" s="17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4"/>
      <c r="W848" s="3"/>
      <c r="X848" s="3"/>
      <c r="Y848" s="3"/>
      <c r="Z848" s="1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0"/>
      <c r="AM848" s="3"/>
      <c r="AN848" s="3"/>
      <c r="AO848" s="3"/>
      <c r="AP848" s="3"/>
      <c r="AQ848" s="3"/>
      <c r="AR848" s="3"/>
      <c r="AS848" s="3"/>
      <c r="AT848" s="3"/>
      <c r="AU848" s="3"/>
      <c r="AV848" s="34"/>
      <c r="AW848" s="34"/>
      <c r="AX848" s="31"/>
      <c r="AY848" s="31"/>
      <c r="AZ848" s="31"/>
      <c r="BA848" s="31"/>
      <c r="BB848" s="31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</row>
    <row r="849" spans="1:66">
      <c r="A849" s="3"/>
      <c r="B849" s="3"/>
      <c r="C849" s="3"/>
      <c r="D849" s="3"/>
      <c r="E849" s="17"/>
      <c r="F849" s="17"/>
      <c r="G849" s="17"/>
      <c r="H849" s="17"/>
      <c r="I849" s="17"/>
      <c r="J849" s="17"/>
      <c r="K849" s="17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4"/>
      <c r="W849" s="3"/>
      <c r="X849" s="3"/>
      <c r="Y849" s="3"/>
      <c r="Z849" s="1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0"/>
      <c r="AM849" s="3"/>
      <c r="AN849" s="3"/>
      <c r="AO849" s="3"/>
      <c r="AP849" s="3"/>
      <c r="AQ849" s="3"/>
      <c r="AR849" s="3"/>
      <c r="AS849" s="3"/>
      <c r="AT849" s="3"/>
      <c r="AU849" s="3"/>
      <c r="AV849" s="34"/>
      <c r="AW849" s="34"/>
      <c r="AX849" s="31"/>
      <c r="AY849" s="31"/>
      <c r="AZ849" s="31"/>
      <c r="BA849" s="31"/>
      <c r="BB849" s="31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</row>
    <row r="850" spans="1:66">
      <c r="A850" s="3"/>
      <c r="B850" s="3"/>
      <c r="C850" s="3"/>
      <c r="D850" s="3"/>
      <c r="E850" s="17"/>
      <c r="F850" s="17"/>
      <c r="G850" s="17"/>
      <c r="H850" s="17"/>
      <c r="I850" s="17"/>
      <c r="J850" s="17"/>
      <c r="K850" s="17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4"/>
      <c r="W850" s="3"/>
      <c r="X850" s="3"/>
      <c r="Y850" s="3"/>
      <c r="Z850" s="1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0"/>
      <c r="AM850" s="3"/>
      <c r="AN850" s="3"/>
      <c r="AO850" s="3"/>
      <c r="AP850" s="3"/>
      <c r="AQ850" s="3"/>
      <c r="AR850" s="3"/>
      <c r="AS850" s="3"/>
      <c r="AT850" s="3"/>
      <c r="AU850" s="3"/>
      <c r="AV850" s="34"/>
      <c r="AW850" s="34"/>
      <c r="AX850" s="31"/>
      <c r="AY850" s="31"/>
      <c r="AZ850" s="31"/>
      <c r="BA850" s="31"/>
      <c r="BB850" s="31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</row>
    <row r="851" spans="1:66">
      <c r="A851" s="3"/>
      <c r="B851" s="3"/>
      <c r="C851" s="3"/>
      <c r="D851" s="3"/>
      <c r="E851" s="17"/>
      <c r="F851" s="17"/>
      <c r="G851" s="17"/>
      <c r="H851" s="17"/>
      <c r="I851" s="17"/>
      <c r="J851" s="17"/>
      <c r="K851" s="17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4"/>
      <c r="W851" s="3"/>
      <c r="X851" s="3"/>
      <c r="Y851" s="3"/>
      <c r="Z851" s="1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0"/>
      <c r="AM851" s="3"/>
      <c r="AN851" s="3"/>
      <c r="AO851" s="3"/>
      <c r="AP851" s="3"/>
      <c r="AQ851" s="3"/>
      <c r="AR851" s="3"/>
      <c r="AS851" s="3"/>
      <c r="AT851" s="3"/>
      <c r="AU851" s="3"/>
      <c r="AV851" s="34"/>
      <c r="AW851" s="34"/>
      <c r="AX851" s="31"/>
      <c r="AY851" s="31"/>
      <c r="AZ851" s="31"/>
      <c r="BA851" s="31"/>
      <c r="BB851" s="31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</row>
    <row r="852" spans="1:66">
      <c r="A852" s="3"/>
      <c r="B852" s="3"/>
      <c r="C852" s="3"/>
      <c r="D852" s="3"/>
      <c r="E852" s="17"/>
      <c r="F852" s="17"/>
      <c r="G852" s="17"/>
      <c r="H852" s="17"/>
      <c r="I852" s="17"/>
      <c r="J852" s="17"/>
      <c r="K852" s="17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4"/>
      <c r="W852" s="3"/>
      <c r="X852" s="3"/>
      <c r="Y852" s="3"/>
      <c r="Z852" s="1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0"/>
      <c r="AM852" s="3"/>
      <c r="AN852" s="3"/>
      <c r="AO852" s="3"/>
      <c r="AP852" s="3"/>
      <c r="AQ852" s="3"/>
      <c r="AR852" s="3"/>
      <c r="AS852" s="3"/>
      <c r="AT852" s="3"/>
      <c r="AU852" s="3"/>
      <c r="AV852" s="34"/>
      <c r="AW852" s="34"/>
      <c r="AX852" s="31"/>
      <c r="AY852" s="31"/>
      <c r="AZ852" s="31"/>
      <c r="BA852" s="31"/>
      <c r="BB852" s="31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</row>
    <row r="853" spans="1:66">
      <c r="A853" s="3"/>
      <c r="B853" s="3"/>
      <c r="C853" s="3"/>
      <c r="D853" s="3"/>
      <c r="E853" s="17"/>
      <c r="F853" s="17"/>
      <c r="G853" s="17"/>
      <c r="H853" s="17"/>
      <c r="I853" s="17"/>
      <c r="J853" s="17"/>
      <c r="K853" s="17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4"/>
      <c r="W853" s="3"/>
      <c r="X853" s="3"/>
      <c r="Y853" s="3"/>
      <c r="Z853" s="1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0"/>
      <c r="AM853" s="3"/>
      <c r="AN853" s="3"/>
      <c r="AO853" s="3"/>
      <c r="AP853" s="3"/>
      <c r="AQ853" s="3"/>
      <c r="AR853" s="3"/>
      <c r="AS853" s="3"/>
      <c r="AT853" s="3"/>
      <c r="AU853" s="3"/>
      <c r="AV853" s="34"/>
      <c r="AW853" s="34"/>
      <c r="AX853" s="31"/>
      <c r="AY853" s="31"/>
      <c r="AZ853" s="31"/>
      <c r="BA853" s="31"/>
      <c r="BB853" s="31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</row>
    <row r="854" spans="1:66">
      <c r="A854" s="3"/>
      <c r="B854" s="3"/>
      <c r="C854" s="3"/>
      <c r="D854" s="3"/>
      <c r="E854" s="17"/>
      <c r="F854" s="17"/>
      <c r="G854" s="17"/>
      <c r="H854" s="17"/>
      <c r="I854" s="17"/>
      <c r="J854" s="17"/>
      <c r="K854" s="17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4"/>
      <c r="W854" s="3"/>
      <c r="X854" s="3"/>
      <c r="Y854" s="3"/>
      <c r="Z854" s="1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0"/>
      <c r="AM854" s="3"/>
      <c r="AN854" s="3"/>
      <c r="AO854" s="3"/>
      <c r="AP854" s="3"/>
      <c r="AQ854" s="3"/>
      <c r="AR854" s="3"/>
      <c r="AS854" s="3"/>
      <c r="AT854" s="3"/>
      <c r="AU854" s="3"/>
      <c r="AV854" s="34"/>
      <c r="AW854" s="34"/>
      <c r="AX854" s="31"/>
      <c r="AY854" s="31"/>
      <c r="AZ854" s="31"/>
      <c r="BA854" s="31"/>
      <c r="BB854" s="31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</row>
    <row r="855" spans="1:66">
      <c r="A855" s="3"/>
      <c r="B855" s="3"/>
      <c r="C855" s="3"/>
      <c r="D855" s="3"/>
      <c r="E855" s="17"/>
      <c r="F855" s="17"/>
      <c r="G855" s="17"/>
      <c r="H855" s="17"/>
      <c r="I855" s="17"/>
      <c r="J855" s="17"/>
      <c r="K855" s="17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4"/>
      <c r="W855" s="3"/>
      <c r="X855" s="3"/>
      <c r="Y855" s="3"/>
      <c r="Z855" s="1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0"/>
      <c r="AM855" s="3"/>
      <c r="AN855" s="3"/>
      <c r="AO855" s="3"/>
      <c r="AP855" s="3"/>
      <c r="AQ855" s="3"/>
      <c r="AR855" s="3"/>
      <c r="AS855" s="3"/>
      <c r="AT855" s="3"/>
      <c r="AU855" s="3"/>
      <c r="AV855" s="34"/>
      <c r="AW855" s="34"/>
      <c r="AX855" s="31"/>
      <c r="AY855" s="31"/>
      <c r="AZ855" s="31"/>
      <c r="BA855" s="31"/>
      <c r="BB855" s="31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</row>
    <row r="856" spans="1:66">
      <c r="A856" s="3"/>
      <c r="B856" s="3"/>
      <c r="C856" s="3"/>
      <c r="D856" s="3"/>
      <c r="E856" s="17"/>
      <c r="F856" s="17"/>
      <c r="G856" s="17"/>
      <c r="H856" s="17"/>
      <c r="I856" s="17"/>
      <c r="J856" s="17"/>
      <c r="K856" s="17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4"/>
      <c r="W856" s="3"/>
      <c r="X856" s="3"/>
      <c r="Y856" s="3"/>
      <c r="Z856" s="1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0"/>
      <c r="AM856" s="3"/>
      <c r="AN856" s="3"/>
      <c r="AO856" s="3"/>
      <c r="AP856" s="3"/>
      <c r="AQ856" s="3"/>
      <c r="AR856" s="3"/>
      <c r="AS856" s="3"/>
      <c r="AT856" s="3"/>
      <c r="AU856" s="3"/>
      <c r="AV856" s="34"/>
      <c r="AW856" s="34"/>
      <c r="AX856" s="31"/>
      <c r="AY856" s="31"/>
      <c r="AZ856" s="31"/>
      <c r="BA856" s="31"/>
      <c r="BB856" s="31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</row>
    <row r="857" spans="1:66">
      <c r="A857" s="3"/>
      <c r="B857" s="3"/>
      <c r="C857" s="3"/>
      <c r="D857" s="3"/>
      <c r="E857" s="17"/>
      <c r="F857" s="17"/>
      <c r="G857" s="17"/>
      <c r="H857" s="17"/>
      <c r="I857" s="17"/>
      <c r="J857" s="17"/>
      <c r="K857" s="17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4"/>
      <c r="W857" s="3"/>
      <c r="X857" s="3"/>
      <c r="Y857" s="3"/>
      <c r="Z857" s="1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0"/>
      <c r="AM857" s="3"/>
      <c r="AN857" s="3"/>
      <c r="AO857" s="3"/>
      <c r="AP857" s="3"/>
      <c r="AQ857" s="3"/>
      <c r="AR857" s="3"/>
      <c r="AS857" s="3"/>
      <c r="AT857" s="3"/>
      <c r="AU857" s="3"/>
      <c r="AV857" s="34"/>
      <c r="AW857" s="34"/>
      <c r="AX857" s="31"/>
      <c r="AY857" s="31"/>
      <c r="AZ857" s="31"/>
      <c r="BA857" s="31"/>
      <c r="BB857" s="31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</row>
    <row r="858" spans="1:66">
      <c r="A858" s="3"/>
      <c r="B858" s="3"/>
      <c r="C858" s="3"/>
      <c r="D858" s="3"/>
      <c r="E858" s="17"/>
      <c r="F858" s="17"/>
      <c r="G858" s="17"/>
      <c r="H858" s="17"/>
      <c r="I858" s="17"/>
      <c r="J858" s="17"/>
      <c r="K858" s="17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4"/>
      <c r="W858" s="3"/>
      <c r="X858" s="3"/>
      <c r="Y858" s="3"/>
      <c r="Z858" s="1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0"/>
      <c r="AM858" s="3"/>
      <c r="AN858" s="3"/>
      <c r="AO858" s="3"/>
      <c r="AP858" s="3"/>
      <c r="AQ858" s="3"/>
      <c r="AR858" s="3"/>
      <c r="AS858" s="3"/>
      <c r="AT858" s="3"/>
      <c r="AU858" s="3"/>
      <c r="AV858" s="34"/>
      <c r="AW858" s="34"/>
      <c r="AX858" s="31"/>
      <c r="AY858" s="31"/>
      <c r="AZ858" s="31"/>
      <c r="BA858" s="31"/>
      <c r="BB858" s="31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</row>
    <row r="859" spans="1:66">
      <c r="A859" s="3"/>
      <c r="B859" s="3"/>
      <c r="C859" s="3"/>
      <c r="D859" s="3"/>
      <c r="E859" s="17"/>
      <c r="F859" s="17"/>
      <c r="G859" s="17"/>
      <c r="H859" s="17"/>
      <c r="I859" s="17"/>
      <c r="J859" s="17"/>
      <c r="K859" s="17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4"/>
      <c r="W859" s="3"/>
      <c r="X859" s="3"/>
      <c r="Y859" s="3"/>
      <c r="Z859" s="1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0"/>
      <c r="AM859" s="3"/>
      <c r="AN859" s="3"/>
      <c r="AO859" s="3"/>
      <c r="AP859" s="3"/>
      <c r="AQ859" s="3"/>
      <c r="AR859" s="3"/>
      <c r="AS859" s="3"/>
      <c r="AT859" s="3"/>
      <c r="AU859" s="3"/>
      <c r="AV859" s="34"/>
      <c r="AW859" s="34"/>
      <c r="AX859" s="31"/>
      <c r="AY859" s="31"/>
      <c r="AZ859" s="31"/>
      <c r="BA859" s="31"/>
      <c r="BB859" s="31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</row>
    <row r="860" spans="1:66">
      <c r="A860" s="3"/>
      <c r="B860" s="3"/>
      <c r="C860" s="3"/>
      <c r="D860" s="3"/>
      <c r="E860" s="17"/>
      <c r="F860" s="17"/>
      <c r="G860" s="17"/>
      <c r="H860" s="17"/>
      <c r="I860" s="17"/>
      <c r="J860" s="17"/>
      <c r="K860" s="17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4"/>
      <c r="W860" s="3"/>
      <c r="X860" s="3"/>
      <c r="Y860" s="3"/>
      <c r="Z860" s="1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0"/>
      <c r="AM860" s="3"/>
      <c r="AN860" s="3"/>
      <c r="AO860" s="3"/>
      <c r="AP860" s="3"/>
      <c r="AQ860" s="3"/>
      <c r="AR860" s="3"/>
      <c r="AS860" s="3"/>
      <c r="AT860" s="3"/>
      <c r="AU860" s="3"/>
      <c r="AV860" s="34"/>
      <c r="AW860" s="34"/>
      <c r="AX860" s="31"/>
      <c r="AY860" s="31"/>
      <c r="AZ860" s="31"/>
      <c r="BA860" s="31"/>
      <c r="BB860" s="31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</row>
    <row r="861" spans="1:66">
      <c r="A861" s="3"/>
      <c r="B861" s="3"/>
      <c r="C861" s="3"/>
      <c r="D861" s="3"/>
      <c r="E861" s="17"/>
      <c r="F861" s="17"/>
      <c r="G861" s="17"/>
      <c r="H861" s="17"/>
      <c r="I861" s="17"/>
      <c r="J861" s="17"/>
      <c r="K861" s="17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4"/>
      <c r="W861" s="3"/>
      <c r="X861" s="3"/>
      <c r="Y861" s="3"/>
      <c r="Z861" s="1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0"/>
      <c r="AM861" s="3"/>
      <c r="AN861" s="3"/>
      <c r="AO861" s="3"/>
      <c r="AP861" s="3"/>
      <c r="AQ861" s="3"/>
      <c r="AR861" s="3"/>
      <c r="AS861" s="3"/>
      <c r="AT861" s="3"/>
      <c r="AU861" s="3"/>
      <c r="AV861" s="34"/>
      <c r="AW861" s="34"/>
      <c r="AX861" s="31"/>
      <c r="AY861" s="31"/>
      <c r="AZ861" s="31"/>
      <c r="BA861" s="31"/>
      <c r="BB861" s="31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</row>
    <row r="862" spans="1:66">
      <c r="A862" s="3"/>
      <c r="B862" s="3"/>
      <c r="C862" s="3"/>
      <c r="D862" s="3"/>
      <c r="E862" s="17"/>
      <c r="F862" s="17"/>
      <c r="G862" s="17"/>
      <c r="H862" s="17"/>
      <c r="I862" s="17"/>
      <c r="J862" s="17"/>
      <c r="K862" s="17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4"/>
      <c r="W862" s="3"/>
      <c r="X862" s="3"/>
      <c r="Y862" s="3"/>
      <c r="Z862" s="1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0"/>
      <c r="AM862" s="3"/>
      <c r="AN862" s="3"/>
      <c r="AO862" s="3"/>
      <c r="AP862" s="3"/>
      <c r="AQ862" s="3"/>
      <c r="AR862" s="3"/>
      <c r="AS862" s="3"/>
      <c r="AT862" s="3"/>
      <c r="AU862" s="3"/>
      <c r="AV862" s="34"/>
      <c r="AW862" s="34"/>
      <c r="AX862" s="31"/>
      <c r="AY862" s="31"/>
      <c r="AZ862" s="31"/>
      <c r="BA862" s="31"/>
      <c r="BB862" s="31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</row>
    <row r="863" spans="1:66">
      <c r="A863" s="3"/>
      <c r="B863" s="3"/>
      <c r="C863" s="3"/>
      <c r="D863" s="3"/>
      <c r="E863" s="17"/>
      <c r="F863" s="17"/>
      <c r="G863" s="17"/>
      <c r="H863" s="17"/>
      <c r="I863" s="17"/>
      <c r="J863" s="17"/>
      <c r="K863" s="17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4"/>
      <c r="W863" s="3"/>
      <c r="X863" s="3"/>
      <c r="Y863" s="3"/>
      <c r="Z863" s="1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0"/>
      <c r="AM863" s="3"/>
      <c r="AN863" s="3"/>
      <c r="AO863" s="3"/>
      <c r="AP863" s="3"/>
      <c r="AQ863" s="3"/>
      <c r="AR863" s="3"/>
      <c r="AS863" s="3"/>
      <c r="AT863" s="3"/>
      <c r="AU863" s="3"/>
      <c r="AV863" s="34"/>
      <c r="AW863" s="34"/>
      <c r="AX863" s="31"/>
      <c r="AY863" s="31"/>
      <c r="AZ863" s="31"/>
      <c r="BA863" s="31"/>
      <c r="BB863" s="31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</row>
    <row r="864" spans="1:66">
      <c r="A864" s="3"/>
      <c r="B864" s="3"/>
      <c r="C864" s="3"/>
      <c r="D864" s="3"/>
      <c r="E864" s="17"/>
      <c r="F864" s="17"/>
      <c r="G864" s="17"/>
      <c r="H864" s="17"/>
      <c r="I864" s="17"/>
      <c r="J864" s="17"/>
      <c r="K864" s="17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4"/>
      <c r="W864" s="3"/>
      <c r="X864" s="3"/>
      <c r="Y864" s="3"/>
      <c r="Z864" s="1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0"/>
      <c r="AM864" s="3"/>
      <c r="AN864" s="3"/>
      <c r="AO864" s="3"/>
      <c r="AP864" s="3"/>
      <c r="AQ864" s="3"/>
      <c r="AR864" s="3"/>
      <c r="AS864" s="3"/>
      <c r="AT864" s="3"/>
      <c r="AU864" s="3"/>
      <c r="AV864" s="34"/>
      <c r="AW864" s="34"/>
      <c r="AX864" s="31"/>
      <c r="AY864" s="31"/>
      <c r="AZ864" s="31"/>
      <c r="BA864" s="31"/>
      <c r="BB864" s="31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</row>
    <row r="865" spans="1:66">
      <c r="A865" s="3"/>
      <c r="B865" s="3"/>
      <c r="C865" s="3"/>
      <c r="D865" s="3"/>
      <c r="E865" s="17"/>
      <c r="F865" s="17"/>
      <c r="G865" s="17"/>
      <c r="H865" s="17"/>
      <c r="I865" s="17"/>
      <c r="J865" s="17"/>
      <c r="K865" s="17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4"/>
      <c r="W865" s="3"/>
      <c r="X865" s="3"/>
      <c r="Y865" s="3"/>
      <c r="Z865" s="1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0"/>
      <c r="AM865" s="3"/>
      <c r="AN865" s="3"/>
      <c r="AO865" s="3"/>
      <c r="AP865" s="3"/>
      <c r="AQ865" s="3"/>
      <c r="AR865" s="3"/>
      <c r="AS865" s="3"/>
      <c r="AT865" s="3"/>
      <c r="AU865" s="3"/>
      <c r="AV865" s="34"/>
      <c r="AW865" s="34"/>
      <c r="AX865" s="31"/>
      <c r="AY865" s="31"/>
      <c r="AZ865" s="31"/>
      <c r="BA865" s="31"/>
      <c r="BB865" s="31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</row>
    <row r="866" spans="1:66">
      <c r="A866" s="3"/>
      <c r="B866" s="3"/>
      <c r="C866" s="3"/>
      <c r="D866" s="3"/>
      <c r="E866" s="17"/>
      <c r="F866" s="17"/>
      <c r="G866" s="17"/>
      <c r="H866" s="17"/>
      <c r="I866" s="17"/>
      <c r="J866" s="17"/>
      <c r="K866" s="17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4"/>
      <c r="W866" s="3"/>
      <c r="X866" s="3"/>
      <c r="Y866" s="3"/>
      <c r="Z866" s="1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0"/>
      <c r="AM866" s="3"/>
      <c r="AN866" s="3"/>
      <c r="AO866" s="3"/>
      <c r="AP866" s="3"/>
      <c r="AQ866" s="3"/>
      <c r="AR866" s="3"/>
      <c r="AS866" s="3"/>
      <c r="AT866" s="3"/>
      <c r="AU866" s="3"/>
      <c r="AV866" s="34"/>
      <c r="AW866" s="34"/>
      <c r="AX866" s="31"/>
      <c r="AY866" s="31"/>
      <c r="AZ866" s="31"/>
      <c r="BA866" s="31"/>
      <c r="BB866" s="31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</row>
    <row r="867" spans="1:66">
      <c r="A867" s="3"/>
      <c r="B867" s="3"/>
      <c r="C867" s="3"/>
      <c r="D867" s="3"/>
      <c r="E867" s="17"/>
      <c r="F867" s="17"/>
      <c r="G867" s="17"/>
      <c r="H867" s="17"/>
      <c r="I867" s="17"/>
      <c r="J867" s="17"/>
      <c r="K867" s="17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4"/>
      <c r="W867" s="3"/>
      <c r="X867" s="3"/>
      <c r="Y867" s="3"/>
      <c r="Z867" s="1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0"/>
      <c r="AM867" s="3"/>
      <c r="AN867" s="3"/>
      <c r="AO867" s="3"/>
      <c r="AP867" s="3"/>
      <c r="AQ867" s="3"/>
      <c r="AR867" s="3"/>
      <c r="AS867" s="3"/>
      <c r="AT867" s="3"/>
      <c r="AU867" s="3"/>
      <c r="AV867" s="34"/>
      <c r="AW867" s="34"/>
      <c r="AX867" s="31"/>
      <c r="AY867" s="31"/>
      <c r="AZ867" s="31"/>
      <c r="BA867" s="31"/>
      <c r="BB867" s="31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</row>
    <row r="868" spans="1:66">
      <c r="A868" s="3"/>
      <c r="B868" s="3"/>
      <c r="C868" s="3"/>
      <c r="D868" s="3"/>
      <c r="E868" s="17"/>
      <c r="F868" s="17"/>
      <c r="G868" s="17"/>
      <c r="H868" s="17"/>
      <c r="I868" s="17"/>
      <c r="J868" s="17"/>
      <c r="K868" s="17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4"/>
      <c r="W868" s="3"/>
      <c r="X868" s="3"/>
      <c r="Y868" s="3"/>
      <c r="Z868" s="1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0"/>
      <c r="AM868" s="3"/>
      <c r="AN868" s="3"/>
      <c r="AO868" s="3"/>
      <c r="AP868" s="3"/>
      <c r="AQ868" s="3"/>
      <c r="AR868" s="3"/>
      <c r="AS868" s="3"/>
      <c r="AT868" s="3"/>
      <c r="AU868" s="3"/>
      <c r="AV868" s="34"/>
      <c r="AW868" s="34"/>
      <c r="AX868" s="31"/>
      <c r="AY868" s="31"/>
      <c r="AZ868" s="31"/>
      <c r="BA868" s="31"/>
      <c r="BB868" s="31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</row>
    <row r="869" spans="1:66">
      <c r="A869" s="3"/>
      <c r="B869" s="3"/>
      <c r="C869" s="3"/>
      <c r="D869" s="3"/>
      <c r="E869" s="17"/>
      <c r="F869" s="17"/>
      <c r="G869" s="17"/>
      <c r="H869" s="17"/>
      <c r="I869" s="17"/>
      <c r="J869" s="17"/>
      <c r="K869" s="17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4"/>
      <c r="W869" s="3"/>
      <c r="X869" s="3"/>
      <c r="Y869" s="3"/>
      <c r="Z869" s="1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0"/>
      <c r="AM869" s="3"/>
      <c r="AN869" s="3"/>
      <c r="AO869" s="3"/>
      <c r="AP869" s="3"/>
      <c r="AQ869" s="3"/>
      <c r="AR869" s="3"/>
      <c r="AS869" s="3"/>
      <c r="AT869" s="3"/>
      <c r="AU869" s="3"/>
      <c r="AV869" s="34"/>
      <c r="AW869" s="34"/>
      <c r="AX869" s="31"/>
      <c r="AY869" s="31"/>
      <c r="AZ869" s="31"/>
      <c r="BA869" s="31"/>
      <c r="BB869" s="31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</row>
    <row r="870" spans="1:66">
      <c r="A870" s="3"/>
      <c r="B870" s="3"/>
      <c r="C870" s="3"/>
      <c r="D870" s="3"/>
      <c r="E870" s="17"/>
      <c r="F870" s="17"/>
      <c r="G870" s="17"/>
      <c r="H870" s="17"/>
      <c r="I870" s="17"/>
      <c r="J870" s="17"/>
      <c r="K870" s="17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4"/>
      <c r="W870" s="3"/>
      <c r="X870" s="3"/>
      <c r="Y870" s="3"/>
      <c r="Z870" s="1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0"/>
      <c r="AM870" s="3"/>
      <c r="AN870" s="3"/>
      <c r="AO870" s="3"/>
      <c r="AP870" s="3"/>
      <c r="AQ870" s="3"/>
      <c r="AR870" s="3"/>
      <c r="AS870" s="3"/>
      <c r="AT870" s="3"/>
      <c r="AU870" s="3"/>
      <c r="AV870" s="34"/>
      <c r="AW870" s="34"/>
      <c r="AX870" s="31"/>
      <c r="AY870" s="31"/>
      <c r="AZ870" s="31"/>
      <c r="BA870" s="31"/>
      <c r="BB870" s="31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</row>
    <row r="871" spans="1:66">
      <c r="A871" s="3"/>
      <c r="B871" s="3"/>
      <c r="C871" s="3"/>
      <c r="D871" s="3"/>
      <c r="E871" s="17"/>
      <c r="F871" s="17"/>
      <c r="G871" s="17"/>
      <c r="H871" s="17"/>
      <c r="I871" s="17"/>
      <c r="J871" s="17"/>
      <c r="K871" s="17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4"/>
      <c r="W871" s="3"/>
      <c r="X871" s="3"/>
      <c r="Y871" s="3"/>
      <c r="Z871" s="1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0"/>
      <c r="AM871" s="3"/>
      <c r="AN871" s="3"/>
      <c r="AO871" s="3"/>
      <c r="AP871" s="3"/>
      <c r="AQ871" s="3"/>
      <c r="AR871" s="3"/>
      <c r="AS871" s="3"/>
      <c r="AT871" s="3"/>
      <c r="AU871" s="3"/>
      <c r="AV871" s="34"/>
      <c r="AW871" s="34"/>
      <c r="AX871" s="31"/>
      <c r="AY871" s="31"/>
      <c r="AZ871" s="31"/>
      <c r="BA871" s="31"/>
      <c r="BB871" s="31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</row>
    <row r="872" spans="1:66">
      <c r="A872" s="3"/>
      <c r="B872" s="3"/>
      <c r="C872" s="3"/>
      <c r="D872" s="3"/>
      <c r="E872" s="17"/>
      <c r="F872" s="17"/>
      <c r="G872" s="17"/>
      <c r="H872" s="17"/>
      <c r="I872" s="17"/>
      <c r="J872" s="17"/>
      <c r="K872" s="17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4"/>
      <c r="W872" s="3"/>
      <c r="X872" s="3"/>
      <c r="Y872" s="3"/>
      <c r="Z872" s="1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0"/>
      <c r="AM872" s="3"/>
      <c r="AN872" s="3"/>
      <c r="AO872" s="3"/>
      <c r="AP872" s="3"/>
      <c r="AQ872" s="3"/>
      <c r="AR872" s="3"/>
      <c r="AS872" s="3"/>
      <c r="AT872" s="3"/>
      <c r="AU872" s="3"/>
      <c r="AV872" s="34"/>
      <c r="AW872" s="34"/>
      <c r="AX872" s="31"/>
      <c r="AY872" s="31"/>
      <c r="AZ872" s="31"/>
      <c r="BA872" s="31"/>
      <c r="BB872" s="31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</row>
    <row r="873" spans="1:66">
      <c r="A873" s="3"/>
      <c r="B873" s="3"/>
      <c r="C873" s="3"/>
      <c r="D873" s="3"/>
      <c r="E873" s="17"/>
      <c r="F873" s="17"/>
      <c r="G873" s="17"/>
      <c r="H873" s="17"/>
      <c r="I873" s="17"/>
      <c r="J873" s="17"/>
      <c r="K873" s="17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4"/>
      <c r="W873" s="3"/>
      <c r="X873" s="3"/>
      <c r="Y873" s="3"/>
      <c r="Z873" s="1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0"/>
      <c r="AM873" s="3"/>
      <c r="AN873" s="3"/>
      <c r="AO873" s="3"/>
      <c r="AP873" s="3"/>
      <c r="AQ873" s="3"/>
      <c r="AR873" s="3"/>
      <c r="AS873" s="3"/>
      <c r="AT873" s="3"/>
      <c r="AU873" s="3"/>
      <c r="AV873" s="34"/>
      <c r="AW873" s="34"/>
      <c r="AX873" s="31"/>
      <c r="AY873" s="31"/>
      <c r="AZ873" s="31"/>
      <c r="BA873" s="31"/>
      <c r="BB873" s="31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</row>
    <row r="874" spans="1:66">
      <c r="A874" s="3"/>
      <c r="B874" s="3"/>
      <c r="C874" s="3"/>
      <c r="D874" s="3"/>
      <c r="E874" s="17"/>
      <c r="F874" s="17"/>
      <c r="G874" s="17"/>
      <c r="H874" s="17"/>
      <c r="I874" s="17"/>
      <c r="J874" s="17"/>
      <c r="K874" s="17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4"/>
      <c r="W874" s="3"/>
      <c r="X874" s="3"/>
      <c r="Y874" s="3"/>
      <c r="Z874" s="1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0"/>
      <c r="AM874" s="3"/>
      <c r="AN874" s="3"/>
      <c r="AO874" s="3"/>
      <c r="AP874" s="3"/>
      <c r="AQ874" s="3"/>
      <c r="AR874" s="3"/>
      <c r="AS874" s="3"/>
      <c r="AT874" s="3"/>
      <c r="AU874" s="3"/>
      <c r="AV874" s="34"/>
      <c r="AW874" s="34"/>
      <c r="AX874" s="31"/>
      <c r="AY874" s="31"/>
      <c r="AZ874" s="31"/>
      <c r="BA874" s="31"/>
      <c r="BB874" s="31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</row>
    <row r="875" spans="1:66">
      <c r="A875" s="3"/>
      <c r="B875" s="3"/>
      <c r="C875" s="3"/>
      <c r="D875" s="3"/>
      <c r="E875" s="17"/>
      <c r="F875" s="17"/>
      <c r="G875" s="17"/>
      <c r="H875" s="17"/>
      <c r="I875" s="17"/>
      <c r="J875" s="17"/>
      <c r="K875" s="17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4"/>
      <c r="W875" s="3"/>
      <c r="X875" s="3"/>
      <c r="Y875" s="3"/>
      <c r="Z875" s="1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0"/>
      <c r="AM875" s="3"/>
      <c r="AN875" s="3"/>
      <c r="AO875" s="3"/>
      <c r="AP875" s="3"/>
      <c r="AQ875" s="3"/>
      <c r="AR875" s="3"/>
      <c r="AS875" s="3"/>
      <c r="AT875" s="3"/>
      <c r="AU875" s="3"/>
      <c r="AV875" s="34"/>
      <c r="AW875" s="34"/>
      <c r="AX875" s="31"/>
      <c r="AY875" s="31"/>
      <c r="AZ875" s="31"/>
      <c r="BA875" s="31"/>
      <c r="BB875" s="31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</row>
    <row r="876" spans="1:66">
      <c r="A876" s="3"/>
      <c r="B876" s="3"/>
      <c r="C876" s="3"/>
      <c r="D876" s="3"/>
      <c r="E876" s="17"/>
      <c r="F876" s="17"/>
      <c r="G876" s="17"/>
      <c r="H876" s="17"/>
      <c r="I876" s="17"/>
      <c r="J876" s="17"/>
      <c r="K876" s="17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4"/>
      <c r="W876" s="3"/>
      <c r="X876" s="3"/>
      <c r="Y876" s="3"/>
      <c r="Z876" s="1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0"/>
      <c r="AM876" s="3"/>
      <c r="AN876" s="3"/>
      <c r="AO876" s="3"/>
      <c r="AP876" s="3"/>
      <c r="AQ876" s="3"/>
      <c r="AR876" s="3"/>
      <c r="AS876" s="3"/>
      <c r="AT876" s="3"/>
      <c r="AU876" s="3"/>
      <c r="AV876" s="34"/>
      <c r="AW876" s="34"/>
      <c r="AX876" s="31"/>
      <c r="AY876" s="31"/>
      <c r="AZ876" s="31"/>
      <c r="BA876" s="31"/>
      <c r="BB876" s="31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</row>
    <row r="877" spans="1:66">
      <c r="A877" s="3"/>
      <c r="B877" s="3"/>
      <c r="C877" s="3"/>
      <c r="D877" s="3"/>
      <c r="E877" s="17"/>
      <c r="F877" s="17"/>
      <c r="G877" s="17"/>
      <c r="H877" s="17"/>
      <c r="I877" s="17"/>
      <c r="J877" s="17"/>
      <c r="K877" s="17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4"/>
      <c r="W877" s="3"/>
      <c r="X877" s="3"/>
      <c r="Y877" s="3"/>
      <c r="Z877" s="1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0"/>
      <c r="AM877" s="3"/>
      <c r="AN877" s="3"/>
      <c r="AO877" s="3"/>
      <c r="AP877" s="3"/>
      <c r="AQ877" s="3"/>
      <c r="AR877" s="3"/>
      <c r="AS877" s="3"/>
      <c r="AT877" s="3"/>
      <c r="AU877" s="3"/>
      <c r="AV877" s="34"/>
      <c r="AW877" s="34"/>
      <c r="AX877" s="31"/>
      <c r="AY877" s="31"/>
      <c r="AZ877" s="31"/>
      <c r="BA877" s="31"/>
      <c r="BB877" s="31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</row>
    <row r="878" spans="1:66">
      <c r="A878" s="3"/>
      <c r="B878" s="3"/>
      <c r="C878" s="3"/>
      <c r="D878" s="3"/>
      <c r="E878" s="17"/>
      <c r="F878" s="17"/>
      <c r="G878" s="17"/>
      <c r="H878" s="17"/>
      <c r="I878" s="17"/>
      <c r="J878" s="17"/>
      <c r="K878" s="17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4"/>
      <c r="W878" s="3"/>
      <c r="X878" s="3"/>
      <c r="Y878" s="3"/>
      <c r="Z878" s="1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0"/>
      <c r="AM878" s="3"/>
      <c r="AN878" s="3"/>
      <c r="AO878" s="3"/>
      <c r="AP878" s="3"/>
      <c r="AQ878" s="3"/>
      <c r="AR878" s="3"/>
      <c r="AS878" s="3"/>
      <c r="AT878" s="3"/>
      <c r="AU878" s="3"/>
      <c r="AV878" s="34"/>
      <c r="AW878" s="34"/>
      <c r="AX878" s="31"/>
      <c r="AY878" s="31"/>
      <c r="AZ878" s="31"/>
      <c r="BA878" s="31"/>
      <c r="BB878" s="31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</row>
    <row r="879" spans="1:66">
      <c r="A879" s="3"/>
      <c r="B879" s="3"/>
      <c r="C879" s="3"/>
      <c r="D879" s="3"/>
      <c r="E879" s="17"/>
      <c r="F879" s="17"/>
      <c r="G879" s="17"/>
      <c r="H879" s="17"/>
      <c r="I879" s="17"/>
      <c r="J879" s="17"/>
      <c r="K879" s="17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4"/>
      <c r="W879" s="3"/>
      <c r="X879" s="3"/>
      <c r="Y879" s="3"/>
      <c r="Z879" s="1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0"/>
      <c r="AM879" s="3"/>
      <c r="AN879" s="3"/>
      <c r="AO879" s="3"/>
      <c r="AP879" s="3"/>
      <c r="AQ879" s="3"/>
      <c r="AR879" s="3"/>
      <c r="AS879" s="3"/>
      <c r="AT879" s="3"/>
      <c r="AU879" s="3"/>
      <c r="AV879" s="34"/>
      <c r="AW879" s="34"/>
      <c r="AX879" s="31"/>
      <c r="AY879" s="31"/>
      <c r="AZ879" s="31"/>
      <c r="BA879" s="31"/>
      <c r="BB879" s="31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</row>
    <row r="880" spans="1:66">
      <c r="A880" s="3"/>
      <c r="B880" s="3"/>
      <c r="C880" s="3"/>
      <c r="D880" s="3"/>
      <c r="E880" s="17"/>
      <c r="F880" s="17"/>
      <c r="G880" s="17"/>
      <c r="H880" s="17"/>
      <c r="I880" s="17"/>
      <c r="J880" s="17"/>
      <c r="K880" s="17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4"/>
      <c r="W880" s="3"/>
      <c r="X880" s="3"/>
      <c r="Y880" s="3"/>
      <c r="Z880" s="1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0"/>
      <c r="AM880" s="3"/>
      <c r="AN880" s="3"/>
      <c r="AO880" s="3"/>
      <c r="AP880" s="3"/>
      <c r="AQ880" s="3"/>
      <c r="AR880" s="3"/>
      <c r="AS880" s="3"/>
      <c r="AT880" s="3"/>
      <c r="AU880" s="3"/>
      <c r="AV880" s="34"/>
      <c r="AW880" s="34"/>
      <c r="AX880" s="31"/>
      <c r="AY880" s="31"/>
      <c r="AZ880" s="31"/>
      <c r="BA880" s="31"/>
      <c r="BB880" s="31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</row>
    <row r="881" spans="1:66">
      <c r="A881" s="3"/>
      <c r="B881" s="3"/>
      <c r="C881" s="3"/>
      <c r="D881" s="3"/>
      <c r="E881" s="17"/>
      <c r="F881" s="17"/>
      <c r="G881" s="17"/>
      <c r="H881" s="17"/>
      <c r="I881" s="17"/>
      <c r="J881" s="17"/>
      <c r="K881" s="17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4"/>
      <c r="W881" s="3"/>
      <c r="X881" s="3"/>
      <c r="Y881" s="3"/>
      <c r="Z881" s="1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0"/>
      <c r="AM881" s="3"/>
      <c r="AN881" s="3"/>
      <c r="AO881" s="3"/>
      <c r="AP881" s="3"/>
      <c r="AQ881" s="3"/>
      <c r="AR881" s="3"/>
      <c r="AS881" s="3"/>
      <c r="AT881" s="3"/>
      <c r="AU881" s="3"/>
      <c r="AV881" s="34"/>
      <c r="AW881" s="34"/>
      <c r="AX881" s="31"/>
      <c r="AY881" s="31"/>
      <c r="AZ881" s="31"/>
      <c r="BA881" s="31"/>
      <c r="BB881" s="31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</row>
    <row r="882" spans="1:66">
      <c r="A882" s="3"/>
      <c r="B882" s="3"/>
      <c r="C882" s="3"/>
      <c r="D882" s="3"/>
      <c r="E882" s="17"/>
      <c r="F882" s="17"/>
      <c r="G882" s="17"/>
      <c r="H882" s="17"/>
      <c r="I882" s="17"/>
      <c r="J882" s="17"/>
      <c r="K882" s="17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4"/>
      <c r="W882" s="3"/>
      <c r="X882" s="3"/>
      <c r="Y882" s="3"/>
      <c r="Z882" s="1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0"/>
      <c r="AM882" s="3"/>
      <c r="AN882" s="3"/>
      <c r="AO882" s="3"/>
      <c r="AP882" s="3"/>
      <c r="AQ882" s="3"/>
      <c r="AR882" s="3"/>
      <c r="AS882" s="3"/>
      <c r="AT882" s="3"/>
      <c r="AU882" s="3"/>
      <c r="AV882" s="34"/>
      <c r="AW882" s="34"/>
      <c r="AX882" s="31"/>
      <c r="AY882" s="31"/>
      <c r="AZ882" s="31"/>
      <c r="BA882" s="31"/>
      <c r="BB882" s="31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</row>
    <row r="883" spans="1:66">
      <c r="A883" s="3"/>
      <c r="B883" s="3"/>
      <c r="C883" s="3"/>
      <c r="D883" s="3"/>
      <c r="E883" s="17"/>
      <c r="F883" s="17"/>
      <c r="G883" s="17"/>
      <c r="H883" s="17"/>
      <c r="I883" s="17"/>
      <c r="J883" s="17"/>
      <c r="K883" s="17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4"/>
      <c r="W883" s="3"/>
      <c r="X883" s="3"/>
      <c r="Y883" s="3"/>
      <c r="Z883" s="1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0"/>
      <c r="AM883" s="3"/>
      <c r="AN883" s="3"/>
      <c r="AO883" s="3"/>
      <c r="AP883" s="3"/>
      <c r="AQ883" s="3"/>
      <c r="AR883" s="3"/>
      <c r="AS883" s="3"/>
      <c r="AT883" s="3"/>
      <c r="AU883" s="3"/>
      <c r="AV883" s="34"/>
      <c r="AW883" s="34"/>
      <c r="AX883" s="31"/>
      <c r="AY883" s="31"/>
      <c r="AZ883" s="31"/>
      <c r="BA883" s="31"/>
      <c r="BB883" s="31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</row>
    <row r="884" spans="1:66">
      <c r="A884" s="3"/>
      <c r="B884" s="3"/>
      <c r="C884" s="3"/>
      <c r="D884" s="3"/>
      <c r="E884" s="17"/>
      <c r="F884" s="17"/>
      <c r="G884" s="17"/>
      <c r="H884" s="17"/>
      <c r="I884" s="17"/>
      <c r="J884" s="17"/>
      <c r="K884" s="17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4"/>
      <c r="W884" s="3"/>
      <c r="X884" s="3"/>
      <c r="Y884" s="3"/>
      <c r="Z884" s="1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0"/>
      <c r="AM884" s="3"/>
      <c r="AN884" s="3"/>
      <c r="AO884" s="3"/>
      <c r="AP884" s="3"/>
      <c r="AQ884" s="3"/>
      <c r="AR884" s="3"/>
      <c r="AS884" s="3"/>
      <c r="AT884" s="3"/>
      <c r="AU884" s="3"/>
      <c r="AV884" s="34"/>
      <c r="AW884" s="34"/>
      <c r="AX884" s="31"/>
      <c r="AY884" s="31"/>
      <c r="AZ884" s="31"/>
      <c r="BA884" s="31"/>
      <c r="BB884" s="31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</row>
    <row r="885" spans="1:66">
      <c r="A885" s="3"/>
      <c r="B885" s="3"/>
      <c r="C885" s="3"/>
      <c r="D885" s="3"/>
      <c r="E885" s="17"/>
      <c r="F885" s="17"/>
      <c r="G885" s="17"/>
      <c r="H885" s="17"/>
      <c r="I885" s="17"/>
      <c r="J885" s="17"/>
      <c r="K885" s="17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4"/>
      <c r="W885" s="3"/>
      <c r="X885" s="3"/>
      <c r="Y885" s="3"/>
      <c r="Z885" s="1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0"/>
      <c r="AM885" s="3"/>
      <c r="AN885" s="3"/>
      <c r="AO885" s="3"/>
      <c r="AP885" s="3"/>
      <c r="AQ885" s="3"/>
      <c r="AR885" s="3"/>
      <c r="AS885" s="3"/>
      <c r="AT885" s="3"/>
      <c r="AU885" s="3"/>
      <c r="AV885" s="34"/>
      <c r="AW885" s="34"/>
      <c r="AX885" s="31"/>
      <c r="AY885" s="31"/>
      <c r="AZ885" s="31"/>
      <c r="BA885" s="31"/>
      <c r="BB885" s="31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</row>
    <row r="886" spans="1:66">
      <c r="A886" s="3"/>
      <c r="B886" s="3"/>
      <c r="C886" s="3"/>
      <c r="D886" s="3"/>
      <c r="E886" s="17"/>
      <c r="F886" s="17"/>
      <c r="G886" s="17"/>
      <c r="H886" s="17"/>
      <c r="I886" s="17"/>
      <c r="J886" s="17"/>
      <c r="K886" s="17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4"/>
      <c r="W886" s="3"/>
      <c r="X886" s="3"/>
      <c r="Y886" s="3"/>
      <c r="Z886" s="1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0"/>
      <c r="AM886" s="3"/>
      <c r="AN886" s="3"/>
      <c r="AO886" s="3"/>
      <c r="AP886" s="3"/>
      <c r="AQ886" s="3"/>
      <c r="AR886" s="3"/>
      <c r="AS886" s="3"/>
      <c r="AT886" s="3"/>
      <c r="AU886" s="3"/>
      <c r="AV886" s="34"/>
      <c r="AW886" s="34"/>
      <c r="AX886" s="31"/>
      <c r="AY886" s="31"/>
      <c r="AZ886" s="31"/>
      <c r="BA886" s="31"/>
      <c r="BB886" s="31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</row>
    <row r="887" spans="1:66">
      <c r="A887" s="3"/>
      <c r="B887" s="3"/>
      <c r="C887" s="3"/>
      <c r="D887" s="3"/>
      <c r="E887" s="17"/>
      <c r="F887" s="17"/>
      <c r="G887" s="17"/>
      <c r="H887" s="17"/>
      <c r="I887" s="17"/>
      <c r="J887" s="17"/>
      <c r="K887" s="17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4"/>
      <c r="W887" s="3"/>
      <c r="X887" s="3"/>
      <c r="Y887" s="3"/>
      <c r="Z887" s="1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0"/>
      <c r="AM887" s="3"/>
      <c r="AN887" s="3"/>
      <c r="AO887" s="3"/>
      <c r="AP887" s="3"/>
      <c r="AQ887" s="3"/>
      <c r="AR887" s="3"/>
      <c r="AS887" s="3"/>
      <c r="AT887" s="3"/>
      <c r="AU887" s="3"/>
      <c r="AV887" s="34"/>
      <c r="AW887" s="34"/>
      <c r="AX887" s="31"/>
      <c r="AY887" s="31"/>
      <c r="AZ887" s="31"/>
      <c r="BA887" s="31"/>
      <c r="BB887" s="31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</row>
    <row r="888" spans="1:66">
      <c r="A888" s="3"/>
      <c r="B888" s="3"/>
      <c r="C888" s="3"/>
      <c r="D888" s="3"/>
      <c r="E888" s="17"/>
      <c r="F888" s="17"/>
      <c r="G888" s="17"/>
      <c r="H888" s="17"/>
      <c r="I888" s="17"/>
      <c r="J888" s="17"/>
      <c r="K888" s="17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4"/>
      <c r="W888" s="3"/>
      <c r="X888" s="3"/>
      <c r="Y888" s="3"/>
      <c r="Z888" s="1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0"/>
      <c r="AM888" s="3"/>
      <c r="AN888" s="3"/>
      <c r="AO888" s="3"/>
      <c r="AP888" s="3"/>
      <c r="AQ888" s="3"/>
      <c r="AR888" s="3"/>
      <c r="AS888" s="3"/>
      <c r="AT888" s="3"/>
      <c r="AU888" s="3"/>
      <c r="AV888" s="34"/>
      <c r="AW888" s="34"/>
      <c r="AX888" s="31"/>
      <c r="AY888" s="31"/>
      <c r="AZ888" s="31"/>
      <c r="BA888" s="31"/>
      <c r="BB888" s="31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</row>
    <row r="889" spans="1:66">
      <c r="A889" s="3"/>
      <c r="B889" s="3"/>
      <c r="C889" s="3"/>
      <c r="D889" s="3"/>
      <c r="E889" s="17"/>
      <c r="F889" s="17"/>
      <c r="G889" s="17"/>
      <c r="H889" s="17"/>
      <c r="I889" s="17"/>
      <c r="J889" s="17"/>
      <c r="K889" s="17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4"/>
      <c r="W889" s="3"/>
      <c r="X889" s="3"/>
      <c r="Y889" s="3"/>
      <c r="Z889" s="1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0"/>
      <c r="AM889" s="3"/>
      <c r="AN889" s="3"/>
      <c r="AO889" s="3"/>
      <c r="AP889" s="3"/>
      <c r="AQ889" s="3"/>
      <c r="AR889" s="3"/>
      <c r="AS889" s="3"/>
      <c r="AT889" s="3"/>
      <c r="AU889" s="3"/>
      <c r="AV889" s="34"/>
      <c r="AW889" s="34"/>
      <c r="AX889" s="31"/>
      <c r="AY889" s="31"/>
      <c r="AZ889" s="31"/>
      <c r="BA889" s="31"/>
      <c r="BB889" s="31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</row>
    <row r="890" spans="1:66">
      <c r="A890" s="3"/>
      <c r="B890" s="3"/>
      <c r="C890" s="3"/>
      <c r="D890" s="3"/>
      <c r="E890" s="17"/>
      <c r="F890" s="17"/>
      <c r="G890" s="17"/>
      <c r="H890" s="17"/>
      <c r="I890" s="17"/>
      <c r="J890" s="17"/>
      <c r="K890" s="17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4"/>
      <c r="W890" s="3"/>
      <c r="X890" s="3"/>
      <c r="Y890" s="3"/>
      <c r="Z890" s="1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0"/>
      <c r="AM890" s="3"/>
      <c r="AN890" s="3"/>
      <c r="AO890" s="3"/>
      <c r="AP890" s="3"/>
      <c r="AQ890" s="3"/>
      <c r="AR890" s="3"/>
      <c r="AS890" s="3"/>
      <c r="AT890" s="3"/>
      <c r="AU890" s="3"/>
      <c r="AV890" s="34"/>
      <c r="AW890" s="34"/>
      <c r="AX890" s="31"/>
      <c r="AY890" s="31"/>
      <c r="AZ890" s="31"/>
      <c r="BA890" s="31"/>
      <c r="BB890" s="31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</row>
    <row r="891" spans="1:66">
      <c r="A891" s="3"/>
      <c r="B891" s="3"/>
      <c r="C891" s="3"/>
      <c r="D891" s="3"/>
      <c r="E891" s="17"/>
      <c r="F891" s="17"/>
      <c r="G891" s="17"/>
      <c r="H891" s="17"/>
      <c r="I891" s="17"/>
      <c r="J891" s="17"/>
      <c r="K891" s="17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4"/>
      <c r="W891" s="3"/>
      <c r="X891" s="3"/>
      <c r="Y891" s="3"/>
      <c r="Z891" s="1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0"/>
      <c r="AM891" s="3"/>
      <c r="AN891" s="3"/>
      <c r="AO891" s="3"/>
      <c r="AP891" s="3"/>
      <c r="AQ891" s="3"/>
      <c r="AR891" s="3"/>
      <c r="AS891" s="3"/>
      <c r="AT891" s="3"/>
      <c r="AU891" s="3"/>
      <c r="AV891" s="34"/>
      <c r="AW891" s="34"/>
      <c r="AX891" s="31"/>
      <c r="AY891" s="31"/>
      <c r="AZ891" s="31"/>
      <c r="BA891" s="31"/>
      <c r="BB891" s="31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</row>
    <row r="892" spans="1:66">
      <c r="A892" s="3"/>
      <c r="B892" s="3"/>
      <c r="C892" s="3"/>
      <c r="D892" s="3"/>
      <c r="E892" s="17"/>
      <c r="F892" s="17"/>
      <c r="G892" s="17"/>
      <c r="H892" s="17"/>
      <c r="I892" s="17"/>
      <c r="J892" s="17"/>
      <c r="K892" s="17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4"/>
      <c r="W892" s="3"/>
      <c r="X892" s="3"/>
      <c r="Y892" s="3"/>
      <c r="Z892" s="1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0"/>
      <c r="AM892" s="3"/>
      <c r="AN892" s="3"/>
      <c r="AO892" s="3"/>
      <c r="AP892" s="3"/>
      <c r="AQ892" s="3"/>
      <c r="AR892" s="3"/>
      <c r="AS892" s="3"/>
      <c r="AT892" s="3"/>
      <c r="AU892" s="3"/>
      <c r="AV892" s="34"/>
      <c r="AW892" s="34"/>
      <c r="AX892" s="31"/>
      <c r="AY892" s="31"/>
      <c r="AZ892" s="31"/>
      <c r="BA892" s="31"/>
      <c r="BB892" s="31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</row>
    <row r="893" spans="1:66">
      <c r="A893" s="3"/>
      <c r="B893" s="3"/>
      <c r="C893" s="3"/>
      <c r="D893" s="3"/>
      <c r="E893" s="17"/>
      <c r="F893" s="17"/>
      <c r="G893" s="17"/>
      <c r="H893" s="17"/>
      <c r="I893" s="17"/>
      <c r="J893" s="17"/>
      <c r="K893" s="17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4"/>
      <c r="W893" s="3"/>
      <c r="X893" s="3"/>
      <c r="Y893" s="3"/>
      <c r="Z893" s="1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0"/>
      <c r="AM893" s="3"/>
      <c r="AN893" s="3"/>
      <c r="AO893" s="3"/>
      <c r="AP893" s="3"/>
      <c r="AQ893" s="3"/>
      <c r="AR893" s="3"/>
      <c r="AS893" s="3"/>
      <c r="AT893" s="3"/>
      <c r="AU893" s="3"/>
      <c r="AV893" s="34"/>
      <c r="AW893" s="34"/>
      <c r="AX893" s="31"/>
      <c r="AY893" s="31"/>
      <c r="AZ893" s="31"/>
      <c r="BA893" s="31"/>
      <c r="BB893" s="31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</row>
    <row r="894" spans="1:66">
      <c r="A894" s="3"/>
      <c r="B894" s="3"/>
      <c r="C894" s="3"/>
      <c r="D894" s="3"/>
      <c r="E894" s="17"/>
      <c r="F894" s="17"/>
      <c r="G894" s="17"/>
      <c r="H894" s="17"/>
      <c r="I894" s="17"/>
      <c r="J894" s="17"/>
      <c r="K894" s="17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4"/>
      <c r="W894" s="3"/>
      <c r="X894" s="3"/>
      <c r="Y894" s="3"/>
      <c r="Z894" s="1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0"/>
      <c r="AM894" s="3"/>
      <c r="AN894" s="3"/>
      <c r="AO894" s="3"/>
      <c r="AP894" s="3"/>
      <c r="AQ894" s="3"/>
      <c r="AR894" s="3"/>
      <c r="AS894" s="3"/>
      <c r="AT894" s="3"/>
      <c r="AU894" s="3"/>
      <c r="AV894" s="34"/>
      <c r="AW894" s="34"/>
      <c r="AX894" s="31"/>
      <c r="AY894" s="31"/>
      <c r="AZ894" s="31"/>
      <c r="BA894" s="31"/>
      <c r="BB894" s="31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</row>
    <row r="895" spans="1:66">
      <c r="A895" s="3"/>
      <c r="B895" s="3"/>
      <c r="C895" s="3"/>
      <c r="D895" s="3"/>
      <c r="E895" s="17"/>
      <c r="F895" s="17"/>
      <c r="G895" s="17"/>
      <c r="H895" s="17"/>
      <c r="I895" s="17"/>
      <c r="J895" s="17"/>
      <c r="K895" s="17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4"/>
      <c r="W895" s="3"/>
      <c r="X895" s="3"/>
      <c r="Y895" s="3"/>
      <c r="Z895" s="1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0"/>
      <c r="AM895" s="3"/>
      <c r="AN895" s="3"/>
      <c r="AO895" s="3"/>
      <c r="AP895" s="3"/>
      <c r="AQ895" s="3"/>
      <c r="AR895" s="3"/>
      <c r="AS895" s="3"/>
      <c r="AT895" s="3"/>
      <c r="AU895" s="3"/>
      <c r="AV895" s="34"/>
      <c r="AW895" s="34"/>
      <c r="AX895" s="31"/>
      <c r="AY895" s="31"/>
      <c r="AZ895" s="31"/>
      <c r="BA895" s="31"/>
      <c r="BB895" s="31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</row>
    <row r="896" spans="1:66">
      <c r="A896" s="3"/>
      <c r="B896" s="3"/>
      <c r="C896" s="3"/>
      <c r="D896" s="3"/>
      <c r="E896" s="17"/>
      <c r="F896" s="17"/>
      <c r="G896" s="17"/>
      <c r="H896" s="17"/>
      <c r="I896" s="17"/>
      <c r="J896" s="17"/>
      <c r="K896" s="17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4"/>
      <c r="W896" s="3"/>
      <c r="X896" s="3"/>
      <c r="Y896" s="3"/>
      <c r="Z896" s="1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0"/>
      <c r="AM896" s="3"/>
      <c r="AN896" s="3"/>
      <c r="AO896" s="3"/>
      <c r="AP896" s="3"/>
      <c r="AQ896" s="3"/>
      <c r="AR896" s="3"/>
      <c r="AS896" s="3"/>
      <c r="AT896" s="3"/>
      <c r="AU896" s="3"/>
      <c r="AV896" s="34"/>
      <c r="AW896" s="34"/>
      <c r="AX896" s="31"/>
      <c r="AY896" s="31"/>
      <c r="AZ896" s="31"/>
      <c r="BA896" s="31"/>
      <c r="BB896" s="31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</row>
    <row r="897" spans="1:66">
      <c r="A897" s="3"/>
      <c r="B897" s="3"/>
      <c r="C897" s="3"/>
      <c r="D897" s="3"/>
      <c r="E897" s="17"/>
      <c r="F897" s="17"/>
      <c r="G897" s="17"/>
      <c r="H897" s="17"/>
      <c r="I897" s="17"/>
      <c r="J897" s="17"/>
      <c r="K897" s="17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4"/>
      <c r="W897" s="3"/>
      <c r="X897" s="3"/>
      <c r="Y897" s="3"/>
      <c r="Z897" s="1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0"/>
      <c r="AM897" s="3"/>
      <c r="AN897" s="3"/>
      <c r="AO897" s="3"/>
      <c r="AP897" s="3"/>
      <c r="AQ897" s="3"/>
      <c r="AR897" s="3"/>
      <c r="AS897" s="3"/>
      <c r="AT897" s="3"/>
      <c r="AU897" s="3"/>
      <c r="AV897" s="34"/>
      <c r="AW897" s="34"/>
      <c r="AX897" s="31"/>
      <c r="AY897" s="31"/>
      <c r="AZ897" s="31"/>
      <c r="BA897" s="31"/>
      <c r="BB897" s="31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</row>
    <row r="898" spans="1:66">
      <c r="A898" s="3"/>
      <c r="B898" s="3"/>
      <c r="C898" s="3"/>
      <c r="D898" s="3"/>
      <c r="E898" s="17"/>
      <c r="F898" s="17"/>
      <c r="G898" s="17"/>
      <c r="H898" s="17"/>
      <c r="I898" s="17"/>
      <c r="J898" s="17"/>
      <c r="K898" s="17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4"/>
      <c r="W898" s="3"/>
      <c r="X898" s="3"/>
      <c r="Y898" s="3"/>
      <c r="Z898" s="1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0"/>
      <c r="AM898" s="3"/>
      <c r="AN898" s="3"/>
      <c r="AO898" s="3"/>
      <c r="AP898" s="3"/>
      <c r="AQ898" s="3"/>
      <c r="AR898" s="3"/>
      <c r="AS898" s="3"/>
      <c r="AT898" s="3"/>
      <c r="AU898" s="3"/>
      <c r="AV898" s="34"/>
      <c r="AW898" s="34"/>
      <c r="AX898" s="31"/>
      <c r="AY898" s="31"/>
      <c r="AZ898" s="31"/>
      <c r="BA898" s="31"/>
      <c r="BB898" s="31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</row>
    <row r="899" spans="1:66">
      <c r="A899" s="3"/>
      <c r="B899" s="3"/>
      <c r="C899" s="3"/>
      <c r="D899" s="3"/>
      <c r="E899" s="17"/>
      <c r="F899" s="17"/>
      <c r="G899" s="17"/>
      <c r="H899" s="17"/>
      <c r="I899" s="17"/>
      <c r="J899" s="17"/>
      <c r="K899" s="17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4"/>
      <c r="W899" s="3"/>
      <c r="X899" s="3"/>
      <c r="Y899" s="3"/>
      <c r="Z899" s="1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0"/>
      <c r="AM899" s="3"/>
      <c r="AN899" s="3"/>
      <c r="AO899" s="3"/>
      <c r="AP899" s="3"/>
      <c r="AQ899" s="3"/>
      <c r="AR899" s="3"/>
      <c r="AS899" s="3"/>
      <c r="AT899" s="3"/>
      <c r="AU899" s="3"/>
      <c r="AV899" s="34"/>
      <c r="AW899" s="34"/>
      <c r="AX899" s="31"/>
      <c r="AY899" s="31"/>
      <c r="AZ899" s="31"/>
      <c r="BA899" s="31"/>
      <c r="BB899" s="31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</row>
    <row r="900" spans="1:66">
      <c r="A900" s="3"/>
      <c r="B900" s="3"/>
      <c r="C900" s="3"/>
      <c r="D900" s="3"/>
      <c r="E900" s="17"/>
      <c r="F900" s="17"/>
      <c r="G900" s="17"/>
      <c r="H900" s="17"/>
      <c r="I900" s="17"/>
      <c r="J900" s="17"/>
      <c r="K900" s="17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4"/>
      <c r="W900" s="3"/>
      <c r="X900" s="3"/>
      <c r="Y900" s="3"/>
      <c r="Z900" s="1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0"/>
      <c r="AM900" s="3"/>
      <c r="AN900" s="3"/>
      <c r="AO900" s="3"/>
      <c r="AP900" s="3"/>
      <c r="AQ900" s="3"/>
      <c r="AR900" s="3"/>
      <c r="AS900" s="3"/>
      <c r="AT900" s="3"/>
      <c r="AU900" s="3"/>
      <c r="AV900" s="34"/>
      <c r="AW900" s="34"/>
      <c r="AX900" s="31"/>
      <c r="AY900" s="31"/>
      <c r="AZ900" s="31"/>
      <c r="BA900" s="31"/>
      <c r="BB900" s="31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</row>
    <row r="901" spans="1:66">
      <c r="A901" s="3"/>
      <c r="B901" s="3"/>
      <c r="C901" s="3"/>
      <c r="D901" s="3"/>
      <c r="E901" s="17"/>
      <c r="F901" s="17"/>
      <c r="G901" s="17"/>
      <c r="H901" s="17"/>
      <c r="I901" s="17"/>
      <c r="J901" s="17"/>
      <c r="K901" s="17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4"/>
      <c r="W901" s="3"/>
      <c r="X901" s="3"/>
      <c r="Y901" s="3"/>
      <c r="Z901" s="1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0"/>
      <c r="AM901" s="3"/>
      <c r="AN901" s="3"/>
      <c r="AO901" s="3"/>
      <c r="AP901" s="3"/>
      <c r="AQ901" s="3"/>
      <c r="AR901" s="3"/>
      <c r="AS901" s="3"/>
      <c r="AT901" s="3"/>
      <c r="AU901" s="3"/>
      <c r="AV901" s="34"/>
      <c r="AW901" s="34"/>
      <c r="AX901" s="31"/>
      <c r="AY901" s="31"/>
      <c r="AZ901" s="31"/>
      <c r="BA901" s="31"/>
      <c r="BB901" s="31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</row>
    <row r="902" spans="1:66">
      <c r="A902" s="3"/>
      <c r="B902" s="3"/>
      <c r="C902" s="3"/>
      <c r="D902" s="3"/>
      <c r="E902" s="17"/>
      <c r="F902" s="17"/>
      <c r="G902" s="17"/>
      <c r="H902" s="17"/>
      <c r="I902" s="17"/>
      <c r="J902" s="17"/>
      <c r="K902" s="17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4"/>
      <c r="W902" s="3"/>
      <c r="X902" s="3"/>
      <c r="Y902" s="3"/>
      <c r="Z902" s="1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0"/>
      <c r="AM902" s="3"/>
      <c r="AN902" s="3"/>
      <c r="AO902" s="3"/>
      <c r="AP902" s="3"/>
      <c r="AQ902" s="3"/>
      <c r="AR902" s="3"/>
      <c r="AS902" s="3"/>
      <c r="AT902" s="3"/>
      <c r="AU902" s="3"/>
      <c r="AV902" s="34"/>
      <c r="AW902" s="34"/>
      <c r="AX902" s="31"/>
      <c r="AY902" s="31"/>
      <c r="AZ902" s="31"/>
      <c r="BA902" s="31"/>
      <c r="BB902" s="31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</row>
    <row r="903" spans="1:66">
      <c r="A903" s="3"/>
      <c r="B903" s="3"/>
      <c r="C903" s="3"/>
      <c r="D903" s="3"/>
      <c r="E903" s="17"/>
      <c r="F903" s="17"/>
      <c r="G903" s="17"/>
      <c r="H903" s="17"/>
      <c r="I903" s="17"/>
      <c r="J903" s="17"/>
      <c r="K903" s="17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4"/>
      <c r="W903" s="3"/>
      <c r="X903" s="3"/>
      <c r="Y903" s="3"/>
      <c r="Z903" s="1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0"/>
      <c r="AM903" s="3"/>
      <c r="AN903" s="3"/>
      <c r="AO903" s="3"/>
      <c r="AP903" s="3"/>
      <c r="AQ903" s="3"/>
      <c r="AR903" s="3"/>
      <c r="AS903" s="3"/>
      <c r="AT903" s="3"/>
      <c r="AU903" s="3"/>
      <c r="AV903" s="34"/>
      <c r="AW903" s="34"/>
      <c r="AX903" s="31"/>
      <c r="AY903" s="31"/>
      <c r="AZ903" s="31"/>
      <c r="BA903" s="31"/>
      <c r="BB903" s="31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</row>
    <row r="904" spans="1:66">
      <c r="A904" s="3"/>
      <c r="B904" s="3"/>
      <c r="C904" s="3"/>
      <c r="D904" s="3"/>
      <c r="E904" s="17"/>
      <c r="F904" s="17"/>
      <c r="G904" s="17"/>
      <c r="H904" s="17"/>
      <c r="I904" s="17"/>
      <c r="J904" s="17"/>
      <c r="K904" s="17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4"/>
      <c r="W904" s="3"/>
      <c r="X904" s="3"/>
      <c r="Y904" s="3"/>
      <c r="Z904" s="1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0"/>
      <c r="AM904" s="3"/>
      <c r="AN904" s="3"/>
      <c r="AO904" s="3"/>
      <c r="AP904" s="3"/>
      <c r="AQ904" s="3"/>
      <c r="AR904" s="3"/>
      <c r="AS904" s="3"/>
      <c r="AT904" s="3"/>
      <c r="AU904" s="3"/>
      <c r="AV904" s="34"/>
      <c r="AW904" s="34"/>
      <c r="AX904" s="31"/>
      <c r="AY904" s="31"/>
      <c r="AZ904" s="31"/>
      <c r="BA904" s="31"/>
      <c r="BB904" s="31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</row>
    <row r="905" spans="1:66">
      <c r="A905" s="3"/>
      <c r="B905" s="3"/>
      <c r="C905" s="3"/>
      <c r="D905" s="3"/>
      <c r="E905" s="17"/>
      <c r="F905" s="17"/>
      <c r="G905" s="17"/>
      <c r="H905" s="17"/>
      <c r="I905" s="17"/>
      <c r="J905" s="17"/>
      <c r="K905" s="17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4"/>
      <c r="W905" s="3"/>
      <c r="X905" s="3"/>
      <c r="Y905" s="3"/>
      <c r="Z905" s="1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0"/>
      <c r="AM905" s="3"/>
      <c r="AN905" s="3"/>
      <c r="AO905" s="3"/>
      <c r="AP905" s="3"/>
      <c r="AQ905" s="3"/>
      <c r="AR905" s="3"/>
      <c r="AS905" s="3"/>
      <c r="AT905" s="3"/>
      <c r="AU905" s="3"/>
      <c r="AV905" s="34"/>
      <c r="AW905" s="34"/>
      <c r="AX905" s="31"/>
      <c r="AY905" s="31"/>
      <c r="AZ905" s="31"/>
      <c r="BA905" s="31"/>
      <c r="BB905" s="31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</row>
    <row r="906" spans="1:66">
      <c r="A906" s="3"/>
      <c r="B906" s="3"/>
      <c r="C906" s="3"/>
      <c r="D906" s="3"/>
      <c r="E906" s="17"/>
      <c r="F906" s="17"/>
      <c r="G906" s="17"/>
      <c r="H906" s="17"/>
      <c r="I906" s="17"/>
      <c r="J906" s="17"/>
      <c r="K906" s="17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4"/>
      <c r="W906" s="3"/>
      <c r="X906" s="3"/>
      <c r="Y906" s="3"/>
      <c r="Z906" s="1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0"/>
      <c r="AM906" s="3"/>
      <c r="AN906" s="3"/>
      <c r="AO906" s="3"/>
      <c r="AP906" s="3"/>
      <c r="AQ906" s="3"/>
      <c r="AR906" s="3"/>
      <c r="AS906" s="3"/>
      <c r="AT906" s="3"/>
      <c r="AU906" s="3"/>
      <c r="AV906" s="34"/>
      <c r="AW906" s="34"/>
      <c r="AX906" s="31"/>
      <c r="AY906" s="31"/>
      <c r="AZ906" s="31"/>
      <c r="BA906" s="31"/>
      <c r="BB906" s="31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</row>
    <row r="907" spans="1:66">
      <c r="A907" s="3"/>
      <c r="B907" s="3"/>
      <c r="C907" s="3"/>
      <c r="D907" s="3"/>
      <c r="E907" s="17"/>
      <c r="F907" s="17"/>
      <c r="G907" s="17"/>
      <c r="H907" s="17"/>
      <c r="I907" s="17"/>
      <c r="J907" s="17"/>
      <c r="K907" s="17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4"/>
      <c r="W907" s="3"/>
      <c r="X907" s="3"/>
      <c r="Y907" s="3"/>
      <c r="Z907" s="1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0"/>
      <c r="AM907" s="3"/>
      <c r="AN907" s="3"/>
      <c r="AO907" s="3"/>
      <c r="AP907" s="3"/>
      <c r="AQ907" s="3"/>
      <c r="AR907" s="3"/>
      <c r="AS907" s="3"/>
      <c r="AT907" s="3"/>
      <c r="AU907" s="3"/>
      <c r="AV907" s="34"/>
      <c r="AW907" s="34"/>
      <c r="AX907" s="31"/>
      <c r="AY907" s="31"/>
      <c r="AZ907" s="31"/>
      <c r="BA907" s="31"/>
      <c r="BB907" s="31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</row>
    <row r="908" spans="1:66">
      <c r="A908" s="3"/>
      <c r="B908" s="3"/>
      <c r="C908" s="3"/>
      <c r="D908" s="3"/>
      <c r="E908" s="17"/>
      <c r="F908" s="17"/>
      <c r="G908" s="17"/>
      <c r="H908" s="17"/>
      <c r="I908" s="17"/>
      <c r="J908" s="17"/>
      <c r="K908" s="17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4"/>
      <c r="W908" s="3"/>
      <c r="X908" s="3"/>
      <c r="Y908" s="3"/>
      <c r="Z908" s="1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0"/>
      <c r="AM908" s="3"/>
      <c r="AN908" s="3"/>
      <c r="AO908" s="3"/>
      <c r="AP908" s="3"/>
      <c r="AQ908" s="3"/>
      <c r="AR908" s="3"/>
      <c r="AS908" s="3"/>
      <c r="AT908" s="3"/>
      <c r="AU908" s="3"/>
      <c r="AV908" s="34"/>
      <c r="AW908" s="34"/>
      <c r="AX908" s="31"/>
      <c r="AY908" s="31"/>
      <c r="AZ908" s="31"/>
      <c r="BA908" s="31"/>
      <c r="BB908" s="31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</row>
    <row r="909" spans="1:66">
      <c r="A909" s="3"/>
      <c r="B909" s="3"/>
      <c r="C909" s="3"/>
      <c r="D909" s="3"/>
      <c r="E909" s="17"/>
      <c r="F909" s="17"/>
      <c r="G909" s="17"/>
      <c r="H909" s="17"/>
      <c r="I909" s="17"/>
      <c r="J909" s="17"/>
      <c r="K909" s="17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4"/>
      <c r="W909" s="3"/>
      <c r="X909" s="3"/>
      <c r="Y909" s="3"/>
      <c r="Z909" s="1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0"/>
      <c r="AM909" s="3"/>
      <c r="AN909" s="3"/>
      <c r="AO909" s="3"/>
      <c r="AP909" s="3"/>
      <c r="AQ909" s="3"/>
      <c r="AR909" s="3"/>
      <c r="AS909" s="3"/>
      <c r="AT909" s="3"/>
      <c r="AU909" s="3"/>
      <c r="AV909" s="34"/>
      <c r="AW909" s="34"/>
      <c r="AX909" s="31"/>
      <c r="AY909" s="31"/>
      <c r="AZ909" s="31"/>
      <c r="BA909" s="31"/>
      <c r="BB909" s="31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</row>
    <row r="910" spans="1:66">
      <c r="A910" s="3"/>
      <c r="B910" s="3"/>
      <c r="C910" s="3"/>
      <c r="D910" s="3"/>
      <c r="E910" s="17"/>
      <c r="F910" s="17"/>
      <c r="G910" s="17"/>
      <c r="H910" s="17"/>
      <c r="I910" s="17"/>
      <c r="J910" s="17"/>
      <c r="K910" s="17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4"/>
      <c r="W910" s="3"/>
      <c r="X910" s="3"/>
      <c r="Y910" s="3"/>
      <c r="Z910" s="1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0"/>
      <c r="AM910" s="3"/>
      <c r="AN910" s="3"/>
      <c r="AO910" s="3"/>
      <c r="AP910" s="3"/>
      <c r="AQ910" s="3"/>
      <c r="AR910" s="3"/>
      <c r="AS910" s="3"/>
      <c r="AT910" s="3"/>
      <c r="AU910" s="3"/>
      <c r="AV910" s="34"/>
      <c r="AW910" s="34"/>
      <c r="AX910" s="31"/>
      <c r="AY910" s="31"/>
      <c r="AZ910" s="31"/>
      <c r="BA910" s="31"/>
      <c r="BB910" s="31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</row>
    <row r="911" spans="1:66">
      <c r="A911" s="3"/>
      <c r="B911" s="3"/>
      <c r="C911" s="3"/>
      <c r="D911" s="3"/>
      <c r="E911" s="17"/>
      <c r="F911" s="17"/>
      <c r="G911" s="17"/>
      <c r="H911" s="17"/>
      <c r="I911" s="17"/>
      <c r="J911" s="17"/>
      <c r="K911" s="17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4"/>
      <c r="W911" s="3"/>
      <c r="X911" s="3"/>
      <c r="Y911" s="3"/>
      <c r="Z911" s="1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0"/>
      <c r="AM911" s="3"/>
      <c r="AN911" s="3"/>
      <c r="AO911" s="3"/>
      <c r="AP911" s="3"/>
      <c r="AQ911" s="3"/>
      <c r="AR911" s="3"/>
      <c r="AS911" s="3"/>
      <c r="AT911" s="3"/>
      <c r="AU911" s="3"/>
      <c r="AV911" s="34"/>
      <c r="AW911" s="34"/>
      <c r="AX911" s="31"/>
      <c r="AY911" s="31"/>
      <c r="AZ911" s="31"/>
      <c r="BA911" s="31"/>
      <c r="BB911" s="31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</row>
    <row r="912" spans="1:66">
      <c r="A912" s="3"/>
      <c r="B912" s="3"/>
      <c r="C912" s="3"/>
      <c r="D912" s="3"/>
      <c r="E912" s="17"/>
      <c r="F912" s="17"/>
      <c r="G912" s="17"/>
      <c r="H912" s="17"/>
      <c r="I912" s="17"/>
      <c r="J912" s="17"/>
      <c r="K912" s="17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4"/>
      <c r="W912" s="3"/>
      <c r="X912" s="3"/>
      <c r="Y912" s="3"/>
      <c r="Z912" s="1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0"/>
      <c r="AM912" s="3"/>
      <c r="AN912" s="3"/>
      <c r="AO912" s="3"/>
      <c r="AP912" s="3"/>
      <c r="AQ912" s="3"/>
      <c r="AR912" s="3"/>
      <c r="AS912" s="3"/>
      <c r="AT912" s="3"/>
      <c r="AU912" s="3"/>
      <c r="AV912" s="34"/>
      <c r="AW912" s="34"/>
      <c r="AX912" s="31"/>
      <c r="AY912" s="31"/>
      <c r="AZ912" s="31"/>
      <c r="BA912" s="31"/>
      <c r="BB912" s="31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</row>
    <row r="913" spans="1:66">
      <c r="A913" s="3"/>
      <c r="B913" s="3"/>
      <c r="C913" s="3"/>
      <c r="D913" s="3"/>
      <c r="E913" s="17"/>
      <c r="F913" s="17"/>
      <c r="G913" s="17"/>
      <c r="H913" s="17"/>
      <c r="I913" s="17"/>
      <c r="J913" s="17"/>
      <c r="K913" s="17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4"/>
      <c r="W913" s="3"/>
      <c r="X913" s="3"/>
      <c r="Y913" s="3"/>
      <c r="Z913" s="1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0"/>
      <c r="AM913" s="3"/>
      <c r="AN913" s="3"/>
      <c r="AO913" s="3"/>
      <c r="AP913" s="3"/>
      <c r="AQ913" s="3"/>
      <c r="AR913" s="3"/>
      <c r="AS913" s="3"/>
      <c r="AT913" s="3"/>
      <c r="AU913" s="3"/>
      <c r="AV913" s="34"/>
      <c r="AW913" s="34"/>
      <c r="AX913" s="31"/>
      <c r="AY913" s="31"/>
      <c r="AZ913" s="31"/>
      <c r="BA913" s="31"/>
      <c r="BB913" s="31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</row>
    <row r="914" spans="1:66">
      <c r="A914" s="3"/>
      <c r="B914" s="3"/>
      <c r="C914" s="3"/>
      <c r="D914" s="3"/>
      <c r="E914" s="17"/>
      <c r="F914" s="17"/>
      <c r="G914" s="17"/>
      <c r="H914" s="17"/>
      <c r="I914" s="17"/>
      <c r="J914" s="17"/>
      <c r="K914" s="17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4"/>
      <c r="W914" s="3"/>
      <c r="X914" s="3"/>
      <c r="Y914" s="3"/>
      <c r="Z914" s="1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0"/>
      <c r="AM914" s="3"/>
      <c r="AN914" s="3"/>
      <c r="AO914" s="3"/>
      <c r="AP914" s="3"/>
      <c r="AQ914" s="3"/>
      <c r="AR914" s="3"/>
      <c r="AS914" s="3"/>
      <c r="AT914" s="3"/>
      <c r="AU914" s="3"/>
      <c r="AV914" s="34"/>
      <c r="AW914" s="34"/>
      <c r="AX914" s="31"/>
      <c r="AY914" s="31"/>
      <c r="AZ914" s="31"/>
      <c r="BA914" s="31"/>
      <c r="BB914" s="31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</row>
    <row r="915" spans="1:66">
      <c r="A915" s="3"/>
      <c r="B915" s="3"/>
      <c r="C915" s="3"/>
      <c r="D915" s="3"/>
      <c r="E915" s="17"/>
      <c r="F915" s="17"/>
      <c r="G915" s="17"/>
      <c r="H915" s="17"/>
      <c r="I915" s="17"/>
      <c r="J915" s="17"/>
      <c r="K915" s="17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4"/>
      <c r="W915" s="3"/>
      <c r="X915" s="3"/>
      <c r="Y915" s="3"/>
      <c r="Z915" s="1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0"/>
      <c r="AM915" s="3"/>
      <c r="AN915" s="3"/>
      <c r="AO915" s="3"/>
      <c r="AP915" s="3"/>
      <c r="AQ915" s="3"/>
      <c r="AR915" s="3"/>
      <c r="AS915" s="3"/>
      <c r="AT915" s="3"/>
      <c r="AU915" s="3"/>
      <c r="AV915" s="34"/>
      <c r="AW915" s="34"/>
      <c r="AX915" s="31"/>
      <c r="AY915" s="31"/>
      <c r="AZ915" s="31"/>
      <c r="BA915" s="31"/>
      <c r="BB915" s="31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</row>
    <row r="916" spans="1:66">
      <c r="A916" s="3"/>
      <c r="B916" s="3"/>
      <c r="C916" s="3"/>
      <c r="D916" s="3"/>
      <c r="E916" s="17"/>
      <c r="F916" s="17"/>
      <c r="G916" s="17"/>
      <c r="H916" s="17"/>
      <c r="I916" s="17"/>
      <c r="J916" s="17"/>
      <c r="K916" s="17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4"/>
      <c r="W916" s="3"/>
      <c r="X916" s="3"/>
      <c r="Y916" s="3"/>
      <c r="Z916" s="1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0"/>
      <c r="AM916" s="3"/>
      <c r="AN916" s="3"/>
      <c r="AO916" s="3"/>
      <c r="AP916" s="3"/>
      <c r="AQ916" s="3"/>
      <c r="AR916" s="3"/>
      <c r="AS916" s="3"/>
      <c r="AT916" s="3"/>
      <c r="AU916" s="3"/>
      <c r="AV916" s="34"/>
      <c r="AW916" s="34"/>
      <c r="AX916" s="31"/>
      <c r="AY916" s="31"/>
      <c r="AZ916" s="31"/>
      <c r="BA916" s="31"/>
      <c r="BB916" s="31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</row>
    <row r="917" spans="1:66">
      <c r="A917" s="3"/>
      <c r="B917" s="3"/>
      <c r="C917" s="3"/>
      <c r="D917" s="3"/>
      <c r="E917" s="17"/>
      <c r="F917" s="17"/>
      <c r="G917" s="17"/>
      <c r="H917" s="17"/>
      <c r="I917" s="17"/>
      <c r="J917" s="17"/>
      <c r="K917" s="17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4"/>
      <c r="W917" s="3"/>
      <c r="X917" s="3"/>
      <c r="Y917" s="3"/>
      <c r="Z917" s="1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0"/>
      <c r="AM917" s="3"/>
      <c r="AN917" s="3"/>
      <c r="AO917" s="3"/>
      <c r="AP917" s="3"/>
      <c r="AQ917" s="3"/>
      <c r="AR917" s="3"/>
      <c r="AS917" s="3"/>
      <c r="AT917" s="3"/>
      <c r="AU917" s="3"/>
      <c r="AV917" s="34"/>
      <c r="AW917" s="34"/>
      <c r="AX917" s="31"/>
      <c r="AY917" s="31"/>
      <c r="AZ917" s="31"/>
      <c r="BA917" s="31"/>
      <c r="BB917" s="31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</row>
    <row r="918" spans="1:66">
      <c r="A918" s="3"/>
      <c r="B918" s="3"/>
      <c r="C918" s="3"/>
      <c r="D918" s="3"/>
      <c r="E918" s="17"/>
      <c r="F918" s="17"/>
      <c r="G918" s="17"/>
      <c r="H918" s="17"/>
      <c r="I918" s="17"/>
      <c r="J918" s="17"/>
      <c r="K918" s="17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4"/>
      <c r="W918" s="3"/>
      <c r="X918" s="3"/>
      <c r="Y918" s="3"/>
      <c r="Z918" s="1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0"/>
      <c r="AM918" s="3"/>
      <c r="AN918" s="3"/>
      <c r="AO918" s="3"/>
      <c r="AP918" s="3"/>
      <c r="AQ918" s="3"/>
      <c r="AR918" s="3"/>
      <c r="AS918" s="3"/>
      <c r="AT918" s="3"/>
      <c r="AU918" s="3"/>
      <c r="AV918" s="34"/>
      <c r="AW918" s="34"/>
      <c r="AX918" s="31"/>
      <c r="AY918" s="31"/>
      <c r="AZ918" s="31"/>
      <c r="BA918" s="31"/>
      <c r="BB918" s="31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</row>
    <row r="919" spans="1:66">
      <c r="A919" s="3"/>
      <c r="B919" s="3"/>
      <c r="C919" s="3"/>
      <c r="D919" s="3"/>
      <c r="E919" s="17"/>
      <c r="F919" s="17"/>
      <c r="G919" s="17"/>
      <c r="H919" s="17"/>
      <c r="I919" s="17"/>
      <c r="J919" s="17"/>
      <c r="K919" s="17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4"/>
      <c r="W919" s="3"/>
      <c r="X919" s="3"/>
      <c r="Y919" s="3"/>
      <c r="Z919" s="1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0"/>
      <c r="AM919" s="3"/>
      <c r="AN919" s="3"/>
      <c r="AO919" s="3"/>
      <c r="AP919" s="3"/>
      <c r="AQ919" s="3"/>
      <c r="AR919" s="3"/>
      <c r="AS919" s="3"/>
      <c r="AT919" s="3"/>
      <c r="AU919" s="3"/>
      <c r="AV919" s="34"/>
      <c r="AW919" s="34"/>
      <c r="AX919" s="31"/>
      <c r="AY919" s="31"/>
      <c r="AZ919" s="31"/>
      <c r="BA919" s="31"/>
      <c r="BB919" s="31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</row>
    <row r="920" spans="1:66">
      <c r="A920" s="3"/>
      <c r="B920" s="3"/>
      <c r="C920" s="3"/>
      <c r="D920" s="3"/>
      <c r="E920" s="17"/>
      <c r="F920" s="17"/>
      <c r="G920" s="17"/>
      <c r="H920" s="17"/>
      <c r="I920" s="17"/>
      <c r="J920" s="17"/>
      <c r="K920" s="17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4"/>
      <c r="W920" s="3"/>
      <c r="X920" s="3"/>
      <c r="Y920" s="3"/>
      <c r="Z920" s="1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0"/>
      <c r="AM920" s="3"/>
      <c r="AN920" s="3"/>
      <c r="AO920" s="3"/>
      <c r="AP920" s="3"/>
      <c r="AQ920" s="3"/>
      <c r="AR920" s="3"/>
      <c r="AS920" s="3"/>
      <c r="AT920" s="3"/>
      <c r="AU920" s="3"/>
      <c r="AV920" s="34"/>
      <c r="AW920" s="34"/>
      <c r="AX920" s="31"/>
      <c r="AY920" s="31"/>
      <c r="AZ920" s="31"/>
      <c r="BA920" s="31"/>
      <c r="BB920" s="31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</row>
    <row r="921" spans="1:66">
      <c r="A921" s="3"/>
      <c r="B921" s="3"/>
      <c r="C921" s="3"/>
      <c r="D921" s="3"/>
      <c r="E921" s="17"/>
      <c r="F921" s="17"/>
      <c r="G921" s="17"/>
      <c r="H921" s="17"/>
      <c r="I921" s="17"/>
      <c r="J921" s="17"/>
      <c r="K921" s="17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4"/>
      <c r="W921" s="3"/>
      <c r="X921" s="3"/>
      <c r="Y921" s="3"/>
      <c r="Z921" s="1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0"/>
      <c r="AM921" s="3"/>
      <c r="AN921" s="3"/>
      <c r="AO921" s="3"/>
      <c r="AP921" s="3"/>
      <c r="AQ921" s="3"/>
      <c r="AR921" s="3"/>
      <c r="AS921" s="3"/>
      <c r="AT921" s="3"/>
      <c r="AU921" s="3"/>
      <c r="AV921" s="34"/>
      <c r="AW921" s="34"/>
      <c r="AX921" s="31"/>
      <c r="AY921" s="31"/>
      <c r="AZ921" s="31"/>
      <c r="BA921" s="31"/>
      <c r="BB921" s="31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</row>
    <row r="922" spans="1:66">
      <c r="A922" s="3"/>
      <c r="B922" s="3"/>
      <c r="C922" s="3"/>
      <c r="D922" s="3"/>
      <c r="E922" s="17"/>
      <c r="F922" s="17"/>
      <c r="G922" s="17"/>
      <c r="H922" s="17"/>
      <c r="I922" s="17"/>
      <c r="J922" s="17"/>
      <c r="K922" s="17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4"/>
      <c r="W922" s="3"/>
      <c r="X922" s="3"/>
      <c r="Y922" s="3"/>
      <c r="Z922" s="1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0"/>
      <c r="AM922" s="3"/>
      <c r="AN922" s="3"/>
      <c r="AO922" s="3"/>
      <c r="AP922" s="3"/>
      <c r="AQ922" s="3"/>
      <c r="AR922" s="3"/>
      <c r="AS922" s="3"/>
      <c r="AT922" s="3"/>
      <c r="AU922" s="3"/>
      <c r="AV922" s="34"/>
      <c r="AW922" s="34"/>
      <c r="AX922" s="31"/>
      <c r="AY922" s="31"/>
      <c r="AZ922" s="31"/>
      <c r="BA922" s="31"/>
      <c r="BB922" s="31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</row>
    <row r="923" spans="1:66">
      <c r="A923" s="3"/>
      <c r="B923" s="3"/>
      <c r="C923" s="3"/>
      <c r="D923" s="3"/>
      <c r="E923" s="17"/>
      <c r="F923" s="17"/>
      <c r="G923" s="17"/>
      <c r="H923" s="17"/>
      <c r="I923" s="17"/>
      <c r="J923" s="17"/>
      <c r="K923" s="17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4"/>
      <c r="W923" s="3"/>
      <c r="X923" s="3"/>
      <c r="Y923" s="3"/>
      <c r="Z923" s="1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0"/>
      <c r="AM923" s="3"/>
      <c r="AN923" s="3"/>
      <c r="AO923" s="3"/>
      <c r="AP923" s="3"/>
      <c r="AQ923" s="3"/>
      <c r="AR923" s="3"/>
      <c r="AS923" s="3"/>
      <c r="AT923" s="3"/>
      <c r="AU923" s="3"/>
      <c r="AV923" s="34"/>
      <c r="AW923" s="34"/>
      <c r="AX923" s="31"/>
      <c r="AY923" s="31"/>
      <c r="AZ923" s="31"/>
      <c r="BA923" s="31"/>
      <c r="BB923" s="31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</row>
    <row r="924" spans="1:66">
      <c r="A924" s="3"/>
      <c r="B924" s="3"/>
      <c r="C924" s="3"/>
      <c r="D924" s="3"/>
      <c r="E924" s="17"/>
      <c r="F924" s="17"/>
      <c r="G924" s="17"/>
      <c r="H924" s="17"/>
      <c r="I924" s="17"/>
      <c r="J924" s="17"/>
      <c r="K924" s="17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4"/>
      <c r="W924" s="3"/>
      <c r="X924" s="3"/>
      <c r="Y924" s="3"/>
      <c r="Z924" s="1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0"/>
      <c r="AM924" s="3"/>
      <c r="AN924" s="3"/>
      <c r="AO924" s="3"/>
      <c r="AP924" s="3"/>
      <c r="AQ924" s="3"/>
      <c r="AR924" s="3"/>
      <c r="AS924" s="3"/>
      <c r="AT924" s="3"/>
      <c r="AU924" s="3"/>
      <c r="AV924" s="34"/>
      <c r="AW924" s="34"/>
      <c r="AX924" s="31"/>
      <c r="AY924" s="31"/>
      <c r="AZ924" s="31"/>
      <c r="BA924" s="31"/>
      <c r="BB924" s="31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</row>
    <row r="925" spans="1:66">
      <c r="A925" s="3"/>
      <c r="B925" s="3"/>
      <c r="C925" s="3"/>
      <c r="D925" s="3"/>
      <c r="E925" s="17"/>
      <c r="F925" s="17"/>
      <c r="G925" s="17"/>
      <c r="H925" s="17"/>
      <c r="I925" s="17"/>
      <c r="J925" s="17"/>
      <c r="K925" s="17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4"/>
      <c r="W925" s="3"/>
      <c r="X925" s="3"/>
      <c r="Y925" s="3"/>
      <c r="Z925" s="1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0"/>
      <c r="AM925" s="3"/>
      <c r="AN925" s="3"/>
      <c r="AO925" s="3"/>
      <c r="AP925" s="3"/>
      <c r="AQ925" s="3"/>
      <c r="AR925" s="3"/>
      <c r="AS925" s="3"/>
      <c r="AT925" s="3"/>
      <c r="AU925" s="3"/>
      <c r="AV925" s="34"/>
      <c r="AW925" s="34"/>
      <c r="AX925" s="31"/>
      <c r="AY925" s="31"/>
      <c r="AZ925" s="31"/>
      <c r="BA925" s="31"/>
      <c r="BB925" s="31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</row>
    <row r="926" spans="1:66">
      <c r="A926" s="3"/>
      <c r="B926" s="3"/>
      <c r="C926" s="3"/>
      <c r="D926" s="3"/>
      <c r="E926" s="17"/>
      <c r="F926" s="17"/>
      <c r="G926" s="17"/>
      <c r="H926" s="17"/>
      <c r="I926" s="17"/>
      <c r="J926" s="17"/>
      <c r="K926" s="17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4"/>
      <c r="W926" s="3"/>
      <c r="X926" s="3"/>
      <c r="Y926" s="3"/>
      <c r="Z926" s="1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0"/>
      <c r="AM926" s="3"/>
      <c r="AN926" s="3"/>
      <c r="AO926" s="3"/>
      <c r="AP926" s="3"/>
      <c r="AQ926" s="3"/>
      <c r="AR926" s="3"/>
      <c r="AS926" s="3"/>
      <c r="AT926" s="3"/>
      <c r="AU926" s="3"/>
      <c r="AV926" s="34"/>
      <c r="AW926" s="34"/>
      <c r="AX926" s="31"/>
      <c r="AY926" s="31"/>
      <c r="AZ926" s="31"/>
      <c r="BA926" s="31"/>
      <c r="BB926" s="31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</row>
    <row r="927" spans="1:66">
      <c r="A927" s="3"/>
      <c r="B927" s="3"/>
      <c r="C927" s="3"/>
      <c r="D927" s="3"/>
      <c r="E927" s="17"/>
      <c r="F927" s="17"/>
      <c r="G927" s="17"/>
      <c r="H927" s="17"/>
      <c r="I927" s="17"/>
      <c r="J927" s="17"/>
      <c r="K927" s="17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4"/>
      <c r="W927" s="3"/>
      <c r="X927" s="3"/>
      <c r="Y927" s="3"/>
      <c r="Z927" s="1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0"/>
      <c r="AM927" s="3"/>
      <c r="AN927" s="3"/>
      <c r="AO927" s="3"/>
      <c r="AP927" s="3"/>
      <c r="AQ927" s="3"/>
      <c r="AR927" s="3"/>
      <c r="AS927" s="3"/>
      <c r="AT927" s="3"/>
      <c r="AU927" s="3"/>
      <c r="AV927" s="34"/>
      <c r="AW927" s="34"/>
      <c r="AX927" s="31"/>
      <c r="AY927" s="31"/>
      <c r="AZ927" s="31"/>
      <c r="BA927" s="31"/>
      <c r="BB927" s="31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</row>
    <row r="928" spans="1:66">
      <c r="A928" s="3"/>
      <c r="B928" s="3"/>
      <c r="C928" s="3"/>
      <c r="D928" s="3"/>
      <c r="E928" s="17"/>
      <c r="F928" s="17"/>
      <c r="G928" s="17"/>
      <c r="H928" s="17"/>
      <c r="I928" s="17"/>
      <c r="J928" s="17"/>
      <c r="K928" s="17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4"/>
      <c r="W928" s="3"/>
      <c r="X928" s="3"/>
      <c r="Y928" s="3"/>
      <c r="Z928" s="1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0"/>
      <c r="AM928" s="3"/>
      <c r="AN928" s="3"/>
      <c r="AO928" s="3"/>
      <c r="AP928" s="3"/>
      <c r="AQ928" s="3"/>
      <c r="AR928" s="3"/>
      <c r="AS928" s="3"/>
      <c r="AT928" s="3"/>
      <c r="AU928" s="3"/>
      <c r="AV928" s="34"/>
      <c r="AW928" s="34"/>
      <c r="AX928" s="31"/>
      <c r="AY928" s="31"/>
      <c r="AZ928" s="31"/>
      <c r="BA928" s="31"/>
      <c r="BB928" s="31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</row>
    <row r="929" spans="1:66">
      <c r="A929" s="3"/>
      <c r="B929" s="3"/>
      <c r="C929" s="3"/>
      <c r="D929" s="3"/>
      <c r="E929" s="17"/>
      <c r="F929" s="17"/>
      <c r="G929" s="17"/>
      <c r="H929" s="17"/>
      <c r="I929" s="17"/>
      <c r="J929" s="17"/>
      <c r="K929" s="17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4"/>
      <c r="W929" s="3"/>
      <c r="X929" s="3"/>
      <c r="Y929" s="3"/>
      <c r="Z929" s="1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0"/>
      <c r="AM929" s="3"/>
      <c r="AN929" s="3"/>
      <c r="AO929" s="3"/>
      <c r="AP929" s="3"/>
      <c r="AQ929" s="3"/>
      <c r="AR929" s="3"/>
      <c r="AS929" s="3"/>
      <c r="AT929" s="3"/>
      <c r="AU929" s="3"/>
      <c r="AV929" s="34"/>
      <c r="AW929" s="34"/>
      <c r="AX929" s="31"/>
      <c r="AY929" s="31"/>
      <c r="AZ929" s="31"/>
      <c r="BA929" s="31"/>
      <c r="BB929" s="31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</row>
    <row r="930" spans="1:66">
      <c r="A930" s="3"/>
      <c r="B930" s="3"/>
      <c r="C930" s="3"/>
      <c r="D930" s="3"/>
      <c r="E930" s="17"/>
      <c r="F930" s="17"/>
      <c r="G930" s="17"/>
      <c r="H930" s="17"/>
      <c r="I930" s="17"/>
      <c r="J930" s="17"/>
      <c r="K930" s="17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4"/>
      <c r="W930" s="3"/>
      <c r="X930" s="3"/>
      <c r="Y930" s="3"/>
      <c r="Z930" s="1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0"/>
      <c r="AM930" s="3"/>
      <c r="AN930" s="3"/>
      <c r="AO930" s="3"/>
      <c r="AP930" s="3"/>
      <c r="AQ930" s="3"/>
      <c r="AR930" s="3"/>
      <c r="AS930" s="3"/>
      <c r="AT930" s="3"/>
      <c r="AU930" s="3"/>
      <c r="AV930" s="34"/>
      <c r="AW930" s="34"/>
      <c r="AX930" s="31"/>
      <c r="AY930" s="31"/>
      <c r="AZ930" s="31"/>
      <c r="BA930" s="31"/>
      <c r="BB930" s="31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</row>
    <row r="931" spans="1:66">
      <c r="A931" s="3"/>
      <c r="B931" s="3"/>
      <c r="C931" s="3"/>
      <c r="D931" s="3"/>
      <c r="E931" s="17"/>
      <c r="F931" s="17"/>
      <c r="G931" s="17"/>
      <c r="H931" s="17"/>
      <c r="I931" s="17"/>
      <c r="J931" s="17"/>
      <c r="K931" s="17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4"/>
      <c r="W931" s="3"/>
      <c r="X931" s="3"/>
      <c r="Y931" s="3"/>
      <c r="Z931" s="1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0"/>
      <c r="AM931" s="3"/>
      <c r="AN931" s="3"/>
      <c r="AO931" s="3"/>
      <c r="AP931" s="3"/>
      <c r="AQ931" s="3"/>
      <c r="AR931" s="3"/>
      <c r="AS931" s="3"/>
      <c r="AT931" s="3"/>
      <c r="AU931" s="3"/>
      <c r="AV931" s="34"/>
      <c r="AW931" s="34"/>
      <c r="AX931" s="31"/>
      <c r="AY931" s="31"/>
      <c r="AZ931" s="31"/>
      <c r="BA931" s="31"/>
      <c r="BB931" s="31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</row>
    <row r="932" spans="1:66">
      <c r="A932" s="3"/>
      <c r="B932" s="3"/>
      <c r="C932" s="3"/>
      <c r="D932" s="3"/>
      <c r="E932" s="17"/>
      <c r="F932" s="17"/>
      <c r="G932" s="17"/>
      <c r="H932" s="17"/>
      <c r="I932" s="17"/>
      <c r="J932" s="17"/>
      <c r="K932" s="17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4"/>
      <c r="W932" s="3"/>
      <c r="X932" s="3"/>
      <c r="Y932" s="3"/>
      <c r="Z932" s="1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0"/>
      <c r="AM932" s="3"/>
      <c r="AN932" s="3"/>
      <c r="AO932" s="3"/>
      <c r="AP932" s="3"/>
      <c r="AQ932" s="3"/>
      <c r="AR932" s="3"/>
      <c r="AS932" s="3"/>
      <c r="AT932" s="3"/>
      <c r="AU932" s="3"/>
      <c r="AV932" s="34"/>
      <c r="AW932" s="34"/>
      <c r="AX932" s="31"/>
      <c r="AY932" s="31"/>
      <c r="AZ932" s="31"/>
      <c r="BA932" s="31"/>
      <c r="BB932" s="31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</row>
    <row r="933" spans="1:66">
      <c r="A933" s="3"/>
      <c r="B933" s="3"/>
      <c r="C933" s="3"/>
      <c r="D933" s="3"/>
      <c r="E933" s="17"/>
      <c r="F933" s="17"/>
      <c r="G933" s="17"/>
      <c r="H933" s="17"/>
      <c r="I933" s="17"/>
      <c r="J933" s="17"/>
      <c r="K933" s="17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4"/>
      <c r="W933" s="3"/>
      <c r="X933" s="3"/>
      <c r="Y933" s="3"/>
      <c r="Z933" s="1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0"/>
      <c r="AM933" s="3"/>
      <c r="AN933" s="3"/>
      <c r="AO933" s="3"/>
      <c r="AP933" s="3"/>
      <c r="AQ933" s="3"/>
      <c r="AR933" s="3"/>
      <c r="AS933" s="3"/>
      <c r="AT933" s="3"/>
      <c r="AU933" s="3"/>
      <c r="AV933" s="34"/>
      <c r="AW933" s="34"/>
      <c r="AX933" s="31"/>
      <c r="AY933" s="31"/>
      <c r="AZ933" s="31"/>
      <c r="BA933" s="31"/>
      <c r="BB933" s="31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</row>
    <row r="934" spans="1:66">
      <c r="A934" s="3"/>
      <c r="B934" s="3"/>
      <c r="C934" s="3"/>
      <c r="D934" s="3"/>
      <c r="E934" s="17"/>
      <c r="F934" s="17"/>
      <c r="G934" s="17"/>
      <c r="H934" s="17"/>
      <c r="I934" s="17"/>
      <c r="J934" s="17"/>
      <c r="K934" s="17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4"/>
      <c r="W934" s="3"/>
      <c r="X934" s="3"/>
      <c r="Y934" s="3"/>
      <c r="Z934" s="1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0"/>
      <c r="AM934" s="3"/>
      <c r="AN934" s="3"/>
      <c r="AO934" s="3"/>
      <c r="AP934" s="3"/>
      <c r="AQ934" s="3"/>
      <c r="AR934" s="3"/>
      <c r="AS934" s="3"/>
      <c r="AT934" s="3"/>
      <c r="AU934" s="3"/>
      <c r="AV934" s="34"/>
      <c r="AW934" s="34"/>
      <c r="AX934" s="31"/>
      <c r="AY934" s="31"/>
      <c r="AZ934" s="31"/>
      <c r="BA934" s="31"/>
      <c r="BB934" s="31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</row>
    <row r="935" spans="1:66">
      <c r="A935" s="3"/>
      <c r="B935" s="3"/>
      <c r="C935" s="3"/>
      <c r="D935" s="3"/>
      <c r="E935" s="17"/>
      <c r="F935" s="17"/>
      <c r="G935" s="17"/>
      <c r="H935" s="17"/>
      <c r="I935" s="17"/>
      <c r="J935" s="17"/>
      <c r="K935" s="17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4"/>
      <c r="W935" s="3"/>
      <c r="X935" s="3"/>
      <c r="Y935" s="3"/>
      <c r="Z935" s="1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0"/>
      <c r="AM935" s="3"/>
      <c r="AN935" s="3"/>
      <c r="AO935" s="3"/>
      <c r="AP935" s="3"/>
      <c r="AQ935" s="3"/>
      <c r="AR935" s="3"/>
      <c r="AS935" s="3"/>
      <c r="AT935" s="3"/>
      <c r="AU935" s="3"/>
      <c r="AV935" s="34"/>
      <c r="AW935" s="34"/>
      <c r="AX935" s="31"/>
      <c r="AY935" s="31"/>
      <c r="AZ935" s="31"/>
      <c r="BA935" s="31"/>
      <c r="BB935" s="31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</row>
    <row r="936" spans="1:66">
      <c r="A936" s="3"/>
      <c r="B936" s="3"/>
      <c r="C936" s="3"/>
      <c r="D936" s="3"/>
      <c r="E936" s="17"/>
      <c r="F936" s="17"/>
      <c r="G936" s="17"/>
      <c r="H936" s="17"/>
      <c r="I936" s="17"/>
      <c r="J936" s="17"/>
      <c r="K936" s="17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4"/>
      <c r="W936" s="3"/>
      <c r="X936" s="3"/>
      <c r="Y936" s="3"/>
      <c r="Z936" s="1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0"/>
      <c r="AM936" s="3"/>
      <c r="AN936" s="3"/>
      <c r="AO936" s="3"/>
      <c r="AP936" s="3"/>
      <c r="AQ936" s="3"/>
      <c r="AR936" s="3"/>
      <c r="AS936" s="3"/>
      <c r="AT936" s="3"/>
      <c r="AU936" s="3"/>
      <c r="AV936" s="34"/>
      <c r="AW936" s="34"/>
      <c r="AX936" s="31"/>
      <c r="AY936" s="31"/>
      <c r="AZ936" s="31"/>
      <c r="BA936" s="31"/>
      <c r="BB936" s="31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</row>
    <row r="937" spans="1:66">
      <c r="A937" s="3"/>
      <c r="B937" s="3"/>
      <c r="C937" s="3"/>
      <c r="D937" s="3"/>
      <c r="E937" s="17"/>
      <c r="F937" s="17"/>
      <c r="G937" s="17"/>
      <c r="H937" s="17"/>
      <c r="I937" s="17"/>
      <c r="J937" s="17"/>
      <c r="K937" s="17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4"/>
      <c r="W937" s="3"/>
      <c r="X937" s="3"/>
      <c r="Y937" s="3"/>
      <c r="Z937" s="1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0"/>
      <c r="AM937" s="3"/>
      <c r="AN937" s="3"/>
      <c r="AO937" s="3"/>
      <c r="AP937" s="3"/>
      <c r="AQ937" s="3"/>
      <c r="AR937" s="3"/>
      <c r="AS937" s="3"/>
      <c r="AT937" s="3"/>
      <c r="AU937" s="3"/>
      <c r="AV937" s="34"/>
      <c r="AW937" s="34"/>
      <c r="AX937" s="31"/>
      <c r="AY937" s="31"/>
      <c r="AZ937" s="31"/>
      <c r="BA937" s="31"/>
      <c r="BB937" s="31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</row>
    <row r="938" spans="1:66">
      <c r="A938" s="3"/>
      <c r="B938" s="3"/>
      <c r="C938" s="3"/>
      <c r="D938" s="3"/>
      <c r="E938" s="17"/>
      <c r="F938" s="17"/>
      <c r="G938" s="17"/>
      <c r="H938" s="17"/>
      <c r="I938" s="17"/>
      <c r="J938" s="17"/>
      <c r="K938" s="17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4"/>
      <c r="W938" s="3"/>
      <c r="X938" s="3"/>
      <c r="Y938" s="3"/>
      <c r="Z938" s="1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0"/>
      <c r="AM938" s="3"/>
      <c r="AN938" s="3"/>
      <c r="AO938" s="3"/>
      <c r="AP938" s="3"/>
      <c r="AQ938" s="3"/>
      <c r="AR938" s="3"/>
      <c r="AS938" s="3"/>
      <c r="AT938" s="3"/>
      <c r="AU938" s="3"/>
      <c r="AV938" s="34"/>
      <c r="AW938" s="34"/>
      <c r="AX938" s="31"/>
      <c r="AY938" s="31"/>
      <c r="AZ938" s="31"/>
      <c r="BA938" s="31"/>
      <c r="BB938" s="31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</row>
    <row r="939" spans="1:66">
      <c r="A939" s="3"/>
      <c r="B939" s="3"/>
      <c r="C939" s="3"/>
      <c r="D939" s="3"/>
      <c r="E939" s="17"/>
      <c r="F939" s="17"/>
      <c r="G939" s="17"/>
      <c r="H939" s="17"/>
      <c r="I939" s="17"/>
      <c r="J939" s="17"/>
      <c r="K939" s="17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4"/>
      <c r="W939" s="3"/>
      <c r="X939" s="3"/>
      <c r="Y939" s="3"/>
      <c r="Z939" s="1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0"/>
      <c r="AM939" s="3"/>
      <c r="AN939" s="3"/>
      <c r="AO939" s="3"/>
      <c r="AP939" s="3"/>
      <c r="AQ939" s="3"/>
      <c r="AR939" s="3"/>
      <c r="AS939" s="3"/>
      <c r="AT939" s="3"/>
      <c r="AU939" s="3"/>
      <c r="AV939" s="34"/>
      <c r="AW939" s="34"/>
      <c r="AX939" s="31"/>
      <c r="AY939" s="31"/>
      <c r="AZ939" s="31"/>
      <c r="BA939" s="31"/>
      <c r="BB939" s="31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</row>
    <row r="940" spans="1:66">
      <c r="A940" s="3"/>
      <c r="B940" s="3"/>
      <c r="C940" s="3"/>
      <c r="D940" s="3"/>
      <c r="E940" s="17"/>
      <c r="F940" s="17"/>
      <c r="G940" s="17"/>
      <c r="H940" s="17"/>
      <c r="I940" s="17"/>
      <c r="J940" s="17"/>
      <c r="K940" s="17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4"/>
      <c r="W940" s="3"/>
      <c r="X940" s="3"/>
      <c r="Y940" s="3"/>
      <c r="Z940" s="1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0"/>
      <c r="AM940" s="3"/>
      <c r="AN940" s="3"/>
      <c r="AO940" s="3"/>
      <c r="AP940" s="3"/>
      <c r="AQ940" s="3"/>
      <c r="AR940" s="3"/>
      <c r="AS940" s="3"/>
      <c r="AT940" s="3"/>
      <c r="AU940" s="3"/>
      <c r="AV940" s="34"/>
      <c r="AW940" s="34"/>
      <c r="AX940" s="31"/>
      <c r="AY940" s="31"/>
      <c r="AZ940" s="31"/>
      <c r="BA940" s="31"/>
      <c r="BB940" s="31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</row>
    <row r="941" spans="1:66">
      <c r="A941" s="3"/>
      <c r="B941" s="3"/>
      <c r="C941" s="3"/>
      <c r="D941" s="3"/>
      <c r="E941" s="17"/>
      <c r="F941" s="17"/>
      <c r="G941" s="17"/>
      <c r="H941" s="17"/>
      <c r="I941" s="17"/>
      <c r="J941" s="17"/>
      <c r="K941" s="17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4"/>
      <c r="W941" s="3"/>
      <c r="X941" s="3"/>
      <c r="Y941" s="3"/>
      <c r="Z941" s="1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0"/>
      <c r="AM941" s="3"/>
      <c r="AN941" s="3"/>
      <c r="AO941" s="3"/>
      <c r="AP941" s="3"/>
      <c r="AQ941" s="3"/>
      <c r="AR941" s="3"/>
      <c r="AS941" s="3"/>
      <c r="AT941" s="3"/>
      <c r="AU941" s="3"/>
      <c r="AV941" s="34"/>
      <c r="AW941" s="34"/>
      <c r="AX941" s="31"/>
      <c r="AY941" s="31"/>
      <c r="AZ941" s="31"/>
      <c r="BA941" s="31"/>
      <c r="BB941" s="31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</row>
    <row r="942" spans="1:66">
      <c r="A942" s="3"/>
      <c r="B942" s="3"/>
      <c r="C942" s="3"/>
      <c r="D942" s="3"/>
      <c r="E942" s="17"/>
      <c r="F942" s="17"/>
      <c r="G942" s="17"/>
      <c r="H942" s="17"/>
      <c r="I942" s="17"/>
      <c r="J942" s="17"/>
      <c r="K942" s="17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4"/>
      <c r="W942" s="3"/>
      <c r="X942" s="3"/>
      <c r="Y942" s="3"/>
      <c r="Z942" s="1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0"/>
      <c r="AM942" s="3"/>
      <c r="AN942" s="3"/>
      <c r="AO942" s="3"/>
      <c r="AP942" s="3"/>
      <c r="AQ942" s="3"/>
      <c r="AR942" s="3"/>
      <c r="AS942" s="3"/>
      <c r="AT942" s="3"/>
      <c r="AU942" s="3"/>
      <c r="AV942" s="34"/>
      <c r="AW942" s="34"/>
      <c r="AX942" s="31"/>
      <c r="AY942" s="31"/>
      <c r="AZ942" s="31"/>
      <c r="BA942" s="31"/>
      <c r="BB942" s="31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</row>
    <row r="943" spans="1:66">
      <c r="A943" s="3"/>
      <c r="B943" s="3"/>
      <c r="C943" s="3"/>
      <c r="D943" s="3"/>
      <c r="E943" s="17"/>
      <c r="F943" s="17"/>
      <c r="G943" s="17"/>
      <c r="H943" s="17"/>
      <c r="I943" s="17"/>
      <c r="J943" s="17"/>
      <c r="K943" s="17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4"/>
      <c r="W943" s="3"/>
      <c r="X943" s="3"/>
      <c r="Y943" s="3"/>
      <c r="Z943" s="1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0"/>
      <c r="AM943" s="3"/>
      <c r="AN943" s="3"/>
      <c r="AO943" s="3"/>
      <c r="AP943" s="3"/>
      <c r="AQ943" s="3"/>
      <c r="AR943" s="3"/>
      <c r="AS943" s="3"/>
      <c r="AT943" s="3"/>
      <c r="AU943" s="3"/>
      <c r="AV943" s="34"/>
      <c r="AW943" s="34"/>
      <c r="AX943" s="31"/>
      <c r="AY943" s="31"/>
      <c r="AZ943" s="31"/>
      <c r="BA943" s="31"/>
      <c r="BB943" s="31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</row>
    <row r="944" spans="1:66">
      <c r="A944" s="3"/>
      <c r="B944" s="3"/>
      <c r="C944" s="3"/>
      <c r="D944" s="3"/>
      <c r="E944" s="17"/>
      <c r="F944" s="17"/>
      <c r="G944" s="17"/>
      <c r="H944" s="17"/>
      <c r="I944" s="17"/>
      <c r="J944" s="17"/>
      <c r="K944" s="17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4"/>
      <c r="W944" s="3"/>
      <c r="X944" s="3"/>
      <c r="Y944" s="3"/>
      <c r="Z944" s="1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0"/>
      <c r="AM944" s="3"/>
      <c r="AN944" s="3"/>
      <c r="AO944" s="3"/>
      <c r="AP944" s="3"/>
      <c r="AQ944" s="3"/>
      <c r="AR944" s="3"/>
      <c r="AS944" s="3"/>
      <c r="AT944" s="3"/>
      <c r="AU944" s="3"/>
      <c r="AV944" s="34"/>
      <c r="AW944" s="34"/>
      <c r="AX944" s="31"/>
      <c r="AY944" s="31"/>
      <c r="AZ944" s="31"/>
      <c r="BA944" s="31"/>
      <c r="BB944" s="31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</row>
    <row r="945" spans="1:66">
      <c r="A945" s="3"/>
      <c r="B945" s="3"/>
      <c r="C945" s="3"/>
      <c r="D945" s="3"/>
      <c r="E945" s="17"/>
      <c r="F945" s="17"/>
      <c r="G945" s="17"/>
      <c r="H945" s="17"/>
      <c r="I945" s="17"/>
      <c r="J945" s="17"/>
      <c r="K945" s="17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4"/>
      <c r="W945" s="3"/>
      <c r="X945" s="3"/>
      <c r="Y945" s="3"/>
      <c r="Z945" s="1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0"/>
      <c r="AM945" s="3"/>
      <c r="AN945" s="3"/>
      <c r="AO945" s="3"/>
      <c r="AP945" s="3"/>
      <c r="AQ945" s="3"/>
      <c r="AR945" s="3"/>
      <c r="AS945" s="3"/>
      <c r="AT945" s="3"/>
      <c r="AU945" s="3"/>
      <c r="AV945" s="34"/>
      <c r="AW945" s="34"/>
      <c r="AX945" s="31"/>
      <c r="AY945" s="31"/>
      <c r="AZ945" s="31"/>
      <c r="BA945" s="31"/>
      <c r="BB945" s="31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</row>
    <row r="946" spans="1:66">
      <c r="A946" s="3"/>
      <c r="B946" s="3"/>
      <c r="C946" s="3"/>
      <c r="D946" s="3"/>
      <c r="E946" s="17"/>
      <c r="F946" s="17"/>
      <c r="G946" s="17"/>
      <c r="H946" s="17"/>
      <c r="I946" s="17"/>
      <c r="J946" s="17"/>
      <c r="K946" s="17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4"/>
      <c r="W946" s="3"/>
      <c r="X946" s="3"/>
      <c r="Y946" s="3"/>
      <c r="Z946" s="1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0"/>
      <c r="AM946" s="3"/>
      <c r="AN946" s="3"/>
      <c r="AO946" s="3"/>
      <c r="AP946" s="3"/>
      <c r="AQ946" s="3"/>
      <c r="AR946" s="3"/>
      <c r="AS946" s="3"/>
      <c r="AT946" s="3"/>
      <c r="AU946" s="3"/>
      <c r="AV946" s="34"/>
      <c r="AW946" s="34"/>
      <c r="AX946" s="31"/>
      <c r="AY946" s="31"/>
      <c r="AZ946" s="31"/>
      <c r="BA946" s="31"/>
      <c r="BB946" s="31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</row>
    <row r="947" spans="1:66">
      <c r="A947" s="3"/>
      <c r="B947" s="3"/>
      <c r="C947" s="3"/>
      <c r="D947" s="3"/>
      <c r="E947" s="17"/>
      <c r="F947" s="17"/>
      <c r="G947" s="17"/>
      <c r="H947" s="17"/>
      <c r="I947" s="17"/>
      <c r="J947" s="17"/>
      <c r="K947" s="17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4"/>
      <c r="W947" s="3"/>
      <c r="X947" s="3"/>
      <c r="Y947" s="3"/>
      <c r="Z947" s="1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0"/>
      <c r="AM947" s="3"/>
      <c r="AN947" s="3"/>
      <c r="AO947" s="3"/>
      <c r="AP947" s="3"/>
      <c r="AQ947" s="3"/>
      <c r="AR947" s="3"/>
      <c r="AS947" s="3"/>
      <c r="AT947" s="3"/>
      <c r="AU947" s="3"/>
      <c r="AV947" s="34"/>
      <c r="AW947" s="34"/>
      <c r="AX947" s="31"/>
      <c r="AY947" s="31"/>
      <c r="AZ947" s="31"/>
      <c r="BA947" s="31"/>
      <c r="BB947" s="31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</row>
    <row r="948" spans="1:66">
      <c r="A948" s="3"/>
      <c r="B948" s="3"/>
      <c r="C948" s="3"/>
      <c r="D948" s="3"/>
      <c r="E948" s="17"/>
      <c r="F948" s="17"/>
      <c r="G948" s="17"/>
      <c r="H948" s="17"/>
      <c r="I948" s="17"/>
      <c r="J948" s="17"/>
      <c r="K948" s="17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4"/>
      <c r="W948" s="3"/>
      <c r="X948" s="3"/>
      <c r="Y948" s="3"/>
      <c r="Z948" s="1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0"/>
      <c r="AM948" s="3"/>
      <c r="AN948" s="3"/>
      <c r="AO948" s="3"/>
      <c r="AP948" s="3"/>
      <c r="AQ948" s="3"/>
      <c r="AR948" s="3"/>
      <c r="AS948" s="3"/>
      <c r="AT948" s="3"/>
      <c r="AU948" s="3"/>
      <c r="AV948" s="34"/>
      <c r="AW948" s="34"/>
      <c r="AX948" s="31"/>
      <c r="AY948" s="31"/>
      <c r="AZ948" s="31"/>
      <c r="BA948" s="31"/>
      <c r="BB948" s="31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</row>
    <row r="949" spans="1:66">
      <c r="A949" s="3"/>
      <c r="B949" s="3"/>
      <c r="C949" s="3"/>
      <c r="D949" s="3"/>
      <c r="E949" s="17"/>
      <c r="F949" s="17"/>
      <c r="G949" s="17"/>
      <c r="H949" s="17"/>
      <c r="I949" s="17"/>
      <c r="J949" s="17"/>
      <c r="K949" s="17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4"/>
      <c r="W949" s="3"/>
      <c r="X949" s="3"/>
      <c r="Y949" s="3"/>
      <c r="Z949" s="1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0"/>
      <c r="AM949" s="3"/>
      <c r="AN949" s="3"/>
      <c r="AO949" s="3"/>
      <c r="AP949" s="3"/>
      <c r="AQ949" s="3"/>
      <c r="AR949" s="3"/>
      <c r="AS949" s="3"/>
      <c r="AT949" s="3"/>
      <c r="AU949" s="3"/>
      <c r="AV949" s="34"/>
      <c r="AW949" s="34"/>
      <c r="AX949" s="31"/>
      <c r="AY949" s="31"/>
      <c r="AZ949" s="31"/>
      <c r="BA949" s="31"/>
      <c r="BB949" s="31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</row>
    <row r="950" spans="1:66">
      <c r="A950" s="3"/>
      <c r="B950" s="3"/>
      <c r="C950" s="3"/>
      <c r="D950" s="3"/>
      <c r="E950" s="17"/>
      <c r="F950" s="17"/>
      <c r="G950" s="17"/>
      <c r="H950" s="17"/>
      <c r="I950" s="17"/>
      <c r="J950" s="17"/>
      <c r="K950" s="17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4"/>
      <c r="W950" s="3"/>
      <c r="X950" s="3"/>
      <c r="Y950" s="3"/>
      <c r="Z950" s="1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0"/>
      <c r="AM950" s="3"/>
      <c r="AN950" s="3"/>
      <c r="AO950" s="3"/>
      <c r="AP950" s="3"/>
      <c r="AQ950" s="3"/>
      <c r="AR950" s="3"/>
      <c r="AS950" s="3"/>
      <c r="AT950" s="3"/>
      <c r="AU950" s="3"/>
      <c r="AV950" s="34"/>
      <c r="AW950" s="34"/>
      <c r="AX950" s="31"/>
      <c r="AY950" s="31"/>
      <c r="AZ950" s="31"/>
      <c r="BA950" s="31"/>
      <c r="BB950" s="31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</row>
    <row r="951" spans="1:66">
      <c r="A951" s="3"/>
      <c r="B951" s="3"/>
      <c r="C951" s="3"/>
      <c r="D951" s="3"/>
      <c r="E951" s="17"/>
      <c r="F951" s="17"/>
      <c r="G951" s="17"/>
      <c r="H951" s="17"/>
      <c r="I951" s="17"/>
      <c r="J951" s="17"/>
      <c r="K951" s="17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4"/>
      <c r="W951" s="3"/>
      <c r="X951" s="3"/>
      <c r="Y951" s="3"/>
      <c r="Z951" s="1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0"/>
      <c r="AM951" s="3"/>
      <c r="AN951" s="3"/>
      <c r="AO951" s="3"/>
      <c r="AP951" s="3"/>
      <c r="AQ951" s="3"/>
      <c r="AR951" s="3"/>
      <c r="AS951" s="3"/>
      <c r="AT951" s="3"/>
      <c r="AU951" s="3"/>
      <c r="AV951" s="34"/>
      <c r="AW951" s="34"/>
      <c r="AX951" s="31"/>
      <c r="AY951" s="31"/>
      <c r="AZ951" s="31"/>
      <c r="BA951" s="31"/>
      <c r="BB951" s="31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</row>
    <row r="952" spans="1:66">
      <c r="A952" s="3"/>
      <c r="B952" s="3"/>
      <c r="C952" s="3"/>
      <c r="D952" s="3"/>
      <c r="E952" s="17"/>
      <c r="F952" s="17"/>
      <c r="G952" s="17"/>
      <c r="H952" s="17"/>
      <c r="I952" s="17"/>
      <c r="J952" s="17"/>
      <c r="K952" s="17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4"/>
      <c r="W952" s="3"/>
      <c r="X952" s="3"/>
      <c r="Y952" s="3"/>
      <c r="Z952" s="1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0"/>
      <c r="AM952" s="3"/>
      <c r="AN952" s="3"/>
      <c r="AO952" s="3"/>
      <c r="AP952" s="3"/>
      <c r="AQ952" s="3"/>
      <c r="AR952" s="3"/>
      <c r="AS952" s="3"/>
      <c r="AT952" s="3"/>
      <c r="AU952" s="3"/>
      <c r="AV952" s="34"/>
      <c r="AW952" s="34"/>
      <c r="AX952" s="31"/>
      <c r="AY952" s="31"/>
      <c r="AZ952" s="31"/>
      <c r="BA952" s="31"/>
      <c r="BB952" s="31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</row>
    <row r="953" spans="1:66">
      <c r="A953" s="3"/>
      <c r="B953" s="3"/>
      <c r="C953" s="3"/>
      <c r="D953" s="3"/>
      <c r="E953" s="17"/>
      <c r="F953" s="17"/>
      <c r="G953" s="17"/>
      <c r="H953" s="17"/>
      <c r="I953" s="17"/>
      <c r="J953" s="17"/>
      <c r="K953" s="17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4"/>
      <c r="W953" s="3"/>
      <c r="X953" s="3"/>
      <c r="Y953" s="3"/>
      <c r="Z953" s="1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0"/>
      <c r="AM953" s="3"/>
      <c r="AN953" s="3"/>
      <c r="AO953" s="3"/>
      <c r="AP953" s="3"/>
      <c r="AQ953" s="3"/>
      <c r="AR953" s="3"/>
      <c r="AS953" s="3"/>
      <c r="AT953" s="3"/>
      <c r="AU953" s="3"/>
      <c r="AV953" s="34"/>
      <c r="AW953" s="34"/>
      <c r="AX953" s="31"/>
      <c r="AY953" s="31"/>
      <c r="AZ953" s="31"/>
      <c r="BA953" s="31"/>
      <c r="BB953" s="31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</row>
    <row r="954" spans="1:66">
      <c r="A954" s="3"/>
      <c r="B954" s="3"/>
      <c r="C954" s="3"/>
      <c r="D954" s="3"/>
      <c r="E954" s="17"/>
      <c r="F954" s="17"/>
      <c r="G954" s="17"/>
      <c r="H954" s="17"/>
      <c r="I954" s="17"/>
      <c r="J954" s="17"/>
      <c r="K954" s="17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4"/>
      <c r="W954" s="3"/>
      <c r="X954" s="3"/>
      <c r="Y954" s="3"/>
      <c r="Z954" s="1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0"/>
      <c r="AM954" s="3"/>
      <c r="AN954" s="3"/>
      <c r="AO954" s="3"/>
      <c r="AP954" s="3"/>
      <c r="AQ954" s="3"/>
      <c r="AR954" s="3"/>
      <c r="AS954" s="3"/>
      <c r="AT954" s="3"/>
      <c r="AU954" s="3"/>
      <c r="AV954" s="34"/>
      <c r="AW954" s="34"/>
      <c r="AX954" s="31"/>
      <c r="AY954" s="31"/>
      <c r="AZ954" s="31"/>
      <c r="BA954" s="31"/>
      <c r="BB954" s="31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</row>
    <row r="955" spans="1:66">
      <c r="A955" s="3"/>
      <c r="B955" s="3"/>
      <c r="C955" s="3"/>
      <c r="D955" s="3"/>
      <c r="E955" s="17"/>
      <c r="F955" s="17"/>
      <c r="G955" s="17"/>
      <c r="H955" s="17"/>
      <c r="I955" s="17"/>
      <c r="J955" s="17"/>
      <c r="K955" s="17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4"/>
      <c r="W955" s="3"/>
      <c r="X955" s="3"/>
      <c r="Y955" s="3"/>
      <c r="Z955" s="1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0"/>
      <c r="AM955" s="3"/>
      <c r="AN955" s="3"/>
      <c r="AO955" s="3"/>
      <c r="AP955" s="3"/>
      <c r="AQ955" s="3"/>
      <c r="AR955" s="3"/>
      <c r="AS955" s="3"/>
      <c r="AT955" s="3"/>
      <c r="AU955" s="3"/>
      <c r="AV955" s="34"/>
      <c r="AW955" s="34"/>
      <c r="AX955" s="31"/>
      <c r="AY955" s="31"/>
      <c r="AZ955" s="31"/>
      <c r="BA955" s="31"/>
      <c r="BB955" s="31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</row>
    <row r="956" spans="1:66">
      <c r="A956" s="3"/>
      <c r="B956" s="3"/>
      <c r="C956" s="3"/>
      <c r="D956" s="3"/>
      <c r="E956" s="17"/>
      <c r="F956" s="17"/>
      <c r="G956" s="17"/>
      <c r="H956" s="17"/>
      <c r="I956" s="17"/>
      <c r="J956" s="17"/>
      <c r="K956" s="17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4"/>
      <c r="W956" s="3"/>
      <c r="X956" s="3"/>
      <c r="Y956" s="3"/>
      <c r="Z956" s="1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0"/>
      <c r="AM956" s="3"/>
      <c r="AN956" s="3"/>
      <c r="AO956" s="3"/>
      <c r="AP956" s="3"/>
      <c r="AQ956" s="3"/>
      <c r="AR956" s="3"/>
      <c r="AS956" s="3"/>
      <c r="AT956" s="3"/>
      <c r="AU956" s="3"/>
      <c r="AV956" s="34"/>
      <c r="AW956" s="34"/>
      <c r="AX956" s="31"/>
      <c r="AY956" s="31"/>
      <c r="AZ956" s="31"/>
      <c r="BA956" s="31"/>
      <c r="BB956" s="31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</row>
    <row r="957" spans="1:66">
      <c r="A957" s="3"/>
      <c r="B957" s="3"/>
      <c r="C957" s="3"/>
      <c r="D957" s="3"/>
      <c r="E957" s="17"/>
      <c r="F957" s="17"/>
      <c r="G957" s="17"/>
      <c r="H957" s="17"/>
      <c r="I957" s="17"/>
      <c r="J957" s="17"/>
      <c r="K957" s="17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4"/>
      <c r="W957" s="3"/>
      <c r="X957" s="3"/>
      <c r="Y957" s="3"/>
      <c r="Z957" s="1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0"/>
      <c r="AM957" s="3"/>
      <c r="AN957" s="3"/>
      <c r="AO957" s="3"/>
      <c r="AP957" s="3"/>
      <c r="AQ957" s="3"/>
      <c r="AR957" s="3"/>
      <c r="AS957" s="3"/>
      <c r="AT957" s="3"/>
      <c r="AU957" s="3"/>
      <c r="AV957" s="34"/>
      <c r="AW957" s="34"/>
      <c r="AX957" s="31"/>
      <c r="AY957" s="31"/>
      <c r="AZ957" s="31"/>
      <c r="BA957" s="31"/>
      <c r="BB957" s="31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</row>
    <row r="958" spans="1:66">
      <c r="A958" s="3"/>
      <c r="B958" s="3"/>
      <c r="C958" s="3"/>
      <c r="D958" s="3"/>
      <c r="E958" s="17"/>
      <c r="F958" s="17"/>
      <c r="G958" s="17"/>
      <c r="H958" s="17"/>
      <c r="I958" s="17"/>
      <c r="J958" s="17"/>
      <c r="K958" s="17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4"/>
      <c r="W958" s="3"/>
      <c r="X958" s="3"/>
      <c r="Y958" s="3"/>
      <c r="Z958" s="1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0"/>
      <c r="AM958" s="3"/>
      <c r="AN958" s="3"/>
      <c r="AO958" s="3"/>
      <c r="AP958" s="3"/>
      <c r="AQ958" s="3"/>
      <c r="AR958" s="3"/>
      <c r="AS958" s="3"/>
      <c r="AT958" s="3"/>
      <c r="AU958" s="3"/>
      <c r="AV958" s="34"/>
      <c r="AW958" s="34"/>
      <c r="AX958" s="31"/>
      <c r="AY958" s="31"/>
      <c r="AZ958" s="31"/>
      <c r="BA958" s="31"/>
      <c r="BB958" s="31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</row>
    <row r="959" spans="1:66">
      <c r="A959" s="3"/>
      <c r="B959" s="3"/>
      <c r="C959" s="3"/>
      <c r="D959" s="3"/>
      <c r="E959" s="17"/>
      <c r="F959" s="17"/>
      <c r="G959" s="17"/>
      <c r="H959" s="17"/>
      <c r="I959" s="17"/>
      <c r="J959" s="17"/>
      <c r="K959" s="17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4"/>
      <c r="W959" s="3"/>
      <c r="X959" s="3"/>
      <c r="Y959" s="3"/>
      <c r="Z959" s="1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0"/>
      <c r="AM959" s="3"/>
      <c r="AN959" s="3"/>
      <c r="AO959" s="3"/>
      <c r="AP959" s="3"/>
      <c r="AQ959" s="3"/>
      <c r="AR959" s="3"/>
      <c r="AS959" s="3"/>
      <c r="AT959" s="3"/>
      <c r="AU959" s="3"/>
      <c r="AV959" s="34"/>
      <c r="AW959" s="34"/>
      <c r="AX959" s="31"/>
      <c r="AY959" s="31"/>
      <c r="AZ959" s="31"/>
      <c r="BA959" s="31"/>
      <c r="BB959" s="31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</row>
    <row r="960" spans="1:66">
      <c r="A960" s="3"/>
      <c r="B960" s="3"/>
      <c r="C960" s="3"/>
      <c r="D960" s="3"/>
      <c r="E960" s="17"/>
      <c r="F960" s="17"/>
      <c r="G960" s="17"/>
      <c r="H960" s="17"/>
      <c r="I960" s="17"/>
      <c r="J960" s="17"/>
      <c r="K960" s="17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4"/>
      <c r="W960" s="3"/>
      <c r="X960" s="3"/>
      <c r="Y960" s="3"/>
      <c r="Z960" s="1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0"/>
      <c r="AM960" s="3"/>
      <c r="AN960" s="3"/>
      <c r="AO960" s="3"/>
      <c r="AP960" s="3"/>
      <c r="AQ960" s="3"/>
      <c r="AR960" s="3"/>
      <c r="AS960" s="3"/>
      <c r="AT960" s="3"/>
      <c r="AU960" s="3"/>
      <c r="AV960" s="34"/>
      <c r="AW960" s="34"/>
      <c r="AX960" s="31"/>
      <c r="AY960" s="31"/>
      <c r="AZ960" s="31"/>
      <c r="BA960" s="31"/>
      <c r="BB960" s="31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</row>
    <row r="961" spans="1:66">
      <c r="A961" s="3"/>
      <c r="B961" s="3"/>
      <c r="C961" s="3"/>
      <c r="D961" s="3"/>
      <c r="E961" s="17"/>
      <c r="F961" s="17"/>
      <c r="G961" s="17"/>
      <c r="H961" s="17"/>
      <c r="I961" s="17"/>
      <c r="J961" s="17"/>
      <c r="K961" s="17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4"/>
      <c r="W961" s="3"/>
      <c r="X961" s="3"/>
      <c r="Y961" s="3"/>
      <c r="Z961" s="1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0"/>
      <c r="AM961" s="3"/>
      <c r="AN961" s="3"/>
      <c r="AO961" s="3"/>
      <c r="AP961" s="3"/>
      <c r="AQ961" s="3"/>
      <c r="AR961" s="3"/>
      <c r="AS961" s="3"/>
      <c r="AT961" s="3"/>
      <c r="AU961" s="3"/>
      <c r="AV961" s="34"/>
      <c r="AW961" s="34"/>
      <c r="AX961" s="31"/>
      <c r="AY961" s="31"/>
      <c r="AZ961" s="31"/>
      <c r="BA961" s="31"/>
      <c r="BB961" s="31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</row>
    <row r="962" spans="1:66">
      <c r="A962" s="3"/>
      <c r="B962" s="3"/>
      <c r="C962" s="3"/>
      <c r="D962" s="3"/>
      <c r="E962" s="17"/>
      <c r="F962" s="17"/>
      <c r="G962" s="17"/>
      <c r="H962" s="17"/>
      <c r="I962" s="17"/>
      <c r="J962" s="17"/>
      <c r="K962" s="17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4"/>
      <c r="W962" s="3"/>
      <c r="X962" s="3"/>
      <c r="Y962" s="3"/>
      <c r="Z962" s="1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0"/>
      <c r="AM962" s="3"/>
      <c r="AN962" s="3"/>
      <c r="AO962" s="3"/>
      <c r="AP962" s="3"/>
      <c r="AQ962" s="3"/>
      <c r="AR962" s="3"/>
      <c r="AS962" s="3"/>
      <c r="AT962" s="3"/>
      <c r="AU962" s="3"/>
      <c r="AV962" s="34"/>
      <c r="AW962" s="34"/>
      <c r="AX962" s="31"/>
      <c r="AY962" s="31"/>
      <c r="AZ962" s="31"/>
      <c r="BA962" s="31"/>
      <c r="BB962" s="31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</row>
    <row r="963" spans="1:66">
      <c r="A963" s="3"/>
      <c r="B963" s="3"/>
      <c r="C963" s="3"/>
      <c r="D963" s="3"/>
      <c r="E963" s="17"/>
      <c r="F963" s="17"/>
      <c r="G963" s="17"/>
      <c r="H963" s="17"/>
      <c r="I963" s="17"/>
      <c r="J963" s="17"/>
      <c r="K963" s="17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4"/>
      <c r="W963" s="3"/>
      <c r="X963" s="3"/>
      <c r="Y963" s="3"/>
      <c r="Z963" s="1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0"/>
      <c r="AM963" s="3"/>
      <c r="AN963" s="3"/>
      <c r="AO963" s="3"/>
      <c r="AP963" s="3"/>
      <c r="AQ963" s="3"/>
      <c r="AR963" s="3"/>
      <c r="AS963" s="3"/>
      <c r="AT963" s="3"/>
      <c r="AU963" s="3"/>
      <c r="AV963" s="34"/>
      <c r="AW963" s="34"/>
      <c r="AX963" s="31"/>
      <c r="AY963" s="31"/>
      <c r="AZ963" s="31"/>
      <c r="BA963" s="31"/>
      <c r="BB963" s="31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</row>
    <row r="964" spans="1:66">
      <c r="A964" s="3"/>
      <c r="B964" s="3"/>
      <c r="C964" s="3"/>
      <c r="D964" s="3"/>
      <c r="E964" s="17"/>
      <c r="F964" s="17"/>
      <c r="G964" s="17"/>
      <c r="H964" s="17"/>
      <c r="I964" s="17"/>
      <c r="J964" s="17"/>
      <c r="K964" s="17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4"/>
      <c r="W964" s="3"/>
      <c r="X964" s="3"/>
      <c r="Y964" s="3"/>
      <c r="Z964" s="1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0"/>
      <c r="AM964" s="3"/>
      <c r="AN964" s="3"/>
      <c r="AO964" s="3"/>
      <c r="AP964" s="3"/>
      <c r="AQ964" s="3"/>
      <c r="AR964" s="3"/>
      <c r="AS964" s="3"/>
      <c r="AT964" s="3"/>
      <c r="AU964" s="3"/>
      <c r="AV964" s="34"/>
      <c r="AW964" s="34"/>
      <c r="AX964" s="31"/>
      <c r="AY964" s="31"/>
      <c r="AZ964" s="31"/>
      <c r="BA964" s="31"/>
      <c r="BB964" s="31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</row>
    <row r="965" spans="1:66">
      <c r="A965" s="3"/>
      <c r="B965" s="3"/>
      <c r="C965" s="3"/>
      <c r="D965" s="3"/>
      <c r="E965" s="17"/>
      <c r="F965" s="17"/>
      <c r="G965" s="17"/>
      <c r="H965" s="17"/>
      <c r="I965" s="17"/>
      <c r="J965" s="17"/>
      <c r="K965" s="17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4"/>
      <c r="W965" s="3"/>
      <c r="X965" s="3"/>
      <c r="Y965" s="3"/>
      <c r="Z965" s="1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0"/>
      <c r="AM965" s="3"/>
      <c r="AN965" s="3"/>
      <c r="AO965" s="3"/>
      <c r="AP965" s="3"/>
      <c r="AQ965" s="3"/>
      <c r="AR965" s="3"/>
      <c r="AS965" s="3"/>
      <c r="AT965" s="3"/>
      <c r="AU965" s="3"/>
      <c r="AV965" s="34"/>
      <c r="AW965" s="34"/>
      <c r="AX965" s="31"/>
      <c r="AY965" s="31"/>
      <c r="AZ965" s="31"/>
      <c r="BA965" s="31"/>
      <c r="BB965" s="31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</row>
    <row r="966" spans="1:66">
      <c r="A966" s="3"/>
      <c r="B966" s="3"/>
      <c r="C966" s="3"/>
      <c r="D966" s="3"/>
      <c r="E966" s="17"/>
      <c r="F966" s="17"/>
      <c r="G966" s="17"/>
      <c r="H966" s="17"/>
      <c r="I966" s="17"/>
      <c r="J966" s="17"/>
      <c r="K966" s="17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4"/>
      <c r="W966" s="3"/>
      <c r="X966" s="3"/>
      <c r="Y966" s="3"/>
      <c r="Z966" s="1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0"/>
      <c r="AM966" s="3"/>
      <c r="AN966" s="3"/>
      <c r="AO966" s="3"/>
      <c r="AP966" s="3"/>
      <c r="AQ966" s="3"/>
      <c r="AR966" s="3"/>
      <c r="AS966" s="3"/>
      <c r="AT966" s="3"/>
      <c r="AU966" s="3"/>
      <c r="AV966" s="34"/>
      <c r="AW966" s="34"/>
      <c r="AX966" s="31"/>
      <c r="AY966" s="31"/>
      <c r="AZ966" s="31"/>
      <c r="BA966" s="31"/>
      <c r="BB966" s="31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</row>
    <row r="967" spans="1:66">
      <c r="A967" s="3"/>
      <c r="B967" s="3"/>
      <c r="C967" s="3"/>
      <c r="D967" s="3"/>
      <c r="E967" s="17"/>
      <c r="F967" s="17"/>
      <c r="G967" s="17"/>
      <c r="H967" s="17"/>
      <c r="I967" s="17"/>
      <c r="J967" s="17"/>
      <c r="K967" s="17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4"/>
      <c r="W967" s="3"/>
      <c r="X967" s="3"/>
      <c r="Y967" s="3"/>
      <c r="Z967" s="1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0"/>
      <c r="AM967" s="3"/>
      <c r="AN967" s="3"/>
      <c r="AO967" s="3"/>
      <c r="AP967" s="3"/>
      <c r="AQ967" s="3"/>
      <c r="AR967" s="3"/>
      <c r="AS967" s="3"/>
      <c r="AT967" s="3"/>
      <c r="AU967" s="3"/>
      <c r="AV967" s="34"/>
      <c r="AW967" s="34"/>
      <c r="AX967" s="31"/>
      <c r="AY967" s="31"/>
      <c r="AZ967" s="31"/>
      <c r="BA967" s="31"/>
      <c r="BB967" s="31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</row>
    <row r="968" spans="1:66">
      <c r="A968" s="3"/>
      <c r="B968" s="3"/>
      <c r="C968" s="3"/>
      <c r="D968" s="3"/>
      <c r="E968" s="17"/>
      <c r="F968" s="17"/>
      <c r="G968" s="17"/>
      <c r="H968" s="17"/>
      <c r="I968" s="17"/>
      <c r="J968" s="17"/>
      <c r="K968" s="17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4"/>
      <c r="W968" s="3"/>
      <c r="X968" s="3"/>
      <c r="Y968" s="3"/>
      <c r="Z968" s="1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0"/>
      <c r="AM968" s="3"/>
      <c r="AN968" s="3"/>
      <c r="AO968" s="3"/>
      <c r="AP968" s="3"/>
      <c r="AQ968" s="3"/>
      <c r="AR968" s="3"/>
      <c r="AS968" s="3"/>
      <c r="AT968" s="3"/>
      <c r="AU968" s="3"/>
      <c r="AV968" s="34"/>
      <c r="AW968" s="34"/>
      <c r="AX968" s="31"/>
      <c r="AY968" s="31"/>
      <c r="AZ968" s="31"/>
      <c r="BA968" s="31"/>
      <c r="BB968" s="31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</row>
    <row r="969" spans="1:66">
      <c r="A969" s="3"/>
      <c r="B969" s="3"/>
      <c r="C969" s="3"/>
      <c r="D969" s="3"/>
      <c r="E969" s="17"/>
      <c r="F969" s="17"/>
      <c r="G969" s="17"/>
      <c r="H969" s="17"/>
      <c r="I969" s="17"/>
      <c r="J969" s="17"/>
      <c r="K969" s="17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4"/>
      <c r="W969" s="3"/>
      <c r="X969" s="3"/>
      <c r="Y969" s="3"/>
      <c r="Z969" s="1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0"/>
      <c r="AM969" s="3"/>
      <c r="AN969" s="3"/>
      <c r="AO969" s="3"/>
      <c r="AP969" s="3"/>
      <c r="AQ969" s="3"/>
      <c r="AR969" s="3"/>
      <c r="AS969" s="3"/>
      <c r="AT969" s="3"/>
      <c r="AU969" s="3"/>
      <c r="AV969" s="34"/>
      <c r="AW969" s="34"/>
      <c r="AX969" s="31"/>
      <c r="AY969" s="31"/>
      <c r="AZ969" s="31"/>
      <c r="BA969" s="31"/>
      <c r="BB969" s="31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</row>
    <row r="970" spans="1:66">
      <c r="A970" s="3"/>
      <c r="B970" s="3"/>
      <c r="C970" s="3"/>
      <c r="D970" s="3"/>
      <c r="E970" s="17"/>
      <c r="F970" s="17"/>
      <c r="G970" s="17"/>
      <c r="H970" s="17"/>
      <c r="I970" s="17"/>
      <c r="J970" s="17"/>
      <c r="K970" s="17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4"/>
      <c r="W970" s="3"/>
      <c r="X970" s="3"/>
      <c r="Y970" s="3"/>
      <c r="Z970" s="1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0"/>
      <c r="AM970" s="3"/>
      <c r="AN970" s="3"/>
      <c r="AO970" s="3"/>
      <c r="AP970" s="3"/>
      <c r="AQ970" s="3"/>
      <c r="AR970" s="3"/>
      <c r="AS970" s="3"/>
      <c r="AT970" s="3"/>
      <c r="AU970" s="3"/>
      <c r="AV970" s="34"/>
      <c r="AW970" s="34"/>
      <c r="AX970" s="31"/>
      <c r="AY970" s="31"/>
      <c r="AZ970" s="31"/>
      <c r="BA970" s="31"/>
      <c r="BB970" s="31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</row>
    <row r="971" spans="1:66">
      <c r="A971" s="3"/>
      <c r="B971" s="3"/>
      <c r="C971" s="3"/>
      <c r="D971" s="3"/>
      <c r="E971" s="17"/>
      <c r="F971" s="17"/>
      <c r="G971" s="17"/>
      <c r="H971" s="17"/>
      <c r="I971" s="17"/>
      <c r="J971" s="17"/>
      <c r="K971" s="17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4"/>
      <c r="W971" s="3"/>
      <c r="X971" s="3"/>
      <c r="Y971" s="3"/>
      <c r="Z971" s="1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0"/>
      <c r="AM971" s="3"/>
      <c r="AN971" s="3"/>
      <c r="AO971" s="3"/>
      <c r="AP971" s="3"/>
      <c r="AQ971" s="3"/>
      <c r="AR971" s="3"/>
      <c r="AS971" s="3"/>
      <c r="AT971" s="3"/>
      <c r="AU971" s="3"/>
      <c r="AV971" s="34"/>
      <c r="AW971" s="34"/>
      <c r="AX971" s="31"/>
      <c r="AY971" s="31"/>
      <c r="AZ971" s="31"/>
      <c r="BA971" s="31"/>
      <c r="BB971" s="31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</row>
    <row r="972" spans="1:66">
      <c r="A972" s="3"/>
      <c r="B972" s="3"/>
      <c r="C972" s="3"/>
      <c r="D972" s="3"/>
      <c r="E972" s="17"/>
      <c r="F972" s="17"/>
      <c r="G972" s="17"/>
      <c r="H972" s="17"/>
      <c r="I972" s="17"/>
      <c r="J972" s="17"/>
      <c r="K972" s="17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4"/>
      <c r="W972" s="3"/>
      <c r="X972" s="3"/>
      <c r="Y972" s="3"/>
      <c r="Z972" s="1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0"/>
      <c r="AM972" s="3"/>
      <c r="AN972" s="3"/>
      <c r="AO972" s="3"/>
      <c r="AP972" s="3"/>
      <c r="AQ972" s="3"/>
      <c r="AR972" s="3"/>
      <c r="AS972" s="3"/>
      <c r="AT972" s="3"/>
      <c r="AU972" s="3"/>
      <c r="AV972" s="34"/>
      <c r="AW972" s="34"/>
      <c r="AX972" s="31"/>
      <c r="AY972" s="31"/>
      <c r="AZ972" s="31"/>
      <c r="BA972" s="31"/>
      <c r="BB972" s="31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</row>
    <row r="973" spans="1:66">
      <c r="A973" s="3"/>
      <c r="B973" s="3"/>
      <c r="C973" s="3"/>
      <c r="D973" s="3"/>
      <c r="E973" s="17"/>
      <c r="F973" s="17"/>
      <c r="G973" s="17"/>
      <c r="H973" s="17"/>
      <c r="I973" s="17"/>
      <c r="J973" s="17"/>
      <c r="K973" s="17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4"/>
      <c r="W973" s="3"/>
      <c r="X973" s="3"/>
      <c r="Y973" s="3"/>
      <c r="Z973" s="1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0"/>
      <c r="AM973" s="3"/>
      <c r="AN973" s="3"/>
      <c r="AO973" s="3"/>
      <c r="AP973" s="3"/>
      <c r="AQ973" s="3"/>
      <c r="AR973" s="3"/>
      <c r="AS973" s="3"/>
      <c r="AT973" s="3"/>
      <c r="AU973" s="3"/>
      <c r="AV973" s="34"/>
      <c r="AW973" s="34"/>
      <c r="AX973" s="31"/>
      <c r="AY973" s="31"/>
      <c r="AZ973" s="31"/>
      <c r="BA973" s="31"/>
      <c r="BB973" s="31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</row>
    <row r="974" spans="1:66">
      <c r="A974" s="3"/>
      <c r="B974" s="3"/>
      <c r="C974" s="3"/>
      <c r="D974" s="3"/>
      <c r="E974" s="17"/>
      <c r="F974" s="17"/>
      <c r="G974" s="17"/>
      <c r="H974" s="17"/>
      <c r="I974" s="17"/>
      <c r="J974" s="17"/>
      <c r="K974" s="17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4"/>
      <c r="W974" s="3"/>
      <c r="X974" s="3"/>
      <c r="Y974" s="3"/>
      <c r="Z974" s="1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0"/>
      <c r="AM974" s="3"/>
      <c r="AN974" s="3"/>
      <c r="AO974" s="3"/>
      <c r="AP974" s="3"/>
      <c r="AQ974" s="3"/>
      <c r="AR974" s="3"/>
      <c r="AS974" s="3"/>
      <c r="AT974" s="3"/>
      <c r="AU974" s="3"/>
      <c r="AV974" s="34"/>
      <c r="AW974" s="34"/>
      <c r="AX974" s="31"/>
      <c r="AY974" s="31"/>
      <c r="AZ974" s="31"/>
      <c r="BA974" s="31"/>
      <c r="BB974" s="31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</row>
    <row r="975" spans="1:66">
      <c r="A975" s="3"/>
      <c r="B975" s="3"/>
      <c r="C975" s="3"/>
      <c r="D975" s="3"/>
      <c r="E975" s="17"/>
      <c r="F975" s="17"/>
      <c r="G975" s="17"/>
      <c r="H975" s="17"/>
      <c r="I975" s="17"/>
      <c r="J975" s="17"/>
      <c r="K975" s="17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4"/>
      <c r="W975" s="3"/>
      <c r="X975" s="3"/>
      <c r="Y975" s="3"/>
      <c r="Z975" s="1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0"/>
      <c r="AM975" s="3"/>
      <c r="AN975" s="3"/>
      <c r="AO975" s="3"/>
      <c r="AP975" s="3"/>
      <c r="AQ975" s="3"/>
      <c r="AR975" s="3"/>
      <c r="AS975" s="3"/>
      <c r="AT975" s="3"/>
      <c r="AU975" s="3"/>
      <c r="AV975" s="34"/>
      <c r="AW975" s="34"/>
      <c r="AX975" s="31"/>
      <c r="AY975" s="31"/>
      <c r="AZ975" s="31"/>
      <c r="BA975" s="31"/>
      <c r="BB975" s="31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</row>
    <row r="976" spans="1:66">
      <c r="A976" s="3"/>
      <c r="B976" s="3"/>
      <c r="C976" s="3"/>
      <c r="D976" s="3"/>
      <c r="E976" s="17"/>
      <c r="F976" s="17"/>
      <c r="G976" s="17"/>
      <c r="H976" s="17"/>
      <c r="I976" s="17"/>
      <c r="J976" s="17"/>
      <c r="K976" s="17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4"/>
      <c r="W976" s="3"/>
      <c r="X976" s="3"/>
      <c r="Y976" s="3"/>
      <c r="Z976" s="1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0"/>
      <c r="AM976" s="3"/>
      <c r="AN976" s="3"/>
      <c r="AO976" s="3"/>
      <c r="AP976" s="3"/>
      <c r="AQ976" s="3"/>
      <c r="AR976" s="3"/>
      <c r="AS976" s="3"/>
      <c r="AT976" s="3"/>
      <c r="AU976" s="3"/>
      <c r="AV976" s="34"/>
      <c r="AW976" s="34"/>
      <c r="AX976" s="31"/>
      <c r="AY976" s="31"/>
      <c r="AZ976" s="31"/>
      <c r="BA976" s="31"/>
      <c r="BB976" s="31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</row>
    <row r="977" spans="1:66">
      <c r="A977" s="3"/>
      <c r="B977" s="3"/>
      <c r="C977" s="3"/>
      <c r="D977" s="3"/>
      <c r="E977" s="17"/>
      <c r="F977" s="17"/>
      <c r="G977" s="17"/>
      <c r="H977" s="17"/>
      <c r="I977" s="17"/>
      <c r="J977" s="17"/>
      <c r="K977" s="17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4"/>
      <c r="W977" s="3"/>
      <c r="X977" s="3"/>
      <c r="Y977" s="3"/>
      <c r="Z977" s="1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0"/>
      <c r="AM977" s="3"/>
      <c r="AN977" s="3"/>
      <c r="AO977" s="3"/>
      <c r="AP977" s="3"/>
      <c r="AQ977" s="3"/>
      <c r="AR977" s="3"/>
      <c r="AS977" s="3"/>
      <c r="AT977" s="3"/>
      <c r="AU977" s="3"/>
      <c r="AV977" s="34"/>
      <c r="AW977" s="34"/>
      <c r="AX977" s="31"/>
      <c r="AY977" s="31"/>
      <c r="AZ977" s="31"/>
      <c r="BA977" s="31"/>
      <c r="BB977" s="31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</row>
    <row r="978" spans="1:66">
      <c r="A978" s="3"/>
      <c r="B978" s="3"/>
      <c r="C978" s="3"/>
      <c r="D978" s="3"/>
      <c r="E978" s="17"/>
      <c r="F978" s="17"/>
      <c r="G978" s="17"/>
      <c r="H978" s="17"/>
      <c r="I978" s="17"/>
      <c r="J978" s="17"/>
      <c r="K978" s="17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4"/>
      <c r="W978" s="3"/>
      <c r="X978" s="3"/>
      <c r="Y978" s="3"/>
      <c r="Z978" s="1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0"/>
      <c r="AM978" s="3"/>
      <c r="AN978" s="3"/>
      <c r="AO978" s="3"/>
      <c r="AP978" s="3"/>
      <c r="AQ978" s="3"/>
      <c r="AR978" s="3"/>
      <c r="AS978" s="3"/>
      <c r="AT978" s="3"/>
      <c r="AU978" s="3"/>
      <c r="AV978" s="34"/>
      <c r="AW978" s="34"/>
      <c r="AX978" s="31"/>
      <c r="AY978" s="31"/>
      <c r="AZ978" s="31"/>
      <c r="BA978" s="31"/>
      <c r="BB978" s="31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</row>
    <row r="979" spans="1:66">
      <c r="A979" s="3"/>
      <c r="B979" s="3"/>
      <c r="C979" s="3"/>
      <c r="D979" s="3"/>
      <c r="E979" s="17"/>
      <c r="F979" s="17"/>
      <c r="G979" s="17"/>
      <c r="H979" s="17"/>
      <c r="I979" s="17"/>
      <c r="J979" s="17"/>
      <c r="K979" s="17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4"/>
      <c r="W979" s="3"/>
      <c r="X979" s="3"/>
      <c r="Y979" s="3"/>
      <c r="Z979" s="1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0"/>
      <c r="AM979" s="3"/>
      <c r="AN979" s="3"/>
      <c r="AO979" s="3"/>
      <c r="AP979" s="3"/>
      <c r="AQ979" s="3"/>
      <c r="AR979" s="3"/>
      <c r="AS979" s="3"/>
      <c r="AT979" s="3"/>
      <c r="AU979" s="3"/>
      <c r="AV979" s="34"/>
      <c r="AW979" s="34"/>
      <c r="AX979" s="31"/>
      <c r="AY979" s="31"/>
      <c r="AZ979" s="31"/>
      <c r="BA979" s="31"/>
      <c r="BB979" s="31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</row>
    <row r="980" spans="1:66">
      <c r="A980" s="3"/>
      <c r="B980" s="3"/>
      <c r="C980" s="3"/>
      <c r="D980" s="3"/>
      <c r="E980" s="17"/>
      <c r="F980" s="17"/>
      <c r="G980" s="17"/>
      <c r="H980" s="17"/>
      <c r="I980" s="17"/>
      <c r="J980" s="17"/>
      <c r="K980" s="17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4"/>
      <c r="W980" s="3"/>
      <c r="X980" s="3"/>
      <c r="Y980" s="3"/>
      <c r="Z980" s="1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0"/>
      <c r="AM980" s="3"/>
      <c r="AN980" s="3"/>
      <c r="AO980" s="3"/>
      <c r="AP980" s="3"/>
      <c r="AQ980" s="3"/>
      <c r="AR980" s="3"/>
      <c r="AS980" s="3"/>
      <c r="AT980" s="3"/>
      <c r="AU980" s="3"/>
      <c r="AV980" s="34"/>
      <c r="AW980" s="34"/>
      <c r="AX980" s="31"/>
      <c r="AY980" s="31"/>
      <c r="AZ980" s="31"/>
      <c r="BA980" s="31"/>
      <c r="BB980" s="31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</row>
    <row r="981" spans="1:66">
      <c r="A981" s="3"/>
      <c r="B981" s="3"/>
      <c r="C981" s="3"/>
      <c r="D981" s="3"/>
      <c r="E981" s="17"/>
      <c r="F981" s="17"/>
      <c r="G981" s="17"/>
      <c r="H981" s="17"/>
      <c r="I981" s="17"/>
      <c r="J981" s="17"/>
      <c r="K981" s="17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4"/>
      <c r="W981" s="3"/>
      <c r="X981" s="3"/>
      <c r="Y981" s="3"/>
      <c r="Z981" s="1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0"/>
      <c r="AM981" s="3"/>
      <c r="AN981" s="3"/>
      <c r="AO981" s="3"/>
      <c r="AP981" s="3"/>
      <c r="AQ981" s="3"/>
      <c r="AR981" s="3"/>
      <c r="AS981" s="3"/>
      <c r="AT981" s="3"/>
      <c r="AU981" s="3"/>
      <c r="AV981" s="34"/>
      <c r="AW981" s="34"/>
      <c r="AX981" s="31"/>
      <c r="AY981" s="31"/>
      <c r="AZ981" s="31"/>
      <c r="BA981" s="31"/>
      <c r="BB981" s="31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</row>
    <row r="982" spans="1:66">
      <c r="A982" s="3"/>
      <c r="B982" s="3"/>
      <c r="C982" s="3"/>
      <c r="D982" s="3"/>
      <c r="E982" s="17"/>
      <c r="F982" s="17"/>
      <c r="G982" s="17"/>
      <c r="H982" s="17"/>
      <c r="I982" s="17"/>
      <c r="J982" s="17"/>
      <c r="K982" s="17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4"/>
      <c r="W982" s="3"/>
      <c r="X982" s="3"/>
      <c r="Y982" s="3"/>
      <c r="Z982" s="1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0"/>
      <c r="AM982" s="3"/>
      <c r="AN982" s="3"/>
      <c r="AO982" s="3"/>
      <c r="AP982" s="3"/>
      <c r="AQ982" s="3"/>
      <c r="AR982" s="3"/>
      <c r="AS982" s="3"/>
      <c r="AT982" s="3"/>
      <c r="AU982" s="3"/>
      <c r="AV982" s="34"/>
      <c r="AW982" s="34"/>
      <c r="AX982" s="31"/>
      <c r="AY982" s="31"/>
      <c r="AZ982" s="31"/>
      <c r="BA982" s="31"/>
      <c r="BB982" s="31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</row>
    <row r="983" spans="1:66">
      <c r="A983" s="3"/>
      <c r="B983" s="3"/>
      <c r="C983" s="3"/>
      <c r="D983" s="3"/>
      <c r="E983" s="17"/>
      <c r="F983" s="17"/>
      <c r="G983" s="17"/>
      <c r="H983" s="17"/>
      <c r="I983" s="17"/>
      <c r="J983" s="17"/>
      <c r="K983" s="17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4"/>
      <c r="W983" s="3"/>
      <c r="X983" s="3"/>
      <c r="Y983" s="3"/>
      <c r="Z983" s="1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0"/>
      <c r="AM983" s="3"/>
      <c r="AN983" s="3"/>
      <c r="AO983" s="3"/>
      <c r="AP983" s="3"/>
      <c r="AQ983" s="3"/>
      <c r="AR983" s="3"/>
      <c r="AS983" s="3"/>
      <c r="AT983" s="3"/>
      <c r="AU983" s="3"/>
      <c r="AV983" s="34"/>
      <c r="AW983" s="34"/>
      <c r="AX983" s="31"/>
      <c r="AY983" s="31"/>
      <c r="AZ983" s="31"/>
      <c r="BA983" s="31"/>
      <c r="BB983" s="31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</row>
    <row r="984" spans="1:66">
      <c r="A984" s="3"/>
      <c r="B984" s="3"/>
      <c r="C984" s="3"/>
      <c r="D984" s="3"/>
      <c r="E984" s="17"/>
      <c r="F984" s="17"/>
      <c r="G984" s="17"/>
      <c r="H984" s="17"/>
      <c r="I984" s="17"/>
      <c r="J984" s="17"/>
      <c r="K984" s="17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4"/>
      <c r="W984" s="3"/>
      <c r="X984" s="3"/>
      <c r="Y984" s="3"/>
      <c r="Z984" s="1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0"/>
      <c r="AM984" s="3"/>
      <c r="AN984" s="3"/>
      <c r="AO984" s="3"/>
      <c r="AP984" s="3"/>
      <c r="AQ984" s="3"/>
      <c r="AR984" s="3"/>
      <c r="AS984" s="3"/>
      <c r="AT984" s="3"/>
      <c r="AU984" s="3"/>
      <c r="AV984" s="34"/>
      <c r="AW984" s="34"/>
      <c r="AX984" s="31"/>
      <c r="AY984" s="31"/>
      <c r="AZ984" s="31"/>
      <c r="BA984" s="31"/>
      <c r="BB984" s="31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</row>
    <row r="985" spans="1:66">
      <c r="A985" s="3"/>
      <c r="B985" s="3"/>
      <c r="C985" s="3"/>
      <c r="D985" s="3"/>
      <c r="E985" s="17"/>
      <c r="F985" s="17"/>
      <c r="G985" s="17"/>
      <c r="H985" s="17"/>
      <c r="I985" s="17"/>
      <c r="J985" s="17"/>
      <c r="K985" s="17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4"/>
      <c r="W985" s="3"/>
      <c r="X985" s="3"/>
      <c r="Y985" s="3"/>
      <c r="Z985" s="1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0"/>
      <c r="AM985" s="3"/>
      <c r="AN985" s="3"/>
      <c r="AO985" s="3"/>
      <c r="AP985" s="3"/>
      <c r="AQ985" s="3"/>
      <c r="AR985" s="3"/>
      <c r="AS985" s="3"/>
      <c r="AT985" s="3"/>
      <c r="AU985" s="3"/>
      <c r="AV985" s="34"/>
      <c r="AW985" s="34"/>
      <c r="AX985" s="31"/>
      <c r="AY985" s="31"/>
      <c r="AZ985" s="31"/>
      <c r="BA985" s="31"/>
      <c r="BB985" s="31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</row>
    <row r="986" spans="1:66">
      <c r="A986" s="3"/>
      <c r="B986" s="3"/>
      <c r="C986" s="3"/>
      <c r="D986" s="3"/>
      <c r="E986" s="17"/>
      <c r="F986" s="17"/>
      <c r="G986" s="17"/>
      <c r="H986" s="17"/>
      <c r="I986" s="17"/>
      <c r="J986" s="17"/>
      <c r="K986" s="17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4"/>
      <c r="W986" s="3"/>
      <c r="X986" s="3"/>
      <c r="Y986" s="3"/>
      <c r="Z986" s="1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0"/>
      <c r="AM986" s="3"/>
      <c r="AN986" s="3"/>
      <c r="AO986" s="3"/>
      <c r="AP986" s="3"/>
      <c r="AQ986" s="3"/>
      <c r="AR986" s="3"/>
      <c r="AS986" s="3"/>
      <c r="AT986" s="3"/>
      <c r="AU986" s="3"/>
      <c r="AV986" s="34"/>
      <c r="AW986" s="34"/>
      <c r="AX986" s="31"/>
      <c r="AY986" s="31"/>
      <c r="AZ986" s="31"/>
      <c r="BA986" s="31"/>
      <c r="BB986" s="31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</row>
    <row r="987" spans="1:66">
      <c r="A987" s="3"/>
      <c r="B987" s="3"/>
      <c r="C987" s="3"/>
      <c r="D987" s="3"/>
      <c r="E987" s="17"/>
      <c r="F987" s="17"/>
      <c r="G987" s="17"/>
      <c r="H987" s="17"/>
      <c r="I987" s="17"/>
      <c r="J987" s="17"/>
      <c r="K987" s="17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4"/>
      <c r="W987" s="3"/>
      <c r="X987" s="3"/>
      <c r="Y987" s="3"/>
      <c r="Z987" s="1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0"/>
      <c r="AM987" s="3"/>
      <c r="AN987" s="3"/>
      <c r="AO987" s="3"/>
      <c r="AP987" s="3"/>
      <c r="AQ987" s="3"/>
      <c r="AR987" s="3"/>
      <c r="AS987" s="3"/>
      <c r="AT987" s="3"/>
      <c r="AU987" s="3"/>
      <c r="AV987" s="34"/>
      <c r="AW987" s="34"/>
      <c r="AX987" s="31"/>
      <c r="AY987" s="31"/>
      <c r="AZ987" s="31"/>
      <c r="BA987" s="31"/>
      <c r="BB987" s="31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</row>
    <row r="988" spans="1:66">
      <c r="A988" s="3"/>
      <c r="B988" s="3"/>
      <c r="C988" s="3"/>
      <c r="D988" s="3"/>
      <c r="E988" s="17"/>
      <c r="F988" s="17"/>
      <c r="G988" s="17"/>
      <c r="H988" s="17"/>
      <c r="I988" s="17"/>
      <c r="J988" s="17"/>
      <c r="K988" s="17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4"/>
      <c r="W988" s="3"/>
      <c r="X988" s="3"/>
      <c r="Y988" s="3"/>
      <c r="Z988" s="1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0"/>
      <c r="AM988" s="3"/>
      <c r="AN988" s="3"/>
      <c r="AO988" s="3"/>
      <c r="AP988" s="3"/>
      <c r="AQ988" s="3"/>
      <c r="AR988" s="3"/>
      <c r="AS988" s="3"/>
      <c r="AT988" s="3"/>
      <c r="AU988" s="3"/>
      <c r="AV988" s="34"/>
      <c r="AW988" s="34"/>
      <c r="AX988" s="31"/>
      <c r="AY988" s="31"/>
      <c r="AZ988" s="31"/>
      <c r="BA988" s="31"/>
      <c r="BB988" s="31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</row>
    <row r="989" spans="1:66">
      <c r="A989" s="3"/>
      <c r="B989" s="3"/>
      <c r="C989" s="3"/>
      <c r="D989" s="3"/>
      <c r="E989" s="17"/>
      <c r="F989" s="17"/>
      <c r="G989" s="17"/>
      <c r="H989" s="17"/>
      <c r="I989" s="17"/>
      <c r="J989" s="17"/>
      <c r="K989" s="17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4"/>
      <c r="W989" s="3"/>
      <c r="X989" s="3"/>
      <c r="Y989" s="3"/>
      <c r="Z989" s="1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0"/>
      <c r="AM989" s="3"/>
      <c r="AN989" s="3"/>
      <c r="AO989" s="3"/>
      <c r="AP989" s="3"/>
      <c r="AQ989" s="3"/>
      <c r="AR989" s="3"/>
      <c r="AS989" s="3"/>
      <c r="AT989" s="3"/>
      <c r="AU989" s="3"/>
      <c r="AV989" s="34"/>
      <c r="AW989" s="34"/>
      <c r="AX989" s="31"/>
      <c r="AY989" s="31"/>
      <c r="AZ989" s="31"/>
      <c r="BA989" s="31"/>
      <c r="BB989" s="31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</row>
    <row r="990" spans="1:66">
      <c r="A990" s="3"/>
      <c r="B990" s="3"/>
      <c r="C990" s="3"/>
      <c r="D990" s="3"/>
      <c r="E990" s="17"/>
      <c r="F990" s="17"/>
      <c r="G990" s="17"/>
      <c r="H990" s="17"/>
      <c r="I990" s="17"/>
      <c r="J990" s="17"/>
      <c r="K990" s="17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4"/>
      <c r="W990" s="3"/>
      <c r="X990" s="3"/>
      <c r="Y990" s="3"/>
      <c r="Z990" s="1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0"/>
      <c r="AM990" s="3"/>
      <c r="AN990" s="3"/>
      <c r="AO990" s="3"/>
      <c r="AP990" s="3"/>
      <c r="AQ990" s="3"/>
      <c r="AR990" s="3"/>
      <c r="AS990" s="3"/>
      <c r="AT990" s="3"/>
      <c r="AU990" s="3"/>
      <c r="AV990" s="34"/>
      <c r="AW990" s="34"/>
      <c r="AX990" s="31"/>
      <c r="AY990" s="31"/>
      <c r="AZ990" s="31"/>
      <c r="BA990" s="31"/>
      <c r="BB990" s="31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</row>
    <row r="991" spans="1:66">
      <c r="A991" s="3"/>
      <c r="B991" s="3"/>
      <c r="C991" s="3"/>
      <c r="D991" s="3"/>
      <c r="E991" s="17"/>
      <c r="F991" s="17"/>
      <c r="G991" s="17"/>
      <c r="H991" s="17"/>
      <c r="I991" s="17"/>
      <c r="J991" s="17"/>
      <c r="K991" s="17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4"/>
      <c r="W991" s="3"/>
      <c r="X991" s="3"/>
      <c r="Y991" s="3"/>
      <c r="Z991" s="1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0"/>
      <c r="AM991" s="3"/>
      <c r="AN991" s="3"/>
      <c r="AO991" s="3"/>
      <c r="AP991" s="3"/>
      <c r="AQ991" s="3"/>
      <c r="AR991" s="3"/>
      <c r="AS991" s="3"/>
      <c r="AT991" s="3"/>
      <c r="AU991" s="3"/>
      <c r="AV991" s="34"/>
      <c r="AW991" s="34"/>
      <c r="AX991" s="31"/>
      <c r="AY991" s="31"/>
      <c r="AZ991" s="31"/>
      <c r="BA991" s="31"/>
      <c r="BB991" s="31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</row>
    <row r="992" spans="1:66">
      <c r="A992" s="3"/>
      <c r="B992" s="3"/>
      <c r="C992" s="3"/>
      <c r="D992" s="3"/>
      <c r="E992" s="17"/>
      <c r="F992" s="17"/>
      <c r="G992" s="17"/>
      <c r="H992" s="17"/>
      <c r="I992" s="17"/>
      <c r="J992" s="17"/>
      <c r="K992" s="17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4"/>
      <c r="W992" s="3"/>
      <c r="X992" s="3"/>
      <c r="Y992" s="3"/>
      <c r="Z992" s="1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0"/>
      <c r="AM992" s="3"/>
      <c r="AN992" s="3"/>
      <c r="AO992" s="3"/>
      <c r="AP992" s="3"/>
      <c r="AQ992" s="3"/>
      <c r="AR992" s="3"/>
      <c r="AS992" s="3"/>
      <c r="AT992" s="3"/>
      <c r="AU992" s="3"/>
      <c r="AV992" s="34"/>
      <c r="AW992" s="34"/>
      <c r="AX992" s="31"/>
      <c r="AY992" s="31"/>
      <c r="AZ992" s="31"/>
      <c r="BA992" s="31"/>
      <c r="BB992" s="31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</row>
    <row r="993" spans="1:66">
      <c r="A993" s="3"/>
      <c r="B993" s="3"/>
      <c r="C993" s="3"/>
      <c r="D993" s="3"/>
      <c r="E993" s="17"/>
      <c r="F993" s="17"/>
      <c r="G993" s="17"/>
      <c r="H993" s="17"/>
      <c r="I993" s="17"/>
      <c r="J993" s="17"/>
      <c r="K993" s="17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4"/>
      <c r="W993" s="3"/>
      <c r="X993" s="3"/>
      <c r="Y993" s="3"/>
      <c r="Z993" s="1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0"/>
      <c r="AM993" s="3"/>
      <c r="AN993" s="3"/>
      <c r="AO993" s="3"/>
      <c r="AP993" s="3"/>
      <c r="AQ993" s="3"/>
      <c r="AR993" s="3"/>
      <c r="AS993" s="3"/>
      <c r="AT993" s="3"/>
      <c r="AU993" s="3"/>
      <c r="AV993" s="34"/>
      <c r="AW993" s="34"/>
      <c r="AX993" s="31"/>
      <c r="AY993" s="31"/>
      <c r="AZ993" s="31"/>
      <c r="BA993" s="31"/>
      <c r="BB993" s="31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</row>
    <row r="994" spans="1:66">
      <c r="A994" s="3"/>
      <c r="B994" s="3"/>
      <c r="C994" s="3"/>
      <c r="D994" s="3"/>
      <c r="E994" s="17"/>
      <c r="F994" s="17"/>
      <c r="G994" s="17"/>
      <c r="H994" s="17"/>
      <c r="I994" s="17"/>
      <c r="J994" s="17"/>
      <c r="K994" s="17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4"/>
      <c r="W994" s="3"/>
      <c r="X994" s="3"/>
      <c r="Y994" s="3"/>
      <c r="Z994" s="1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0"/>
      <c r="AM994" s="3"/>
      <c r="AN994" s="3"/>
      <c r="AO994" s="3"/>
      <c r="AP994" s="3"/>
      <c r="AQ994" s="3"/>
      <c r="AR994" s="3"/>
      <c r="AS994" s="3"/>
      <c r="AT994" s="3"/>
      <c r="AU994" s="3"/>
      <c r="AV994" s="34"/>
      <c r="AW994" s="34"/>
      <c r="AX994" s="31"/>
      <c r="AY994" s="31"/>
      <c r="AZ994" s="31"/>
      <c r="BA994" s="31"/>
      <c r="BB994" s="31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</row>
    <row r="995" spans="1:66">
      <c r="A995" s="3"/>
      <c r="B995" s="3"/>
      <c r="C995" s="3"/>
      <c r="D995" s="3"/>
      <c r="E995" s="17"/>
      <c r="F995" s="17"/>
      <c r="G995" s="17"/>
      <c r="H995" s="17"/>
      <c r="I995" s="17"/>
      <c r="J995" s="17"/>
      <c r="K995" s="17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4"/>
      <c r="W995" s="3"/>
      <c r="X995" s="3"/>
      <c r="Y995" s="3"/>
      <c r="Z995" s="1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0"/>
      <c r="AM995" s="3"/>
      <c r="AN995" s="3"/>
      <c r="AO995" s="3"/>
      <c r="AP995" s="3"/>
      <c r="AQ995" s="3"/>
      <c r="AR995" s="3"/>
      <c r="AS995" s="3"/>
      <c r="AT995" s="3"/>
      <c r="AU995" s="3"/>
      <c r="AV995" s="34"/>
      <c r="AW995" s="34"/>
      <c r="AX995" s="31"/>
      <c r="AY995" s="31"/>
      <c r="AZ995" s="31"/>
      <c r="BA995" s="31"/>
      <c r="BB995" s="31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</row>
    <row r="996" spans="1:66">
      <c r="A996" s="3"/>
      <c r="B996" s="3"/>
      <c r="C996" s="3"/>
      <c r="D996" s="3"/>
      <c r="E996" s="17"/>
      <c r="F996" s="17"/>
      <c r="G996" s="17"/>
      <c r="H996" s="17"/>
      <c r="I996" s="17"/>
      <c r="J996" s="17"/>
      <c r="K996" s="17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4"/>
      <c r="W996" s="3"/>
      <c r="X996" s="3"/>
      <c r="Y996" s="3"/>
      <c r="Z996" s="1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0"/>
      <c r="AM996" s="3"/>
      <c r="AN996" s="3"/>
      <c r="AO996" s="3"/>
      <c r="AP996" s="3"/>
      <c r="AQ996" s="3"/>
      <c r="AR996" s="3"/>
      <c r="AS996" s="3"/>
      <c r="AT996" s="3"/>
      <c r="AU996" s="3"/>
      <c r="AV996" s="34"/>
      <c r="AW996" s="34"/>
      <c r="AX996" s="31"/>
      <c r="AY996" s="31"/>
      <c r="AZ996" s="31"/>
      <c r="BA996" s="31"/>
      <c r="BB996" s="31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</row>
    <row r="997" spans="1:66">
      <c r="A997" s="3"/>
      <c r="B997" s="3"/>
      <c r="C997" s="3"/>
      <c r="D997" s="3"/>
      <c r="E997" s="17"/>
      <c r="F997" s="17"/>
      <c r="G997" s="17"/>
      <c r="H997" s="17"/>
      <c r="I997" s="17"/>
      <c r="J997" s="17"/>
      <c r="K997" s="17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4"/>
      <c r="W997" s="3"/>
      <c r="X997" s="3"/>
      <c r="Y997" s="3"/>
      <c r="Z997" s="1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0"/>
      <c r="AM997" s="3"/>
      <c r="AN997" s="3"/>
      <c r="AO997" s="3"/>
      <c r="AP997" s="3"/>
      <c r="AQ997" s="3"/>
      <c r="AR997" s="3"/>
      <c r="AS997" s="3"/>
      <c r="AT997" s="3"/>
      <c r="AU997" s="3"/>
      <c r="AV997" s="34"/>
      <c r="AW997" s="34"/>
      <c r="AX997" s="31"/>
      <c r="AY997" s="31"/>
      <c r="AZ997" s="31"/>
      <c r="BA997" s="31"/>
      <c r="BB997" s="31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</row>
    <row r="998" spans="1:66">
      <c r="A998" s="3"/>
      <c r="B998" s="3"/>
      <c r="C998" s="3"/>
      <c r="D998" s="3"/>
      <c r="E998" s="17"/>
      <c r="F998" s="17"/>
      <c r="G998" s="17"/>
      <c r="H998" s="17"/>
      <c r="I998" s="17"/>
      <c r="J998" s="17"/>
      <c r="K998" s="17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4"/>
      <c r="W998" s="3"/>
      <c r="X998" s="3"/>
      <c r="Y998" s="3"/>
      <c r="Z998" s="1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0"/>
      <c r="AM998" s="3"/>
      <c r="AN998" s="3"/>
      <c r="AO998" s="3"/>
      <c r="AP998" s="3"/>
      <c r="AQ998" s="3"/>
      <c r="AR998" s="3"/>
      <c r="AS998" s="3"/>
      <c r="AT998" s="3"/>
      <c r="AU998" s="3"/>
      <c r="AV998" s="34"/>
      <c r="AW998" s="34"/>
      <c r="AX998" s="31"/>
      <c r="AY998" s="31"/>
      <c r="AZ998" s="31"/>
      <c r="BA998" s="31"/>
      <c r="BB998" s="31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</row>
    <row r="999" spans="1:66">
      <c r="A999" s="3"/>
      <c r="B999" s="3"/>
      <c r="C999" s="3"/>
      <c r="D999" s="3"/>
      <c r="E999" s="17"/>
      <c r="F999" s="17"/>
      <c r="G999" s="17"/>
      <c r="H999" s="17"/>
      <c r="I999" s="17"/>
      <c r="J999" s="17"/>
      <c r="K999" s="17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4"/>
      <c r="W999" s="3"/>
      <c r="X999" s="3"/>
      <c r="Y999" s="3"/>
      <c r="Z999" s="1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0"/>
      <c r="AM999" s="3"/>
      <c r="AN999" s="3"/>
      <c r="AO999" s="3"/>
      <c r="AP999" s="3"/>
      <c r="AQ999" s="3"/>
      <c r="AR999" s="3"/>
      <c r="AS999" s="3"/>
      <c r="AT999" s="3"/>
      <c r="AU999" s="3"/>
      <c r="AV999" s="34"/>
      <c r="AW999" s="34"/>
      <c r="AX999" s="31"/>
      <c r="AY999" s="31"/>
      <c r="AZ999" s="31"/>
      <c r="BA999" s="31"/>
      <c r="BB999" s="31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</row>
    <row r="1000" spans="1:66">
      <c r="A1000" s="3"/>
      <c r="B1000" s="3"/>
      <c r="C1000" s="3"/>
      <c r="D1000" s="3"/>
      <c r="E1000" s="17"/>
      <c r="F1000" s="17"/>
      <c r="G1000" s="17"/>
      <c r="H1000" s="17"/>
      <c r="I1000" s="17"/>
      <c r="J1000" s="17"/>
      <c r="K1000" s="17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4"/>
      <c r="W1000" s="3"/>
      <c r="X1000" s="3"/>
      <c r="Y1000" s="3"/>
      <c r="Z1000" s="1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0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4"/>
      <c r="AW1000" s="34"/>
      <c r="AX1000" s="31"/>
      <c r="AY1000" s="31"/>
      <c r="AZ1000" s="31"/>
      <c r="BA1000" s="31"/>
      <c r="BB1000" s="31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</row>
    <row r="1001" spans="1:66">
      <c r="A1001" s="3"/>
      <c r="B1001" s="3"/>
      <c r="C1001" s="3"/>
      <c r="D1001" s="3"/>
      <c r="E1001" s="17"/>
      <c r="F1001" s="17"/>
      <c r="G1001" s="17"/>
      <c r="H1001" s="17"/>
      <c r="I1001" s="17"/>
      <c r="J1001" s="17"/>
      <c r="K1001" s="17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4"/>
      <c r="W1001" s="3"/>
      <c r="X1001" s="3"/>
      <c r="Y1001" s="3"/>
      <c r="Z1001" s="1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0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4"/>
      <c r="AW1001" s="34"/>
      <c r="AX1001" s="31"/>
      <c r="AY1001" s="31"/>
      <c r="AZ1001" s="31"/>
      <c r="BA1001" s="31"/>
      <c r="BB1001" s="31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</row>
    <row r="1002" spans="1:66">
      <c r="A1002" s="3"/>
      <c r="B1002" s="3"/>
      <c r="C1002" s="3"/>
      <c r="D1002" s="3"/>
      <c r="E1002" s="17"/>
      <c r="F1002" s="17"/>
      <c r="G1002" s="17"/>
      <c r="H1002" s="17"/>
      <c r="I1002" s="17"/>
      <c r="J1002" s="17"/>
      <c r="K1002" s="17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4"/>
      <c r="W1002" s="3"/>
      <c r="X1002" s="3"/>
      <c r="Y1002" s="3"/>
      <c r="Z1002" s="1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0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4"/>
      <c r="AW1002" s="34"/>
      <c r="AX1002" s="31"/>
      <c r="AY1002" s="31"/>
      <c r="AZ1002" s="31"/>
      <c r="BA1002" s="31"/>
      <c r="BB1002" s="31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</row>
    <row r="1003" spans="1:66">
      <c r="A1003" s="3"/>
      <c r="B1003" s="3"/>
      <c r="C1003" s="3"/>
      <c r="D1003" s="3"/>
      <c r="E1003" s="17"/>
      <c r="F1003" s="17"/>
      <c r="G1003" s="17"/>
      <c r="H1003" s="17"/>
      <c r="I1003" s="17"/>
      <c r="J1003" s="17"/>
      <c r="K1003" s="17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4"/>
      <c r="W1003" s="3"/>
      <c r="X1003" s="3"/>
      <c r="Y1003" s="3"/>
      <c r="Z1003" s="1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0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4"/>
      <c r="AW1003" s="34"/>
      <c r="AX1003" s="31"/>
      <c r="AY1003" s="31"/>
      <c r="AZ1003" s="31"/>
      <c r="BA1003" s="31"/>
      <c r="BB1003" s="31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</row>
    <row r="1004" spans="1:66">
      <c r="A1004" s="3"/>
      <c r="B1004" s="3"/>
      <c r="C1004" s="3"/>
      <c r="D1004" s="3"/>
      <c r="E1004" s="17"/>
      <c r="F1004" s="17"/>
      <c r="G1004" s="17"/>
      <c r="H1004" s="17"/>
      <c r="I1004" s="17"/>
      <c r="J1004" s="17"/>
      <c r="K1004" s="17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4"/>
      <c r="W1004" s="3"/>
      <c r="X1004" s="3"/>
      <c r="Y1004" s="3"/>
      <c r="Z1004" s="1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0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4"/>
      <c r="AW1004" s="34"/>
      <c r="AX1004" s="31"/>
      <c r="AY1004" s="31"/>
      <c r="AZ1004" s="31"/>
      <c r="BA1004" s="31"/>
      <c r="BB1004" s="31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</row>
    <row r="1005" spans="1:66">
      <c r="A1005" s="3"/>
      <c r="B1005" s="3"/>
      <c r="C1005" s="3"/>
      <c r="D1005" s="3"/>
      <c r="E1005" s="17"/>
      <c r="F1005" s="17"/>
      <c r="G1005" s="17"/>
      <c r="H1005" s="17"/>
      <c r="I1005" s="17"/>
      <c r="J1005" s="17"/>
      <c r="K1005" s="17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4"/>
      <c r="W1005" s="3"/>
      <c r="X1005" s="3"/>
      <c r="Y1005" s="3"/>
      <c r="Z1005" s="1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0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4"/>
      <c r="AW1005" s="34"/>
      <c r="AX1005" s="31"/>
      <c r="AY1005" s="31"/>
      <c r="AZ1005" s="31"/>
      <c r="BA1005" s="31"/>
      <c r="BB1005" s="31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</row>
    <row r="1006" spans="1:66">
      <c r="A1006" s="3"/>
      <c r="B1006" s="3"/>
      <c r="C1006" s="3"/>
      <c r="D1006" s="3"/>
      <c r="E1006" s="17"/>
      <c r="F1006" s="17"/>
      <c r="G1006" s="17"/>
      <c r="H1006" s="17"/>
      <c r="I1006" s="17"/>
      <c r="J1006" s="17"/>
      <c r="K1006" s="17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4"/>
      <c r="W1006" s="3"/>
      <c r="X1006" s="3"/>
      <c r="Y1006" s="3"/>
      <c r="Z1006" s="1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0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4"/>
      <c r="AW1006" s="34"/>
      <c r="AX1006" s="31"/>
      <c r="AY1006" s="31"/>
      <c r="AZ1006" s="31"/>
      <c r="BA1006" s="31"/>
      <c r="BB1006" s="31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</row>
    <row r="1007" spans="1:66">
      <c r="A1007" s="3"/>
      <c r="B1007" s="3"/>
      <c r="C1007" s="3"/>
      <c r="D1007" s="3"/>
      <c r="E1007" s="17"/>
      <c r="F1007" s="17"/>
      <c r="G1007" s="17"/>
      <c r="H1007" s="17"/>
      <c r="I1007" s="17"/>
      <c r="J1007" s="17"/>
      <c r="K1007" s="17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4"/>
      <c r="W1007" s="3"/>
      <c r="X1007" s="3"/>
      <c r="Y1007" s="3"/>
      <c r="Z1007" s="1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0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4"/>
      <c r="AW1007" s="34"/>
      <c r="AX1007" s="31"/>
      <c r="AY1007" s="31"/>
      <c r="AZ1007" s="31"/>
      <c r="BA1007" s="31"/>
      <c r="BB1007" s="31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</row>
    <row r="1008" spans="1:66">
      <c r="A1008" s="3"/>
      <c r="B1008" s="3"/>
      <c r="C1008" s="3"/>
      <c r="D1008" s="3"/>
      <c r="E1008" s="17"/>
      <c r="F1008" s="17"/>
      <c r="G1008" s="17"/>
      <c r="H1008" s="17"/>
      <c r="I1008" s="17"/>
      <c r="J1008" s="17"/>
      <c r="K1008" s="17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4"/>
      <c r="W1008" s="3"/>
      <c r="X1008" s="3"/>
      <c r="Y1008" s="3"/>
      <c r="Z1008" s="1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0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4"/>
      <c r="AW1008" s="34"/>
      <c r="AX1008" s="31"/>
      <c r="AY1008" s="31"/>
      <c r="AZ1008" s="31"/>
      <c r="BA1008" s="31"/>
      <c r="BB1008" s="31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</row>
    <row r="1009" spans="1:66">
      <c r="A1009" s="3"/>
      <c r="B1009" s="3"/>
      <c r="C1009" s="3"/>
      <c r="D1009" s="3"/>
      <c r="E1009" s="17"/>
      <c r="F1009" s="17"/>
      <c r="G1009" s="17"/>
      <c r="H1009" s="17"/>
      <c r="I1009" s="17"/>
      <c r="J1009" s="17"/>
      <c r="K1009" s="17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4"/>
      <c r="W1009" s="3"/>
      <c r="X1009" s="3"/>
      <c r="Y1009" s="3"/>
      <c r="Z1009" s="1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0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4"/>
      <c r="AW1009" s="34"/>
      <c r="AX1009" s="31"/>
      <c r="AY1009" s="31"/>
      <c r="AZ1009" s="31"/>
      <c r="BA1009" s="31"/>
      <c r="BB1009" s="31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</row>
    <row r="1010" spans="1:66">
      <c r="A1010" s="3"/>
      <c r="B1010" s="3"/>
      <c r="C1010" s="3"/>
      <c r="D1010" s="3"/>
      <c r="E1010" s="17"/>
      <c r="F1010" s="17"/>
      <c r="G1010" s="17"/>
      <c r="H1010" s="17"/>
      <c r="I1010" s="17"/>
      <c r="J1010" s="17"/>
      <c r="K1010" s="17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4"/>
      <c r="W1010" s="3"/>
      <c r="X1010" s="3"/>
      <c r="Y1010" s="3"/>
      <c r="Z1010" s="1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0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4"/>
      <c r="AW1010" s="34"/>
      <c r="AX1010" s="31"/>
      <c r="AY1010" s="31"/>
      <c r="AZ1010" s="31"/>
      <c r="BA1010" s="31"/>
      <c r="BB1010" s="31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</row>
    <row r="1011" spans="1:66">
      <c r="A1011" s="3"/>
      <c r="B1011" s="3"/>
      <c r="C1011" s="3"/>
      <c r="D1011" s="3"/>
      <c r="E1011" s="17"/>
      <c r="F1011" s="17"/>
      <c r="G1011" s="17"/>
      <c r="H1011" s="17"/>
      <c r="I1011" s="17"/>
      <c r="J1011" s="17"/>
      <c r="K1011" s="17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4"/>
      <c r="W1011" s="3"/>
      <c r="X1011" s="3"/>
      <c r="Y1011" s="3"/>
      <c r="Z1011" s="1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0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4"/>
      <c r="AW1011" s="34"/>
      <c r="AX1011" s="31"/>
      <c r="AY1011" s="31"/>
      <c r="AZ1011" s="31"/>
      <c r="BA1011" s="31"/>
      <c r="BB1011" s="31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</row>
    <row r="1012" spans="1:66">
      <c r="A1012" s="3"/>
      <c r="B1012" s="3"/>
      <c r="C1012" s="3"/>
      <c r="D1012" s="3"/>
      <c r="E1012" s="17"/>
      <c r="F1012" s="17"/>
      <c r="G1012" s="17"/>
      <c r="H1012" s="17"/>
      <c r="I1012" s="17"/>
      <c r="J1012" s="17"/>
      <c r="K1012" s="17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4"/>
      <c r="W1012" s="3"/>
      <c r="X1012" s="3"/>
      <c r="Y1012" s="3"/>
      <c r="Z1012" s="1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0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4"/>
      <c r="AW1012" s="34"/>
      <c r="AX1012" s="31"/>
      <c r="AY1012" s="31"/>
      <c r="AZ1012" s="31"/>
      <c r="BA1012" s="31"/>
      <c r="BB1012" s="31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</row>
    <row r="1013" spans="1:66">
      <c r="A1013" s="3"/>
      <c r="B1013" s="3"/>
      <c r="C1013" s="3"/>
      <c r="D1013" s="3"/>
      <c r="E1013" s="17"/>
      <c r="F1013" s="17"/>
      <c r="G1013" s="17"/>
      <c r="H1013" s="17"/>
      <c r="I1013" s="17"/>
      <c r="J1013" s="17"/>
      <c r="K1013" s="17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4"/>
      <c r="W1013" s="3"/>
      <c r="X1013" s="3"/>
      <c r="Y1013" s="3"/>
      <c r="Z1013" s="1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0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4"/>
      <c r="AW1013" s="34"/>
      <c r="AX1013" s="31"/>
      <c r="AY1013" s="31"/>
      <c r="AZ1013" s="31"/>
      <c r="BA1013" s="31"/>
      <c r="BB1013" s="31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</row>
    <row r="1014" spans="1:66">
      <c r="A1014" s="3"/>
      <c r="B1014" s="3"/>
      <c r="C1014" s="3"/>
      <c r="D1014" s="3"/>
      <c r="E1014" s="17"/>
      <c r="F1014" s="17"/>
      <c r="G1014" s="17"/>
      <c r="H1014" s="17"/>
      <c r="I1014" s="17"/>
      <c r="J1014" s="17"/>
      <c r="K1014" s="17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4"/>
      <c r="W1014" s="3"/>
      <c r="X1014" s="3"/>
      <c r="Y1014" s="3"/>
      <c r="Z1014" s="1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0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4"/>
      <c r="AW1014" s="34"/>
      <c r="AX1014" s="31"/>
      <c r="AY1014" s="31"/>
      <c r="AZ1014" s="31"/>
      <c r="BA1014" s="31"/>
      <c r="BB1014" s="31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</row>
    <row r="1015" spans="1:66">
      <c r="A1015" s="3"/>
      <c r="B1015" s="3"/>
      <c r="C1015" s="3"/>
      <c r="D1015" s="3"/>
      <c r="E1015" s="17"/>
      <c r="F1015" s="17"/>
      <c r="G1015" s="17"/>
      <c r="H1015" s="17"/>
      <c r="I1015" s="17"/>
      <c r="J1015" s="17"/>
      <c r="K1015" s="17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4"/>
      <c r="W1015" s="3"/>
      <c r="X1015" s="3"/>
      <c r="Y1015" s="3"/>
      <c r="Z1015" s="1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0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4"/>
      <c r="AW1015" s="34"/>
      <c r="AX1015" s="31"/>
      <c r="AY1015" s="31"/>
      <c r="AZ1015" s="31"/>
      <c r="BA1015" s="31"/>
      <c r="BB1015" s="31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</row>
    <row r="1016" spans="1:66">
      <c r="A1016" s="3"/>
      <c r="B1016" s="3"/>
      <c r="C1016" s="3"/>
      <c r="D1016" s="3"/>
      <c r="E1016" s="17"/>
      <c r="F1016" s="17"/>
      <c r="G1016" s="17"/>
      <c r="H1016" s="17"/>
      <c r="I1016" s="17"/>
      <c r="J1016" s="17"/>
      <c r="K1016" s="17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4"/>
      <c r="W1016" s="3"/>
      <c r="X1016" s="3"/>
      <c r="Y1016" s="3"/>
      <c r="Z1016" s="1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0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4"/>
      <c r="AW1016" s="34"/>
      <c r="AX1016" s="31"/>
      <c r="AY1016" s="31"/>
      <c r="AZ1016" s="31"/>
      <c r="BA1016" s="31"/>
      <c r="BB1016" s="31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</row>
    <row r="1017" spans="1:66">
      <c r="A1017" s="3"/>
      <c r="B1017" s="3"/>
      <c r="C1017" s="3"/>
      <c r="D1017" s="3"/>
      <c r="E1017" s="17"/>
      <c r="F1017" s="17"/>
      <c r="G1017" s="17"/>
      <c r="H1017" s="17"/>
      <c r="I1017" s="17"/>
      <c r="J1017" s="17"/>
      <c r="K1017" s="17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4"/>
      <c r="W1017" s="3"/>
      <c r="X1017" s="3"/>
      <c r="Y1017" s="3"/>
      <c r="Z1017" s="1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0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4"/>
      <c r="AW1017" s="34"/>
      <c r="AX1017" s="31"/>
      <c r="AY1017" s="31"/>
      <c r="AZ1017" s="31"/>
      <c r="BA1017" s="31"/>
      <c r="BB1017" s="31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</row>
    <row r="1018" spans="1:66">
      <c r="A1018" s="3"/>
      <c r="B1018" s="3"/>
      <c r="C1018" s="3"/>
      <c r="D1018" s="3"/>
      <c r="E1018" s="17"/>
      <c r="F1018" s="17"/>
      <c r="G1018" s="17"/>
      <c r="H1018" s="17"/>
      <c r="I1018" s="17"/>
      <c r="J1018" s="17"/>
      <c r="K1018" s="17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4"/>
      <c r="W1018" s="3"/>
      <c r="X1018" s="3"/>
      <c r="Y1018" s="3"/>
      <c r="Z1018" s="1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0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4"/>
      <c r="AW1018" s="34"/>
      <c r="AX1018" s="31"/>
      <c r="AY1018" s="31"/>
      <c r="AZ1018" s="31"/>
      <c r="BA1018" s="31"/>
      <c r="BB1018" s="31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</row>
    <row r="1019" spans="1:66">
      <c r="A1019" s="3"/>
      <c r="B1019" s="3"/>
      <c r="C1019" s="3"/>
      <c r="D1019" s="3"/>
      <c r="E1019" s="17"/>
      <c r="F1019" s="17"/>
      <c r="G1019" s="17"/>
      <c r="H1019" s="17"/>
      <c r="I1019" s="17"/>
      <c r="J1019" s="17"/>
      <c r="K1019" s="17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4"/>
      <c r="W1019" s="3"/>
      <c r="X1019" s="3"/>
      <c r="Y1019" s="3"/>
      <c r="Z1019" s="1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0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4"/>
      <c r="AW1019" s="34"/>
      <c r="AX1019" s="31"/>
      <c r="AY1019" s="31"/>
      <c r="AZ1019" s="31"/>
      <c r="BA1019" s="31"/>
      <c r="BB1019" s="31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</row>
    <row r="1020" spans="1:66">
      <c r="A1020" s="3"/>
      <c r="B1020" s="3"/>
      <c r="C1020" s="3"/>
      <c r="D1020" s="3"/>
      <c r="E1020" s="17"/>
      <c r="F1020" s="17"/>
      <c r="G1020" s="17"/>
      <c r="H1020" s="17"/>
      <c r="I1020" s="17"/>
      <c r="J1020" s="17"/>
      <c r="K1020" s="17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4"/>
      <c r="W1020" s="3"/>
      <c r="X1020" s="3"/>
      <c r="Y1020" s="3"/>
      <c r="Z1020" s="1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0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4"/>
      <c r="AW1020" s="34"/>
      <c r="AX1020" s="31"/>
      <c r="AY1020" s="31"/>
      <c r="AZ1020" s="31"/>
      <c r="BA1020" s="31"/>
      <c r="BB1020" s="31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</row>
    <row r="1021" spans="1:66">
      <c r="A1021" s="3"/>
      <c r="B1021" s="3"/>
      <c r="C1021" s="3"/>
      <c r="D1021" s="3"/>
      <c r="E1021" s="17"/>
      <c r="F1021" s="17"/>
      <c r="G1021" s="17"/>
      <c r="H1021" s="17"/>
      <c r="I1021" s="17"/>
      <c r="J1021" s="17"/>
      <c r="K1021" s="17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4"/>
      <c r="W1021" s="3"/>
      <c r="X1021" s="3"/>
      <c r="Y1021" s="3"/>
      <c r="Z1021" s="1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0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4"/>
      <c r="AW1021" s="34"/>
      <c r="AX1021" s="31"/>
      <c r="AY1021" s="31"/>
      <c r="AZ1021" s="31"/>
      <c r="BA1021" s="31"/>
      <c r="BB1021" s="31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</row>
    <row r="1022" spans="1:66">
      <c r="A1022" s="3"/>
      <c r="B1022" s="3"/>
      <c r="C1022" s="3"/>
      <c r="D1022" s="3"/>
      <c r="E1022" s="17"/>
      <c r="F1022" s="17"/>
      <c r="G1022" s="17"/>
      <c r="H1022" s="17"/>
      <c r="I1022" s="17"/>
      <c r="J1022" s="17"/>
      <c r="K1022" s="17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4"/>
      <c r="W1022" s="3"/>
      <c r="X1022" s="3"/>
      <c r="Y1022" s="3"/>
      <c r="Z1022" s="1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0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4"/>
      <c r="AW1022" s="34"/>
      <c r="AX1022" s="31"/>
      <c r="AY1022" s="31"/>
      <c r="AZ1022" s="31"/>
      <c r="BA1022" s="31"/>
      <c r="BB1022" s="31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</row>
    <row r="1023" spans="1:66">
      <c r="A1023" s="3"/>
      <c r="B1023" s="3"/>
      <c r="C1023" s="3"/>
      <c r="D1023" s="3"/>
      <c r="E1023" s="17"/>
      <c r="F1023" s="17"/>
      <c r="G1023" s="17"/>
      <c r="H1023" s="17"/>
      <c r="I1023" s="17"/>
      <c r="J1023" s="17"/>
      <c r="K1023" s="17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4"/>
      <c r="W1023" s="3"/>
      <c r="X1023" s="3"/>
      <c r="Y1023" s="3"/>
      <c r="Z1023" s="1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0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4"/>
      <c r="AW1023" s="34"/>
      <c r="AX1023" s="31"/>
      <c r="AY1023" s="31"/>
      <c r="AZ1023" s="31"/>
      <c r="BA1023" s="31"/>
      <c r="BB1023" s="31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</row>
    <row r="1024" spans="1:66">
      <c r="A1024" s="3"/>
      <c r="B1024" s="3"/>
      <c r="C1024" s="3"/>
      <c r="D1024" s="3"/>
      <c r="E1024" s="17"/>
      <c r="F1024" s="17"/>
      <c r="G1024" s="17"/>
      <c r="H1024" s="17"/>
      <c r="I1024" s="17"/>
      <c r="J1024" s="17"/>
      <c r="K1024" s="17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4"/>
      <c r="W1024" s="3"/>
      <c r="X1024" s="3"/>
      <c r="Y1024" s="3"/>
      <c r="Z1024" s="1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0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4"/>
      <c r="AW1024" s="34"/>
      <c r="AX1024" s="31"/>
      <c r="AY1024" s="31"/>
      <c r="AZ1024" s="31"/>
      <c r="BA1024" s="31"/>
      <c r="BB1024" s="31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</row>
    <row r="1025" spans="1:66">
      <c r="A1025" s="3"/>
      <c r="B1025" s="3"/>
      <c r="C1025" s="3"/>
      <c r="D1025" s="3"/>
      <c r="E1025" s="17"/>
      <c r="F1025" s="17"/>
      <c r="G1025" s="17"/>
      <c r="H1025" s="17"/>
      <c r="I1025" s="17"/>
      <c r="J1025" s="17"/>
      <c r="K1025" s="17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4"/>
      <c r="W1025" s="3"/>
      <c r="X1025" s="3"/>
      <c r="Y1025" s="3"/>
      <c r="Z1025" s="1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0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4"/>
      <c r="AW1025" s="34"/>
      <c r="AX1025" s="31"/>
      <c r="AY1025" s="31"/>
      <c r="AZ1025" s="31"/>
      <c r="BA1025" s="31"/>
      <c r="BB1025" s="31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</row>
    <row r="1026" spans="1:66">
      <c r="A1026" s="3"/>
      <c r="B1026" s="3"/>
      <c r="C1026" s="3"/>
      <c r="D1026" s="3"/>
      <c r="E1026" s="17"/>
      <c r="F1026" s="17"/>
      <c r="G1026" s="17"/>
      <c r="H1026" s="17"/>
      <c r="I1026" s="17"/>
      <c r="J1026" s="17"/>
      <c r="K1026" s="17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4"/>
      <c r="W1026" s="3"/>
      <c r="X1026" s="3"/>
      <c r="Y1026" s="3"/>
      <c r="Z1026" s="1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0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4"/>
      <c r="AW1026" s="34"/>
      <c r="AX1026" s="31"/>
      <c r="AY1026" s="31"/>
      <c r="AZ1026" s="31"/>
      <c r="BA1026" s="31"/>
      <c r="BB1026" s="31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</row>
    <row r="1027" spans="1:66">
      <c r="A1027" s="3"/>
      <c r="B1027" s="3"/>
      <c r="C1027" s="3"/>
      <c r="D1027" s="3"/>
      <c r="E1027" s="17"/>
      <c r="F1027" s="17"/>
      <c r="G1027" s="17"/>
      <c r="H1027" s="17"/>
      <c r="I1027" s="17"/>
      <c r="J1027" s="17"/>
      <c r="K1027" s="17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4"/>
      <c r="W1027" s="3"/>
      <c r="X1027" s="3"/>
      <c r="Y1027" s="3"/>
      <c r="Z1027" s="1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0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4"/>
      <c r="AW1027" s="34"/>
      <c r="AX1027" s="31"/>
      <c r="AY1027" s="31"/>
      <c r="AZ1027" s="31"/>
      <c r="BA1027" s="31"/>
      <c r="BB1027" s="31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</row>
    <row r="1028" spans="1:66">
      <c r="A1028" s="3"/>
      <c r="B1028" s="3"/>
      <c r="C1028" s="3"/>
      <c r="D1028" s="3"/>
      <c r="E1028" s="17"/>
      <c r="F1028" s="17"/>
      <c r="G1028" s="17"/>
      <c r="H1028" s="17"/>
      <c r="I1028" s="17"/>
      <c r="J1028" s="17"/>
      <c r="K1028" s="17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4"/>
      <c r="W1028" s="3"/>
      <c r="X1028" s="3"/>
      <c r="Y1028" s="3"/>
      <c r="Z1028" s="1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0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4"/>
      <c r="AW1028" s="34"/>
      <c r="AX1028" s="31"/>
      <c r="AY1028" s="31"/>
      <c r="AZ1028" s="31"/>
      <c r="BA1028" s="31"/>
      <c r="BB1028" s="31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</row>
    <row r="1029" spans="1:66">
      <c r="A1029" s="3"/>
      <c r="B1029" s="3"/>
      <c r="C1029" s="3"/>
      <c r="D1029" s="3"/>
      <c r="E1029" s="17"/>
      <c r="F1029" s="17"/>
      <c r="G1029" s="17"/>
      <c r="H1029" s="17"/>
      <c r="I1029" s="17"/>
      <c r="J1029" s="17"/>
      <c r="K1029" s="17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4"/>
      <c r="W1029" s="3"/>
      <c r="X1029" s="3"/>
      <c r="Y1029" s="3"/>
      <c r="Z1029" s="1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0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4"/>
      <c r="AW1029" s="34"/>
      <c r="AX1029" s="31"/>
      <c r="AY1029" s="31"/>
      <c r="AZ1029" s="31"/>
      <c r="BA1029" s="31"/>
      <c r="BB1029" s="31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</row>
    <row r="1030" spans="1:66">
      <c r="A1030" s="3"/>
      <c r="B1030" s="3"/>
      <c r="C1030" s="3"/>
      <c r="D1030" s="3"/>
      <c r="E1030" s="17"/>
      <c r="F1030" s="17"/>
      <c r="G1030" s="17"/>
      <c r="H1030" s="17"/>
      <c r="I1030" s="17"/>
      <c r="J1030" s="17"/>
      <c r="K1030" s="17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4"/>
      <c r="W1030" s="3"/>
      <c r="X1030" s="3"/>
      <c r="Y1030" s="3"/>
      <c r="Z1030" s="1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0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4"/>
      <c r="AW1030" s="34"/>
      <c r="AX1030" s="31"/>
      <c r="AY1030" s="31"/>
      <c r="AZ1030" s="31"/>
      <c r="BA1030" s="31"/>
      <c r="BB1030" s="31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</row>
    <row r="1031" spans="1:66">
      <c r="A1031" s="3"/>
      <c r="B1031" s="3"/>
      <c r="C1031" s="3"/>
      <c r="D1031" s="3"/>
      <c r="E1031" s="17"/>
      <c r="F1031" s="17"/>
      <c r="G1031" s="17"/>
      <c r="H1031" s="17"/>
      <c r="I1031" s="17"/>
      <c r="J1031" s="17"/>
      <c r="K1031" s="17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4"/>
      <c r="W1031" s="3"/>
      <c r="X1031" s="3"/>
      <c r="Y1031" s="3"/>
      <c r="Z1031" s="1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0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4"/>
      <c r="AW1031" s="34"/>
      <c r="AX1031" s="31"/>
      <c r="AY1031" s="31"/>
      <c r="AZ1031" s="31"/>
      <c r="BA1031" s="31"/>
      <c r="BB1031" s="31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</row>
    <row r="1032" spans="1:66">
      <c r="A1032" s="3"/>
      <c r="B1032" s="3"/>
      <c r="C1032" s="3"/>
      <c r="D1032" s="3"/>
      <c r="E1032" s="17"/>
      <c r="F1032" s="17"/>
      <c r="G1032" s="17"/>
      <c r="H1032" s="17"/>
      <c r="I1032" s="17"/>
      <c r="J1032" s="17"/>
      <c r="K1032" s="17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4"/>
      <c r="W1032" s="3"/>
      <c r="X1032" s="3"/>
      <c r="Y1032" s="3"/>
      <c r="Z1032" s="1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0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4"/>
      <c r="AW1032" s="34"/>
      <c r="AX1032" s="31"/>
      <c r="AY1032" s="31"/>
      <c r="AZ1032" s="31"/>
      <c r="BA1032" s="31"/>
      <c r="BB1032" s="31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</row>
    <row r="1033" spans="1:66">
      <c r="A1033" s="3"/>
      <c r="B1033" s="3"/>
      <c r="C1033" s="3"/>
      <c r="D1033" s="3"/>
      <c r="E1033" s="17"/>
      <c r="F1033" s="17"/>
      <c r="G1033" s="17"/>
      <c r="H1033" s="17"/>
      <c r="I1033" s="17"/>
      <c r="J1033" s="17"/>
      <c r="K1033" s="17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4"/>
      <c r="W1033" s="3"/>
      <c r="X1033" s="3"/>
      <c r="Y1033" s="3"/>
      <c r="Z1033" s="1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0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4"/>
      <c r="AW1033" s="34"/>
      <c r="AX1033" s="31"/>
      <c r="AY1033" s="31"/>
      <c r="AZ1033" s="31"/>
      <c r="BA1033" s="31"/>
      <c r="BB1033" s="31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</row>
    <row r="1034" spans="1:66">
      <c r="A1034" s="3"/>
      <c r="B1034" s="3"/>
      <c r="C1034" s="3"/>
      <c r="D1034" s="3"/>
      <c r="E1034" s="17"/>
      <c r="F1034" s="17"/>
      <c r="G1034" s="17"/>
      <c r="H1034" s="17"/>
      <c r="I1034" s="17"/>
      <c r="J1034" s="17"/>
      <c r="K1034" s="17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4"/>
      <c r="W1034" s="3"/>
      <c r="X1034" s="3"/>
      <c r="Y1034" s="3"/>
      <c r="Z1034" s="1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0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4"/>
      <c r="AW1034" s="34"/>
      <c r="AX1034" s="31"/>
      <c r="AY1034" s="31"/>
      <c r="AZ1034" s="31"/>
      <c r="BA1034" s="31"/>
      <c r="BB1034" s="31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</row>
    <row r="1035" spans="1:66">
      <c r="A1035" s="3"/>
      <c r="B1035" s="3"/>
      <c r="C1035" s="3"/>
      <c r="D1035" s="3"/>
      <c r="E1035" s="17"/>
      <c r="F1035" s="17"/>
      <c r="G1035" s="17"/>
      <c r="H1035" s="17"/>
      <c r="I1035" s="17"/>
      <c r="J1035" s="17"/>
      <c r="K1035" s="17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4"/>
      <c r="W1035" s="3"/>
      <c r="X1035" s="3"/>
      <c r="Y1035" s="3"/>
      <c r="Z1035" s="1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0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4"/>
      <c r="AW1035" s="34"/>
      <c r="AX1035" s="31"/>
      <c r="AY1035" s="31"/>
      <c r="AZ1035" s="31"/>
      <c r="BA1035" s="31"/>
      <c r="BB1035" s="31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</row>
    <row r="1036" spans="1:66">
      <c r="A1036" s="3"/>
      <c r="B1036" s="3"/>
      <c r="C1036" s="3"/>
      <c r="D1036" s="3"/>
      <c r="E1036" s="17"/>
      <c r="F1036" s="17"/>
      <c r="G1036" s="17"/>
      <c r="H1036" s="17"/>
      <c r="I1036" s="17"/>
      <c r="J1036" s="17"/>
      <c r="K1036" s="17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4"/>
      <c r="W1036" s="3"/>
      <c r="X1036" s="3"/>
      <c r="Y1036" s="3"/>
      <c r="Z1036" s="1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0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4"/>
      <c r="AW1036" s="34"/>
      <c r="AX1036" s="31"/>
      <c r="AY1036" s="31"/>
      <c r="AZ1036" s="31"/>
      <c r="BA1036" s="31"/>
      <c r="BB1036" s="31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</row>
    <row r="1037" spans="1:66">
      <c r="A1037" s="3"/>
      <c r="B1037" s="3"/>
      <c r="C1037" s="3"/>
      <c r="D1037" s="3"/>
      <c r="E1037" s="17"/>
      <c r="F1037" s="17"/>
      <c r="G1037" s="17"/>
      <c r="H1037" s="17"/>
      <c r="I1037" s="17"/>
      <c r="J1037" s="17"/>
      <c r="K1037" s="17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4"/>
      <c r="W1037" s="3"/>
      <c r="X1037" s="3"/>
      <c r="Y1037" s="3"/>
      <c r="Z1037" s="1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0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4"/>
      <c r="AW1037" s="34"/>
      <c r="AX1037" s="31"/>
      <c r="AY1037" s="31"/>
      <c r="AZ1037" s="31"/>
      <c r="BA1037" s="31"/>
      <c r="BB1037" s="31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</row>
    <row r="1038" spans="1:66">
      <c r="A1038" s="3"/>
      <c r="B1038" s="3"/>
      <c r="C1038" s="3"/>
      <c r="D1038" s="3"/>
      <c r="E1038" s="17"/>
      <c r="F1038" s="17"/>
      <c r="G1038" s="17"/>
      <c r="H1038" s="17"/>
      <c r="I1038" s="17"/>
      <c r="J1038" s="17"/>
      <c r="K1038" s="17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4"/>
      <c r="W1038" s="3"/>
      <c r="X1038" s="3"/>
      <c r="Y1038" s="3"/>
      <c r="Z1038" s="1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0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4"/>
      <c r="AW1038" s="34"/>
      <c r="AX1038" s="31"/>
      <c r="AY1038" s="31"/>
      <c r="AZ1038" s="31"/>
      <c r="BA1038" s="31"/>
      <c r="BB1038" s="31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</row>
    <row r="1039" spans="1:66">
      <c r="A1039" s="3"/>
      <c r="B1039" s="3"/>
      <c r="C1039" s="3"/>
      <c r="D1039" s="3"/>
      <c r="E1039" s="17"/>
      <c r="F1039" s="17"/>
      <c r="G1039" s="17"/>
      <c r="H1039" s="17"/>
      <c r="I1039" s="17"/>
      <c r="J1039" s="17"/>
      <c r="K1039" s="17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4"/>
      <c r="W1039" s="3"/>
      <c r="X1039" s="3"/>
      <c r="Y1039" s="3"/>
      <c r="Z1039" s="1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0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4"/>
      <c r="AW1039" s="34"/>
      <c r="AX1039" s="31"/>
      <c r="AY1039" s="31"/>
      <c r="AZ1039" s="31"/>
      <c r="BA1039" s="31"/>
      <c r="BB1039" s="31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</row>
    <row r="1040" spans="1:66">
      <c r="A1040" s="3"/>
      <c r="B1040" s="3"/>
      <c r="C1040" s="3"/>
      <c r="D1040" s="3"/>
      <c r="E1040" s="17"/>
      <c r="F1040" s="17"/>
      <c r="G1040" s="17"/>
      <c r="H1040" s="17"/>
      <c r="I1040" s="17"/>
      <c r="J1040" s="17"/>
      <c r="K1040" s="17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4"/>
      <c r="W1040" s="3"/>
      <c r="X1040" s="3"/>
      <c r="Y1040" s="3"/>
      <c r="Z1040" s="1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0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4"/>
      <c r="AW1040" s="34"/>
      <c r="AX1040" s="31"/>
      <c r="AY1040" s="31"/>
      <c r="AZ1040" s="31"/>
      <c r="BA1040" s="31"/>
      <c r="BB1040" s="31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</row>
    <row r="1041" spans="1:66">
      <c r="A1041" s="3"/>
      <c r="B1041" s="3"/>
      <c r="C1041" s="3"/>
      <c r="D1041" s="3"/>
      <c r="E1041" s="17"/>
      <c r="F1041" s="17"/>
      <c r="G1041" s="17"/>
      <c r="H1041" s="17"/>
      <c r="I1041" s="17"/>
      <c r="J1041" s="17"/>
      <c r="K1041" s="17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4"/>
      <c r="W1041" s="3"/>
      <c r="X1041" s="3"/>
      <c r="Y1041" s="3"/>
      <c r="Z1041" s="1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0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4"/>
      <c r="AW1041" s="34"/>
      <c r="AX1041" s="31"/>
      <c r="AY1041" s="31"/>
      <c r="AZ1041" s="31"/>
      <c r="BA1041" s="31"/>
      <c r="BB1041" s="31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</row>
    <row r="1042" spans="1:66">
      <c r="A1042" s="3"/>
      <c r="B1042" s="3"/>
      <c r="C1042" s="3"/>
      <c r="D1042" s="3"/>
      <c r="E1042" s="17"/>
      <c r="F1042" s="17"/>
      <c r="G1042" s="17"/>
      <c r="H1042" s="17"/>
      <c r="I1042" s="17"/>
      <c r="J1042" s="17"/>
      <c r="K1042" s="17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4"/>
      <c r="W1042" s="3"/>
      <c r="X1042" s="3"/>
      <c r="Y1042" s="3"/>
      <c r="Z1042" s="1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0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4"/>
      <c r="AW1042" s="34"/>
      <c r="AX1042" s="31"/>
      <c r="AY1042" s="31"/>
      <c r="AZ1042" s="31"/>
      <c r="BA1042" s="31"/>
      <c r="BB1042" s="31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</row>
    <row r="1043" spans="1:66">
      <c r="A1043" s="3"/>
      <c r="B1043" s="3"/>
      <c r="C1043" s="3"/>
      <c r="D1043" s="3"/>
      <c r="E1043" s="17"/>
      <c r="F1043" s="17"/>
      <c r="G1043" s="17"/>
      <c r="H1043" s="17"/>
      <c r="I1043" s="17"/>
      <c r="J1043" s="17"/>
      <c r="K1043" s="17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4"/>
      <c r="W1043" s="3"/>
      <c r="X1043" s="3"/>
      <c r="Y1043" s="3"/>
      <c r="Z1043" s="1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0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4"/>
      <c r="AW1043" s="34"/>
      <c r="AX1043" s="31"/>
      <c r="AY1043" s="31"/>
      <c r="AZ1043" s="31"/>
      <c r="BA1043" s="31"/>
      <c r="BB1043" s="31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</row>
    <row r="1044" spans="1:66">
      <c r="A1044" s="3"/>
      <c r="B1044" s="3"/>
      <c r="C1044" s="3"/>
      <c r="D1044" s="3"/>
      <c r="E1044" s="17"/>
      <c r="F1044" s="17"/>
      <c r="G1044" s="17"/>
      <c r="H1044" s="17"/>
      <c r="I1044" s="17"/>
      <c r="J1044" s="17"/>
      <c r="K1044" s="17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4"/>
      <c r="W1044" s="3"/>
      <c r="X1044" s="3"/>
      <c r="Y1044" s="3"/>
      <c r="Z1044" s="1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0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4"/>
      <c r="AW1044" s="34"/>
      <c r="AX1044" s="31"/>
      <c r="AY1044" s="31"/>
      <c r="AZ1044" s="31"/>
      <c r="BA1044" s="31"/>
      <c r="BB1044" s="31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</row>
    <row r="1045" spans="1:66">
      <c r="A1045" s="3"/>
      <c r="B1045" s="3"/>
      <c r="C1045" s="3"/>
      <c r="D1045" s="3"/>
      <c r="E1045" s="17"/>
      <c r="F1045" s="17"/>
      <c r="G1045" s="17"/>
      <c r="H1045" s="17"/>
      <c r="I1045" s="17"/>
      <c r="J1045" s="17"/>
      <c r="K1045" s="17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4"/>
      <c r="W1045" s="3"/>
      <c r="X1045" s="3"/>
      <c r="Y1045" s="3"/>
      <c r="Z1045" s="1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0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4"/>
      <c r="AW1045" s="34"/>
      <c r="AX1045" s="31"/>
      <c r="AY1045" s="31"/>
      <c r="AZ1045" s="31"/>
      <c r="BA1045" s="31"/>
      <c r="BB1045" s="31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</row>
    <row r="1046" spans="1:66">
      <c r="A1046" s="3"/>
      <c r="B1046" s="3"/>
      <c r="C1046" s="3"/>
      <c r="D1046" s="3"/>
      <c r="E1046" s="17"/>
      <c r="F1046" s="17"/>
      <c r="G1046" s="17"/>
      <c r="H1046" s="17"/>
      <c r="I1046" s="17"/>
      <c r="J1046" s="17"/>
      <c r="K1046" s="17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4"/>
      <c r="W1046" s="3"/>
      <c r="X1046" s="3"/>
      <c r="Y1046" s="3"/>
      <c r="Z1046" s="1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0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4"/>
      <c r="AW1046" s="34"/>
      <c r="AX1046" s="31"/>
      <c r="AY1046" s="31"/>
      <c r="AZ1046" s="31"/>
      <c r="BA1046" s="31"/>
      <c r="BB1046" s="31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</row>
    <row r="1047" spans="1:66">
      <c r="A1047" s="3"/>
      <c r="B1047" s="3"/>
      <c r="C1047" s="3"/>
      <c r="D1047" s="3"/>
      <c r="E1047" s="17"/>
      <c r="F1047" s="17"/>
      <c r="G1047" s="17"/>
      <c r="H1047" s="17"/>
      <c r="I1047" s="17"/>
      <c r="J1047" s="17"/>
      <c r="K1047" s="17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4"/>
      <c r="W1047" s="3"/>
      <c r="X1047" s="3"/>
      <c r="Y1047" s="3"/>
      <c r="Z1047" s="1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0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4"/>
      <c r="AW1047" s="34"/>
      <c r="AX1047" s="31"/>
      <c r="AY1047" s="31"/>
      <c r="AZ1047" s="31"/>
      <c r="BA1047" s="31"/>
      <c r="BB1047" s="31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</row>
    <row r="1048" spans="1:66">
      <c r="A1048" s="3"/>
      <c r="B1048" s="3"/>
      <c r="C1048" s="3"/>
      <c r="D1048" s="3"/>
      <c r="E1048" s="17"/>
      <c r="F1048" s="17"/>
      <c r="G1048" s="17"/>
      <c r="H1048" s="17"/>
      <c r="I1048" s="17"/>
      <c r="J1048" s="17"/>
      <c r="K1048" s="17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4"/>
      <c r="W1048" s="3"/>
      <c r="X1048" s="3"/>
      <c r="Y1048" s="3"/>
      <c r="Z1048" s="1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0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4"/>
      <c r="AW1048" s="34"/>
      <c r="AX1048" s="31"/>
      <c r="AY1048" s="31"/>
      <c r="AZ1048" s="31"/>
      <c r="BA1048" s="31"/>
      <c r="BB1048" s="31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</row>
    <row r="1049" spans="1:66">
      <c r="A1049" s="3"/>
      <c r="B1049" s="3"/>
      <c r="C1049" s="3"/>
      <c r="D1049" s="3"/>
      <c r="E1049" s="17"/>
      <c r="F1049" s="17"/>
      <c r="G1049" s="17"/>
      <c r="H1049" s="17"/>
      <c r="I1049" s="17"/>
      <c r="J1049" s="17"/>
      <c r="K1049" s="17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4"/>
      <c r="W1049" s="3"/>
      <c r="X1049" s="3"/>
      <c r="Y1049" s="3"/>
      <c r="Z1049" s="1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0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4"/>
      <c r="AW1049" s="34"/>
      <c r="AX1049" s="31"/>
      <c r="AY1049" s="31"/>
      <c r="AZ1049" s="31"/>
      <c r="BA1049" s="31"/>
      <c r="BB1049" s="31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</row>
    <row r="1050" spans="1:66">
      <c r="A1050" s="3"/>
      <c r="B1050" s="3"/>
      <c r="C1050" s="3"/>
      <c r="D1050" s="3"/>
      <c r="E1050" s="17"/>
      <c r="F1050" s="17"/>
      <c r="G1050" s="17"/>
      <c r="H1050" s="17"/>
      <c r="I1050" s="17"/>
      <c r="J1050" s="17"/>
      <c r="K1050" s="17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4"/>
      <c r="W1050" s="3"/>
      <c r="X1050" s="3"/>
      <c r="Y1050" s="3"/>
      <c r="Z1050" s="1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0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4"/>
      <c r="AW1050" s="34"/>
      <c r="AX1050" s="31"/>
      <c r="AY1050" s="31"/>
      <c r="AZ1050" s="31"/>
      <c r="BA1050" s="31"/>
      <c r="BB1050" s="31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</row>
    <row r="1051" spans="1:66">
      <c r="A1051" s="3"/>
      <c r="B1051" s="3"/>
      <c r="C1051" s="3"/>
      <c r="D1051" s="3"/>
      <c r="E1051" s="17"/>
      <c r="F1051" s="17"/>
      <c r="G1051" s="17"/>
      <c r="H1051" s="17"/>
      <c r="I1051" s="17"/>
      <c r="J1051" s="17"/>
      <c r="K1051" s="17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4"/>
      <c r="W1051" s="3"/>
      <c r="X1051" s="3"/>
      <c r="Y1051" s="3"/>
      <c r="Z1051" s="1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0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4"/>
      <c r="AW1051" s="34"/>
      <c r="AX1051" s="31"/>
      <c r="AY1051" s="31"/>
      <c r="AZ1051" s="31"/>
      <c r="BA1051" s="31"/>
      <c r="BB1051" s="31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</row>
    <row r="1052" spans="1:66">
      <c r="A1052" s="3"/>
      <c r="B1052" s="3"/>
      <c r="C1052" s="3"/>
      <c r="D1052" s="3"/>
      <c r="E1052" s="17"/>
      <c r="F1052" s="17"/>
      <c r="G1052" s="17"/>
      <c r="H1052" s="17"/>
      <c r="I1052" s="17"/>
      <c r="J1052" s="17"/>
      <c r="K1052" s="17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4"/>
      <c r="W1052" s="3"/>
      <c r="X1052" s="3"/>
      <c r="Y1052" s="3"/>
      <c r="Z1052" s="1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0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4"/>
      <c r="AW1052" s="34"/>
      <c r="AX1052" s="31"/>
      <c r="AY1052" s="31"/>
      <c r="AZ1052" s="31"/>
      <c r="BA1052" s="31"/>
      <c r="BB1052" s="31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</row>
    <row r="1053" spans="1:66">
      <c r="A1053" s="3"/>
      <c r="B1053" s="3"/>
      <c r="C1053" s="3"/>
      <c r="D1053" s="3"/>
      <c r="E1053" s="17"/>
      <c r="F1053" s="17"/>
      <c r="G1053" s="17"/>
      <c r="H1053" s="17"/>
      <c r="I1053" s="17"/>
      <c r="J1053" s="17"/>
      <c r="K1053" s="17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4"/>
      <c r="W1053" s="3"/>
      <c r="X1053" s="3"/>
      <c r="Y1053" s="3"/>
      <c r="Z1053" s="1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0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4"/>
      <c r="AW1053" s="34"/>
      <c r="AX1053" s="31"/>
      <c r="AY1053" s="31"/>
      <c r="AZ1053" s="31"/>
      <c r="BA1053" s="31"/>
      <c r="BB1053" s="31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</row>
    <row r="1054" spans="1:66">
      <c r="A1054" s="3"/>
      <c r="B1054" s="3"/>
      <c r="C1054" s="3"/>
      <c r="D1054" s="3"/>
      <c r="E1054" s="17"/>
      <c r="F1054" s="17"/>
      <c r="G1054" s="17"/>
      <c r="H1054" s="17"/>
      <c r="I1054" s="17"/>
      <c r="J1054" s="17"/>
      <c r="K1054" s="17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4"/>
      <c r="W1054" s="3"/>
      <c r="X1054" s="3"/>
      <c r="Y1054" s="3"/>
      <c r="Z1054" s="1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0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4"/>
      <c r="AW1054" s="34"/>
      <c r="AX1054" s="31"/>
      <c r="AY1054" s="31"/>
      <c r="AZ1054" s="31"/>
      <c r="BA1054" s="31"/>
      <c r="BB1054" s="31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</row>
    <row r="1055" spans="1:66">
      <c r="A1055" s="3"/>
      <c r="B1055" s="3"/>
      <c r="C1055" s="3"/>
      <c r="D1055" s="3"/>
      <c r="E1055" s="17"/>
      <c r="F1055" s="17"/>
      <c r="G1055" s="17"/>
      <c r="H1055" s="17"/>
      <c r="I1055" s="17"/>
      <c r="J1055" s="17"/>
      <c r="K1055" s="17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4"/>
      <c r="W1055" s="3"/>
      <c r="X1055" s="3"/>
      <c r="Y1055" s="3"/>
      <c r="Z1055" s="1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0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4"/>
      <c r="AW1055" s="34"/>
      <c r="AX1055" s="31"/>
      <c r="AY1055" s="31"/>
      <c r="AZ1055" s="31"/>
      <c r="BA1055" s="31"/>
      <c r="BB1055" s="31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</row>
    <row r="1056" spans="1:66">
      <c r="A1056" s="3"/>
      <c r="B1056" s="3"/>
      <c r="C1056" s="3"/>
      <c r="D1056" s="3"/>
      <c r="E1056" s="17"/>
      <c r="F1056" s="17"/>
      <c r="G1056" s="17"/>
      <c r="H1056" s="17"/>
      <c r="I1056" s="17"/>
      <c r="J1056" s="17"/>
      <c r="K1056" s="17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4"/>
      <c r="W1056" s="3"/>
      <c r="X1056" s="3"/>
      <c r="Y1056" s="3"/>
      <c r="Z1056" s="1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0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4"/>
      <c r="AW1056" s="34"/>
      <c r="AX1056" s="31"/>
      <c r="AY1056" s="31"/>
      <c r="AZ1056" s="31"/>
      <c r="BA1056" s="31"/>
      <c r="BB1056" s="31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</row>
    <row r="1057" spans="1:66">
      <c r="A1057" s="3"/>
      <c r="B1057" s="3"/>
      <c r="C1057" s="3"/>
      <c r="D1057" s="3"/>
      <c r="E1057" s="17"/>
      <c r="F1057" s="17"/>
      <c r="G1057" s="17"/>
      <c r="H1057" s="17"/>
      <c r="I1057" s="17"/>
      <c r="J1057" s="17"/>
      <c r="K1057" s="17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4"/>
      <c r="W1057" s="3"/>
      <c r="X1057" s="3"/>
      <c r="Y1057" s="3"/>
      <c r="Z1057" s="1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0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4"/>
      <c r="AW1057" s="34"/>
      <c r="AX1057" s="31"/>
      <c r="AY1057" s="31"/>
      <c r="AZ1057" s="31"/>
      <c r="BA1057" s="31"/>
      <c r="BB1057" s="31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</row>
    <row r="1058" spans="1:66">
      <c r="A1058" s="3"/>
      <c r="B1058" s="3"/>
      <c r="C1058" s="3"/>
      <c r="D1058" s="3"/>
      <c r="E1058" s="17"/>
      <c r="F1058" s="17"/>
      <c r="G1058" s="17"/>
      <c r="H1058" s="17"/>
      <c r="I1058" s="17"/>
      <c r="J1058" s="17"/>
      <c r="K1058" s="17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4"/>
      <c r="W1058" s="3"/>
      <c r="X1058" s="3"/>
      <c r="Y1058" s="3"/>
      <c r="Z1058" s="1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0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4"/>
      <c r="AW1058" s="34"/>
      <c r="AX1058" s="31"/>
      <c r="AY1058" s="31"/>
      <c r="AZ1058" s="31"/>
      <c r="BA1058" s="31"/>
      <c r="BB1058" s="31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</row>
    <row r="1059" spans="1:66">
      <c r="A1059" s="3"/>
      <c r="B1059" s="3"/>
      <c r="C1059" s="3"/>
      <c r="D1059" s="3"/>
      <c r="E1059" s="17"/>
      <c r="F1059" s="17"/>
      <c r="G1059" s="17"/>
      <c r="H1059" s="17"/>
      <c r="I1059" s="17"/>
      <c r="J1059" s="17"/>
      <c r="K1059" s="17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4"/>
      <c r="W1059" s="3"/>
      <c r="X1059" s="3"/>
      <c r="Y1059" s="3"/>
      <c r="Z1059" s="1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0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4"/>
      <c r="AW1059" s="34"/>
      <c r="AX1059" s="31"/>
      <c r="AY1059" s="31"/>
      <c r="AZ1059" s="31"/>
      <c r="BA1059" s="31"/>
      <c r="BB1059" s="31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</row>
    <row r="1060" spans="1:66">
      <c r="A1060" s="3"/>
      <c r="B1060" s="3"/>
      <c r="C1060" s="3"/>
      <c r="D1060" s="3"/>
      <c r="E1060" s="17"/>
      <c r="F1060" s="17"/>
      <c r="G1060" s="17"/>
      <c r="H1060" s="17"/>
      <c r="I1060" s="17"/>
      <c r="J1060" s="17"/>
      <c r="K1060" s="17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4"/>
      <c r="W1060" s="3"/>
      <c r="X1060" s="3"/>
      <c r="Y1060" s="3"/>
      <c r="Z1060" s="1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0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4"/>
      <c r="AW1060" s="34"/>
      <c r="AX1060" s="31"/>
      <c r="AY1060" s="31"/>
      <c r="AZ1060" s="31"/>
      <c r="BA1060" s="31"/>
      <c r="BB1060" s="31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</row>
    <row r="1061" spans="1:66">
      <c r="A1061" s="3"/>
      <c r="B1061" s="3"/>
      <c r="C1061" s="3"/>
      <c r="D1061" s="3"/>
      <c r="E1061" s="17"/>
      <c r="F1061" s="17"/>
      <c r="G1061" s="17"/>
      <c r="H1061" s="17"/>
      <c r="I1061" s="17"/>
      <c r="J1061" s="17"/>
      <c r="K1061" s="17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4"/>
      <c r="W1061" s="3"/>
      <c r="X1061" s="3"/>
      <c r="Y1061" s="3"/>
      <c r="Z1061" s="1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0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4"/>
      <c r="AW1061" s="34"/>
      <c r="AX1061" s="31"/>
      <c r="AY1061" s="31"/>
      <c r="AZ1061" s="31"/>
      <c r="BA1061" s="31"/>
      <c r="BB1061" s="31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</row>
    <row r="1062" spans="1:66">
      <c r="A1062" s="3"/>
      <c r="B1062" s="3"/>
      <c r="C1062" s="3"/>
      <c r="D1062" s="3"/>
      <c r="E1062" s="17"/>
      <c r="F1062" s="17"/>
      <c r="G1062" s="17"/>
      <c r="H1062" s="17"/>
      <c r="I1062" s="17"/>
      <c r="J1062" s="17"/>
      <c r="K1062" s="17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4"/>
      <c r="W1062" s="3"/>
      <c r="X1062" s="3"/>
      <c r="Y1062" s="3"/>
      <c r="Z1062" s="1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0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4"/>
      <c r="AW1062" s="34"/>
      <c r="AX1062" s="31"/>
      <c r="AY1062" s="31"/>
      <c r="AZ1062" s="31"/>
      <c r="BA1062" s="31"/>
      <c r="BB1062" s="31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</row>
    <row r="1063" spans="1:66">
      <c r="A1063" s="3"/>
      <c r="B1063" s="3"/>
      <c r="C1063" s="3"/>
      <c r="D1063" s="3"/>
      <c r="E1063" s="17"/>
      <c r="F1063" s="17"/>
      <c r="G1063" s="17"/>
      <c r="H1063" s="17"/>
      <c r="I1063" s="17"/>
      <c r="J1063" s="17"/>
      <c r="K1063" s="17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4"/>
      <c r="W1063" s="3"/>
      <c r="X1063" s="3"/>
      <c r="Y1063" s="3"/>
      <c r="Z1063" s="1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0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4"/>
      <c r="AW1063" s="34"/>
      <c r="AX1063" s="31"/>
      <c r="AY1063" s="31"/>
      <c r="AZ1063" s="31"/>
      <c r="BA1063" s="31"/>
      <c r="BB1063" s="31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</row>
    <row r="1064" spans="1:66">
      <c r="A1064" s="3"/>
      <c r="B1064" s="3"/>
      <c r="C1064" s="3"/>
      <c r="D1064" s="3"/>
      <c r="E1064" s="17"/>
      <c r="F1064" s="17"/>
      <c r="G1064" s="17"/>
      <c r="H1064" s="17"/>
      <c r="I1064" s="17"/>
      <c r="J1064" s="17"/>
      <c r="K1064" s="17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4"/>
      <c r="W1064" s="3"/>
      <c r="X1064" s="3"/>
      <c r="Y1064" s="3"/>
      <c r="Z1064" s="1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0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4"/>
      <c r="AW1064" s="34"/>
      <c r="AX1064" s="31"/>
      <c r="AY1064" s="31"/>
      <c r="AZ1064" s="31"/>
      <c r="BA1064" s="31"/>
      <c r="BB1064" s="31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</row>
    <row r="1065" spans="1:66">
      <c r="A1065" s="3"/>
      <c r="B1065" s="3"/>
      <c r="C1065" s="3"/>
      <c r="D1065" s="3"/>
      <c r="E1065" s="17"/>
      <c r="F1065" s="17"/>
      <c r="G1065" s="17"/>
      <c r="H1065" s="17"/>
      <c r="I1065" s="17"/>
      <c r="J1065" s="17"/>
      <c r="K1065" s="17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4"/>
      <c r="W1065" s="3"/>
      <c r="X1065" s="3"/>
      <c r="Y1065" s="3"/>
      <c r="Z1065" s="1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0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4"/>
      <c r="AW1065" s="34"/>
      <c r="AX1065" s="31"/>
      <c r="AY1065" s="31"/>
      <c r="AZ1065" s="31"/>
      <c r="BA1065" s="31"/>
      <c r="BB1065" s="31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</row>
    <row r="1066" spans="1:66">
      <c r="A1066" s="3"/>
      <c r="B1066" s="3"/>
      <c r="C1066" s="3"/>
      <c r="D1066" s="3"/>
      <c r="E1066" s="17"/>
      <c r="F1066" s="17"/>
      <c r="G1066" s="17"/>
      <c r="H1066" s="17"/>
      <c r="I1066" s="17"/>
      <c r="J1066" s="17"/>
      <c r="K1066" s="17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4"/>
      <c r="W1066" s="3"/>
      <c r="X1066" s="3"/>
      <c r="Y1066" s="3"/>
      <c r="Z1066" s="1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0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4"/>
      <c r="AW1066" s="34"/>
      <c r="AX1066" s="31"/>
      <c r="AY1066" s="31"/>
      <c r="AZ1066" s="31"/>
      <c r="BA1066" s="31"/>
      <c r="BB1066" s="31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</row>
    <row r="1067" spans="1:66">
      <c r="A1067" s="3"/>
      <c r="B1067" s="3"/>
      <c r="C1067" s="3"/>
      <c r="D1067" s="3"/>
      <c r="E1067" s="17"/>
      <c r="F1067" s="17"/>
      <c r="G1067" s="17"/>
      <c r="H1067" s="17"/>
      <c r="I1067" s="17"/>
      <c r="J1067" s="17"/>
      <c r="K1067" s="17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4"/>
      <c r="W1067" s="3"/>
      <c r="X1067" s="3"/>
      <c r="Y1067" s="3"/>
      <c r="Z1067" s="1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0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4"/>
      <c r="AW1067" s="34"/>
      <c r="AX1067" s="31"/>
      <c r="AY1067" s="31"/>
      <c r="AZ1067" s="31"/>
      <c r="BA1067" s="31"/>
      <c r="BB1067" s="31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</row>
    <row r="1068" spans="1:66">
      <c r="A1068" s="3"/>
      <c r="B1068" s="3"/>
      <c r="C1068" s="3"/>
      <c r="D1068" s="3"/>
      <c r="E1068" s="17"/>
      <c r="F1068" s="17"/>
      <c r="G1068" s="17"/>
      <c r="H1068" s="17"/>
      <c r="I1068" s="17"/>
      <c r="J1068" s="17"/>
      <c r="K1068" s="17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4"/>
      <c r="W1068" s="3"/>
      <c r="X1068" s="3"/>
      <c r="Y1068" s="3"/>
      <c r="Z1068" s="1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0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4"/>
      <c r="AW1068" s="34"/>
      <c r="AX1068" s="31"/>
      <c r="AY1068" s="31"/>
      <c r="AZ1068" s="31"/>
      <c r="BA1068" s="31"/>
      <c r="BB1068" s="31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</row>
    <row r="1069" spans="1:66">
      <c r="A1069" s="3"/>
      <c r="B1069" s="3"/>
      <c r="C1069" s="3"/>
      <c r="D1069" s="3"/>
      <c r="E1069" s="17"/>
      <c r="F1069" s="17"/>
      <c r="G1069" s="17"/>
      <c r="H1069" s="17"/>
      <c r="I1069" s="17"/>
      <c r="J1069" s="17"/>
      <c r="K1069" s="17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4"/>
      <c r="W1069" s="3"/>
      <c r="X1069" s="3"/>
      <c r="Y1069" s="3"/>
      <c r="Z1069" s="1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0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4"/>
      <c r="AW1069" s="34"/>
      <c r="AX1069" s="31"/>
      <c r="AY1069" s="31"/>
      <c r="AZ1069" s="31"/>
      <c r="BA1069" s="31"/>
      <c r="BB1069" s="31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</row>
    <row r="1070" spans="1:66">
      <c r="A1070" s="3"/>
      <c r="B1070" s="3"/>
      <c r="C1070" s="3"/>
      <c r="D1070" s="3"/>
      <c r="E1070" s="17"/>
      <c r="F1070" s="17"/>
      <c r="G1070" s="17"/>
      <c r="H1070" s="17"/>
      <c r="I1070" s="17"/>
      <c r="J1070" s="17"/>
      <c r="K1070" s="17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4"/>
      <c r="W1070" s="3"/>
      <c r="X1070" s="3"/>
      <c r="Y1070" s="3"/>
      <c r="Z1070" s="1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0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4"/>
      <c r="AW1070" s="34"/>
      <c r="AX1070" s="31"/>
      <c r="AY1070" s="31"/>
      <c r="AZ1070" s="31"/>
      <c r="BA1070" s="31"/>
      <c r="BB1070" s="31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</row>
    <row r="1071" spans="1:66">
      <c r="A1071" s="3"/>
      <c r="B1071" s="3"/>
      <c r="C1071" s="3"/>
      <c r="D1071" s="3"/>
      <c r="E1071" s="17"/>
      <c r="F1071" s="17"/>
      <c r="G1071" s="17"/>
      <c r="H1071" s="17"/>
      <c r="I1071" s="17"/>
      <c r="J1071" s="17"/>
      <c r="K1071" s="17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4"/>
      <c r="W1071" s="3"/>
      <c r="X1071" s="3"/>
      <c r="Y1071" s="3"/>
      <c r="Z1071" s="1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0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4"/>
      <c r="AW1071" s="34"/>
      <c r="AX1071" s="31"/>
      <c r="AY1071" s="31"/>
      <c r="AZ1071" s="31"/>
      <c r="BA1071" s="31"/>
      <c r="BB1071" s="31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</row>
    <row r="1072" spans="1:66">
      <c r="A1072" s="3"/>
      <c r="B1072" s="3"/>
      <c r="C1072" s="3"/>
      <c r="D1072" s="3"/>
      <c r="E1072" s="17"/>
      <c r="F1072" s="17"/>
      <c r="G1072" s="17"/>
      <c r="H1072" s="17"/>
      <c r="I1072" s="17"/>
      <c r="J1072" s="17"/>
      <c r="K1072" s="17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4"/>
      <c r="W1072" s="3"/>
      <c r="X1072" s="3"/>
      <c r="Y1072" s="3"/>
      <c r="Z1072" s="1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0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4"/>
      <c r="AW1072" s="34"/>
      <c r="AX1072" s="31"/>
      <c r="AY1072" s="31"/>
      <c r="AZ1072" s="31"/>
      <c r="BA1072" s="31"/>
      <c r="BB1072" s="31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</row>
    <row r="1073" spans="1:66">
      <c r="A1073" s="3"/>
      <c r="B1073" s="3"/>
      <c r="C1073" s="3"/>
      <c r="D1073" s="3"/>
      <c r="E1073" s="17"/>
      <c r="F1073" s="17"/>
      <c r="G1073" s="17"/>
      <c r="H1073" s="17"/>
      <c r="I1073" s="17"/>
      <c r="J1073" s="17"/>
      <c r="K1073" s="17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4"/>
      <c r="W1073" s="3"/>
      <c r="X1073" s="3"/>
      <c r="Y1073" s="3"/>
      <c r="Z1073" s="1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0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4"/>
      <c r="AW1073" s="34"/>
      <c r="AX1073" s="31"/>
      <c r="AY1073" s="31"/>
      <c r="AZ1073" s="31"/>
      <c r="BA1073" s="31"/>
      <c r="BB1073" s="31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</row>
    <row r="1074" spans="1:66">
      <c r="A1074" s="3"/>
      <c r="B1074" s="3"/>
      <c r="C1074" s="3"/>
      <c r="D1074" s="3"/>
      <c r="E1074" s="17"/>
      <c r="F1074" s="17"/>
      <c r="G1074" s="17"/>
      <c r="H1074" s="17"/>
      <c r="I1074" s="17"/>
      <c r="J1074" s="17"/>
      <c r="K1074" s="17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4"/>
      <c r="W1074" s="3"/>
      <c r="X1074" s="3"/>
      <c r="Y1074" s="3"/>
      <c r="Z1074" s="1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0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4"/>
      <c r="AW1074" s="34"/>
      <c r="AX1074" s="31"/>
      <c r="AY1074" s="31"/>
      <c r="AZ1074" s="31"/>
      <c r="BA1074" s="31"/>
      <c r="BB1074" s="31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</row>
    <row r="1075" spans="1:66">
      <c r="A1075" s="3"/>
      <c r="B1075" s="3"/>
      <c r="C1075" s="3"/>
      <c r="D1075" s="3"/>
      <c r="E1075" s="17"/>
      <c r="F1075" s="17"/>
      <c r="G1075" s="17"/>
      <c r="H1075" s="17"/>
      <c r="I1075" s="17"/>
      <c r="J1075" s="17"/>
      <c r="K1075" s="17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4"/>
      <c r="W1075" s="3"/>
      <c r="X1075" s="3"/>
      <c r="Y1075" s="3"/>
      <c r="Z1075" s="1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0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4"/>
      <c r="AW1075" s="34"/>
      <c r="AX1075" s="31"/>
      <c r="AY1075" s="31"/>
      <c r="AZ1075" s="31"/>
      <c r="BA1075" s="31"/>
      <c r="BB1075" s="31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</row>
    <row r="1076" spans="1:66">
      <c r="A1076" s="3"/>
      <c r="B1076" s="3"/>
      <c r="C1076" s="3"/>
      <c r="D1076" s="3"/>
      <c r="E1076" s="17"/>
      <c r="F1076" s="17"/>
      <c r="G1076" s="17"/>
      <c r="H1076" s="17"/>
      <c r="I1076" s="17"/>
      <c r="J1076" s="17"/>
      <c r="K1076" s="17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4"/>
      <c r="W1076" s="3"/>
      <c r="X1076" s="3"/>
      <c r="Y1076" s="3"/>
      <c r="Z1076" s="1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0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4"/>
      <c r="AW1076" s="34"/>
      <c r="AX1076" s="31"/>
      <c r="AY1076" s="31"/>
      <c r="AZ1076" s="31"/>
      <c r="BA1076" s="31"/>
      <c r="BB1076" s="31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</row>
    <row r="1077" spans="1:66">
      <c r="A1077" s="3"/>
      <c r="B1077" s="3"/>
      <c r="C1077" s="3"/>
      <c r="D1077" s="3"/>
      <c r="E1077" s="17"/>
      <c r="F1077" s="17"/>
      <c r="G1077" s="17"/>
      <c r="H1077" s="17"/>
      <c r="I1077" s="17"/>
      <c r="J1077" s="17"/>
      <c r="K1077" s="17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4"/>
      <c r="W1077" s="3"/>
      <c r="X1077" s="3"/>
      <c r="Y1077" s="3"/>
      <c r="Z1077" s="1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0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4"/>
      <c r="AW1077" s="34"/>
      <c r="AX1077" s="31"/>
      <c r="AY1077" s="31"/>
      <c r="AZ1077" s="31"/>
      <c r="BA1077" s="31"/>
      <c r="BB1077" s="31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</row>
    <row r="1078" spans="1:66">
      <c r="A1078" s="3"/>
      <c r="B1078" s="3"/>
      <c r="C1078" s="3"/>
      <c r="D1078" s="3"/>
      <c r="E1078" s="17"/>
      <c r="F1078" s="17"/>
      <c r="G1078" s="17"/>
      <c r="H1078" s="17"/>
      <c r="I1078" s="17"/>
      <c r="J1078" s="17"/>
      <c r="K1078" s="17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4"/>
      <c r="W1078" s="3"/>
      <c r="X1078" s="3"/>
      <c r="Y1078" s="3"/>
      <c r="Z1078" s="1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0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4"/>
      <c r="AW1078" s="34"/>
      <c r="AX1078" s="31"/>
      <c r="AY1078" s="31"/>
      <c r="AZ1078" s="31"/>
      <c r="BA1078" s="31"/>
      <c r="BB1078" s="31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</row>
    <row r="1079" spans="1:66">
      <c r="A1079" s="3"/>
      <c r="B1079" s="3"/>
      <c r="C1079" s="3"/>
      <c r="D1079" s="3"/>
      <c r="E1079" s="17"/>
      <c r="F1079" s="17"/>
      <c r="G1079" s="17"/>
      <c r="H1079" s="17"/>
      <c r="I1079" s="17"/>
      <c r="J1079" s="17"/>
      <c r="K1079" s="17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4"/>
      <c r="W1079" s="3"/>
      <c r="X1079" s="3"/>
      <c r="Y1079" s="3"/>
      <c r="Z1079" s="1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0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4"/>
      <c r="AW1079" s="34"/>
      <c r="AX1079" s="31"/>
      <c r="AY1079" s="31"/>
      <c r="AZ1079" s="31"/>
      <c r="BA1079" s="31"/>
      <c r="BB1079" s="31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</row>
    <row r="1080" spans="1:66">
      <c r="A1080" s="3"/>
      <c r="B1080" s="3"/>
      <c r="C1080" s="3"/>
      <c r="D1080" s="3"/>
      <c r="E1080" s="17"/>
      <c r="F1080" s="17"/>
      <c r="G1080" s="17"/>
      <c r="H1080" s="17"/>
      <c r="I1080" s="17"/>
      <c r="J1080" s="17"/>
      <c r="K1080" s="17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4"/>
      <c r="W1080" s="3"/>
      <c r="X1080" s="3"/>
      <c r="Y1080" s="3"/>
      <c r="Z1080" s="1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0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4"/>
      <c r="AW1080" s="34"/>
      <c r="AX1080" s="31"/>
      <c r="AY1080" s="31"/>
      <c r="AZ1080" s="31"/>
      <c r="BA1080" s="31"/>
      <c r="BB1080" s="31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</row>
    <row r="1081" spans="1:66">
      <c r="A1081" s="3"/>
      <c r="B1081" s="3"/>
      <c r="C1081" s="3"/>
      <c r="D1081" s="3"/>
      <c r="E1081" s="17"/>
      <c r="F1081" s="17"/>
      <c r="G1081" s="17"/>
      <c r="H1081" s="17"/>
      <c r="I1081" s="17"/>
      <c r="J1081" s="17"/>
      <c r="K1081" s="17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4"/>
      <c r="W1081" s="3"/>
      <c r="X1081" s="3"/>
      <c r="Y1081" s="3"/>
      <c r="Z1081" s="1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0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4"/>
      <c r="AW1081" s="34"/>
      <c r="AX1081" s="31"/>
      <c r="AY1081" s="31"/>
      <c r="AZ1081" s="31"/>
      <c r="BA1081" s="31"/>
      <c r="BB1081" s="31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</row>
    <row r="1082" spans="1:66">
      <c r="A1082" s="3"/>
      <c r="B1082" s="3"/>
      <c r="C1082" s="3"/>
      <c r="D1082" s="3"/>
      <c r="E1082" s="17"/>
      <c r="F1082" s="17"/>
      <c r="G1082" s="17"/>
      <c r="H1082" s="17"/>
      <c r="I1082" s="17"/>
      <c r="J1082" s="17"/>
      <c r="K1082" s="17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4"/>
      <c r="W1082" s="3"/>
      <c r="X1082" s="3"/>
      <c r="Y1082" s="3"/>
      <c r="Z1082" s="1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0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4"/>
      <c r="AW1082" s="34"/>
      <c r="AX1082" s="31"/>
      <c r="AY1082" s="31"/>
      <c r="AZ1082" s="31"/>
      <c r="BA1082" s="31"/>
      <c r="BB1082" s="31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</row>
    <row r="1083" spans="1:66">
      <c r="A1083" s="3"/>
      <c r="B1083" s="3"/>
      <c r="C1083" s="3"/>
      <c r="D1083" s="3"/>
      <c r="E1083" s="17"/>
      <c r="F1083" s="17"/>
      <c r="G1083" s="17"/>
      <c r="H1083" s="17"/>
      <c r="I1083" s="17"/>
      <c r="J1083" s="17"/>
      <c r="K1083" s="17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4"/>
      <c r="W1083" s="3"/>
      <c r="X1083" s="3"/>
      <c r="Y1083" s="3"/>
      <c r="Z1083" s="1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0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4"/>
      <c r="AW1083" s="34"/>
      <c r="AX1083" s="31"/>
      <c r="AY1083" s="31"/>
      <c r="AZ1083" s="31"/>
      <c r="BA1083" s="31"/>
      <c r="BB1083" s="31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</row>
    <row r="1084" spans="1:66">
      <c r="A1084" s="3"/>
      <c r="B1084" s="3"/>
      <c r="C1084" s="3"/>
      <c r="D1084" s="3"/>
      <c r="E1084" s="17"/>
      <c r="F1084" s="17"/>
      <c r="G1084" s="17"/>
      <c r="H1084" s="17"/>
      <c r="I1084" s="17"/>
      <c r="J1084" s="17"/>
      <c r="K1084" s="17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4"/>
      <c r="W1084" s="3"/>
      <c r="X1084" s="3"/>
      <c r="Y1084" s="3"/>
      <c r="Z1084" s="1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0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4"/>
      <c r="AW1084" s="34"/>
      <c r="AX1084" s="31"/>
      <c r="AY1084" s="31"/>
      <c r="AZ1084" s="31"/>
      <c r="BA1084" s="31"/>
      <c r="BB1084" s="31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</row>
    <row r="1085" spans="1:66">
      <c r="A1085" s="3"/>
      <c r="B1085" s="3"/>
      <c r="C1085" s="3"/>
      <c r="D1085" s="3"/>
      <c r="E1085" s="17"/>
      <c r="F1085" s="17"/>
      <c r="G1085" s="17"/>
      <c r="H1085" s="17"/>
      <c r="I1085" s="17"/>
      <c r="J1085" s="17"/>
      <c r="K1085" s="17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4"/>
      <c r="W1085" s="3"/>
      <c r="X1085" s="3"/>
      <c r="Y1085" s="3"/>
      <c r="Z1085" s="1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0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4"/>
      <c r="AW1085" s="34"/>
      <c r="AX1085" s="31"/>
      <c r="AY1085" s="31"/>
      <c r="AZ1085" s="31"/>
      <c r="BA1085" s="31"/>
      <c r="BB1085" s="31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</row>
    <row r="1086" spans="1:66">
      <c r="A1086" s="3"/>
      <c r="B1086" s="3"/>
      <c r="C1086" s="3"/>
      <c r="D1086" s="3"/>
      <c r="E1086" s="17"/>
      <c r="F1086" s="17"/>
      <c r="G1086" s="17"/>
      <c r="H1086" s="17"/>
      <c r="I1086" s="17"/>
      <c r="J1086" s="17"/>
      <c r="K1086" s="17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4"/>
      <c r="W1086" s="3"/>
      <c r="X1086" s="3"/>
      <c r="Y1086" s="3"/>
      <c r="Z1086" s="1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0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4"/>
      <c r="AW1086" s="34"/>
      <c r="AX1086" s="31"/>
      <c r="AY1086" s="31"/>
      <c r="AZ1086" s="31"/>
      <c r="BA1086" s="31"/>
      <c r="BB1086" s="31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</row>
    <row r="1087" spans="1:66">
      <c r="A1087" s="3"/>
      <c r="B1087" s="3"/>
      <c r="C1087" s="3"/>
      <c r="D1087" s="3"/>
      <c r="E1087" s="17"/>
      <c r="F1087" s="17"/>
      <c r="G1087" s="17"/>
      <c r="H1087" s="17"/>
      <c r="I1087" s="17"/>
      <c r="J1087" s="17"/>
      <c r="K1087" s="17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4"/>
      <c r="W1087" s="3"/>
      <c r="X1087" s="3"/>
      <c r="Y1087" s="3"/>
      <c r="Z1087" s="1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0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4"/>
      <c r="AW1087" s="34"/>
      <c r="AX1087" s="31"/>
      <c r="AY1087" s="31"/>
      <c r="AZ1087" s="31"/>
      <c r="BA1087" s="31"/>
      <c r="BB1087" s="31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</row>
    <row r="1088" spans="1:66">
      <c r="A1088" s="3"/>
      <c r="B1088" s="3"/>
      <c r="C1088" s="3"/>
      <c r="D1088" s="3"/>
      <c r="E1088" s="17"/>
      <c r="F1088" s="17"/>
      <c r="G1088" s="17"/>
      <c r="H1088" s="17"/>
      <c r="I1088" s="17"/>
      <c r="J1088" s="17"/>
      <c r="K1088" s="17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4"/>
      <c r="W1088" s="3"/>
      <c r="X1088" s="3"/>
      <c r="Y1088" s="3"/>
      <c r="Z1088" s="1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0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4"/>
      <c r="AW1088" s="34"/>
      <c r="AX1088" s="31"/>
      <c r="AY1088" s="31"/>
      <c r="AZ1088" s="31"/>
      <c r="BA1088" s="31"/>
      <c r="BB1088" s="31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</row>
    <row r="1089" spans="1:66">
      <c r="A1089" s="3"/>
      <c r="B1089" s="3"/>
      <c r="C1089" s="3"/>
      <c r="D1089" s="3"/>
      <c r="E1089" s="17"/>
      <c r="F1089" s="17"/>
      <c r="G1089" s="17"/>
      <c r="H1089" s="17"/>
      <c r="I1089" s="17"/>
      <c r="J1089" s="17"/>
      <c r="K1089" s="17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4"/>
      <c r="W1089" s="3"/>
      <c r="X1089" s="3"/>
      <c r="Y1089" s="3"/>
      <c r="Z1089" s="1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0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4"/>
      <c r="AW1089" s="34"/>
      <c r="AX1089" s="31"/>
      <c r="AY1089" s="31"/>
      <c r="AZ1089" s="31"/>
      <c r="BA1089" s="31"/>
      <c r="BB1089" s="31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</row>
    <row r="1090" spans="1:66">
      <c r="A1090" s="3"/>
      <c r="B1090" s="3"/>
      <c r="C1090" s="3"/>
      <c r="D1090" s="3"/>
      <c r="E1090" s="17"/>
      <c r="F1090" s="17"/>
      <c r="G1090" s="17"/>
      <c r="H1090" s="17"/>
      <c r="I1090" s="17"/>
      <c r="J1090" s="17"/>
      <c r="K1090" s="17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4"/>
      <c r="W1090" s="3"/>
      <c r="X1090" s="3"/>
      <c r="Y1090" s="3"/>
      <c r="Z1090" s="1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0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4"/>
      <c r="AW1090" s="34"/>
      <c r="AX1090" s="31"/>
      <c r="AY1090" s="31"/>
      <c r="AZ1090" s="31"/>
      <c r="BA1090" s="31"/>
      <c r="BB1090" s="31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</row>
    <row r="1091" spans="1:66">
      <c r="A1091" s="3"/>
      <c r="B1091" s="3"/>
      <c r="C1091" s="3"/>
      <c r="D1091" s="3"/>
      <c r="E1091" s="17"/>
      <c r="F1091" s="17"/>
      <c r="G1091" s="17"/>
      <c r="H1091" s="17"/>
      <c r="I1091" s="17"/>
      <c r="J1091" s="17"/>
      <c r="K1091" s="17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4"/>
      <c r="W1091" s="3"/>
      <c r="X1091" s="3"/>
      <c r="Y1091" s="3"/>
      <c r="Z1091" s="1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0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4"/>
      <c r="AW1091" s="34"/>
      <c r="AX1091" s="31"/>
      <c r="AY1091" s="31"/>
      <c r="AZ1091" s="31"/>
      <c r="BA1091" s="31"/>
      <c r="BB1091" s="31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</row>
    <row r="1092" spans="1:66">
      <c r="A1092" s="3"/>
      <c r="B1092" s="3"/>
      <c r="C1092" s="3"/>
      <c r="D1092" s="3"/>
      <c r="E1092" s="17"/>
      <c r="F1092" s="17"/>
      <c r="G1092" s="17"/>
      <c r="H1092" s="17"/>
      <c r="I1092" s="17"/>
      <c r="J1092" s="17"/>
      <c r="K1092" s="17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4"/>
      <c r="W1092" s="3"/>
      <c r="X1092" s="3"/>
      <c r="Y1092" s="3"/>
      <c r="Z1092" s="1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0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4"/>
      <c r="AW1092" s="34"/>
      <c r="AX1092" s="31"/>
      <c r="AY1092" s="31"/>
      <c r="AZ1092" s="31"/>
      <c r="BA1092" s="31"/>
      <c r="BB1092" s="31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</row>
    <row r="1093" spans="1:66">
      <c r="A1093" s="3"/>
      <c r="B1093" s="3"/>
      <c r="C1093" s="3"/>
      <c r="D1093" s="3"/>
      <c r="E1093" s="17"/>
      <c r="F1093" s="17"/>
      <c r="G1093" s="17"/>
      <c r="H1093" s="17"/>
      <c r="I1093" s="17"/>
      <c r="J1093" s="17"/>
      <c r="K1093" s="17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4"/>
      <c r="W1093" s="3"/>
      <c r="X1093" s="3"/>
      <c r="Y1093" s="3"/>
      <c r="Z1093" s="1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0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4"/>
      <c r="AW1093" s="34"/>
      <c r="AX1093" s="31"/>
      <c r="AY1093" s="31"/>
      <c r="AZ1093" s="31"/>
      <c r="BA1093" s="31"/>
      <c r="BB1093" s="31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</row>
    <row r="1094" spans="1:66">
      <c r="A1094" s="3"/>
      <c r="B1094" s="3"/>
      <c r="C1094" s="3"/>
      <c r="D1094" s="3"/>
      <c r="E1094" s="17"/>
      <c r="F1094" s="17"/>
      <c r="G1094" s="17"/>
      <c r="H1094" s="17"/>
      <c r="I1094" s="17"/>
      <c r="J1094" s="17"/>
      <c r="K1094" s="17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4"/>
      <c r="W1094" s="3"/>
      <c r="X1094" s="3"/>
      <c r="Y1094" s="3"/>
      <c r="Z1094" s="1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0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4"/>
      <c r="AW1094" s="34"/>
      <c r="AX1094" s="31"/>
      <c r="AY1094" s="31"/>
      <c r="AZ1094" s="31"/>
      <c r="BA1094" s="31"/>
      <c r="BB1094" s="31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</row>
    <row r="1095" spans="1:66">
      <c r="A1095" s="3"/>
      <c r="B1095" s="3"/>
      <c r="C1095" s="3"/>
      <c r="D1095" s="3"/>
      <c r="E1095" s="17"/>
      <c r="F1095" s="17"/>
      <c r="G1095" s="17"/>
      <c r="H1095" s="17"/>
      <c r="I1095" s="17"/>
      <c r="J1095" s="17"/>
      <c r="K1095" s="17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4"/>
      <c r="W1095" s="3"/>
      <c r="X1095" s="3"/>
      <c r="Y1095" s="3"/>
      <c r="Z1095" s="1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0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4"/>
      <c r="AW1095" s="34"/>
      <c r="AX1095" s="31"/>
      <c r="AY1095" s="31"/>
      <c r="AZ1095" s="31"/>
      <c r="BA1095" s="31"/>
      <c r="BB1095" s="31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</row>
    <row r="1096" spans="1:66">
      <c r="A1096" s="3"/>
      <c r="B1096" s="3"/>
      <c r="C1096" s="3"/>
      <c r="D1096" s="3"/>
      <c r="E1096" s="17"/>
      <c r="F1096" s="17"/>
      <c r="G1096" s="17"/>
      <c r="H1096" s="17"/>
      <c r="I1096" s="17"/>
      <c r="J1096" s="17"/>
      <c r="K1096" s="17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4"/>
      <c r="W1096" s="3"/>
      <c r="X1096" s="3"/>
      <c r="Y1096" s="3"/>
      <c r="Z1096" s="1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0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4"/>
      <c r="AW1096" s="34"/>
      <c r="AX1096" s="31"/>
      <c r="AY1096" s="31"/>
      <c r="AZ1096" s="31"/>
      <c r="BA1096" s="31"/>
      <c r="BB1096" s="31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</row>
    <row r="1097" spans="1:66">
      <c r="A1097" s="3"/>
      <c r="B1097" s="3"/>
      <c r="C1097" s="3"/>
      <c r="D1097" s="3"/>
      <c r="E1097" s="17"/>
      <c r="F1097" s="17"/>
      <c r="G1097" s="17"/>
      <c r="H1097" s="17"/>
      <c r="I1097" s="17"/>
      <c r="J1097" s="17"/>
      <c r="K1097" s="17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4"/>
      <c r="W1097" s="3"/>
      <c r="X1097" s="3"/>
      <c r="Y1097" s="3"/>
      <c r="Z1097" s="1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0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4"/>
      <c r="AW1097" s="34"/>
      <c r="AX1097" s="31"/>
      <c r="AY1097" s="31"/>
      <c r="AZ1097" s="31"/>
      <c r="BA1097" s="31"/>
      <c r="BB1097" s="31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</row>
    <row r="1098" spans="1:66">
      <c r="A1098" s="3"/>
      <c r="B1098" s="3"/>
      <c r="C1098" s="3"/>
      <c r="D1098" s="3"/>
      <c r="E1098" s="17"/>
      <c r="F1098" s="17"/>
      <c r="G1098" s="17"/>
      <c r="H1098" s="17"/>
      <c r="I1098" s="17"/>
      <c r="J1098" s="17"/>
      <c r="K1098" s="17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4"/>
      <c r="W1098" s="3"/>
      <c r="X1098" s="3"/>
      <c r="Y1098" s="3"/>
      <c r="Z1098" s="1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0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4"/>
      <c r="AW1098" s="34"/>
      <c r="AX1098" s="31"/>
      <c r="AY1098" s="31"/>
      <c r="AZ1098" s="31"/>
      <c r="BA1098" s="31"/>
      <c r="BB1098" s="31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</row>
    <row r="1099" spans="1:66">
      <c r="A1099" s="3"/>
      <c r="B1099" s="3"/>
      <c r="C1099" s="3"/>
      <c r="D1099" s="3"/>
      <c r="E1099" s="17"/>
      <c r="F1099" s="17"/>
      <c r="G1099" s="17"/>
      <c r="H1099" s="17"/>
      <c r="I1099" s="17"/>
      <c r="J1099" s="17"/>
      <c r="K1099" s="17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4"/>
      <c r="W1099" s="3"/>
      <c r="X1099" s="3"/>
      <c r="Y1099" s="3"/>
      <c r="Z1099" s="1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0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4"/>
      <c r="AW1099" s="34"/>
      <c r="AX1099" s="31"/>
      <c r="AY1099" s="31"/>
      <c r="AZ1099" s="31"/>
      <c r="BA1099" s="31"/>
      <c r="BB1099" s="31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</row>
    <row r="1100" spans="1:66">
      <c r="A1100" s="3"/>
      <c r="B1100" s="3"/>
      <c r="C1100" s="3"/>
      <c r="D1100" s="3"/>
      <c r="E1100" s="17"/>
      <c r="F1100" s="17"/>
      <c r="G1100" s="17"/>
      <c r="H1100" s="17"/>
      <c r="I1100" s="17"/>
      <c r="J1100" s="17"/>
      <c r="K1100" s="17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4"/>
      <c r="W1100" s="3"/>
      <c r="X1100" s="3"/>
      <c r="Y1100" s="3"/>
      <c r="Z1100" s="1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0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4"/>
      <c r="AW1100" s="34"/>
      <c r="AX1100" s="31"/>
      <c r="AY1100" s="31"/>
      <c r="AZ1100" s="31"/>
      <c r="BA1100" s="31"/>
      <c r="BB1100" s="31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</row>
    <row r="1101" spans="1:66">
      <c r="A1101" s="3"/>
      <c r="B1101" s="3"/>
      <c r="C1101" s="3"/>
      <c r="D1101" s="3"/>
      <c r="E1101" s="17"/>
      <c r="F1101" s="17"/>
      <c r="G1101" s="17"/>
      <c r="H1101" s="17"/>
      <c r="I1101" s="17"/>
      <c r="J1101" s="17"/>
      <c r="K1101" s="17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4"/>
      <c r="W1101" s="3"/>
      <c r="X1101" s="3"/>
      <c r="Y1101" s="3"/>
      <c r="Z1101" s="1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0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4"/>
      <c r="AW1101" s="34"/>
      <c r="AX1101" s="31"/>
      <c r="AY1101" s="31"/>
      <c r="AZ1101" s="31"/>
      <c r="BA1101" s="31"/>
      <c r="BB1101" s="31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</row>
    <row r="1102" spans="1:66">
      <c r="A1102" s="3"/>
      <c r="B1102" s="3"/>
      <c r="C1102" s="3"/>
      <c r="D1102" s="3"/>
      <c r="E1102" s="17"/>
      <c r="F1102" s="17"/>
      <c r="G1102" s="17"/>
      <c r="H1102" s="17"/>
      <c r="I1102" s="17"/>
      <c r="J1102" s="17"/>
      <c r="K1102" s="17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4"/>
      <c r="W1102" s="3"/>
      <c r="X1102" s="3"/>
      <c r="Y1102" s="3"/>
      <c r="Z1102" s="1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0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4"/>
      <c r="AW1102" s="34"/>
      <c r="AX1102" s="31"/>
      <c r="AY1102" s="31"/>
      <c r="AZ1102" s="31"/>
      <c r="BA1102" s="31"/>
      <c r="BB1102" s="31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</row>
    <row r="1103" spans="1:66">
      <c r="A1103" s="3"/>
      <c r="B1103" s="3"/>
      <c r="C1103" s="3"/>
      <c r="D1103" s="3"/>
      <c r="E1103" s="17"/>
      <c r="F1103" s="17"/>
      <c r="G1103" s="17"/>
      <c r="H1103" s="17"/>
      <c r="I1103" s="17"/>
      <c r="J1103" s="17"/>
      <c r="K1103" s="17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4"/>
      <c r="W1103" s="3"/>
      <c r="X1103" s="3"/>
      <c r="Y1103" s="3"/>
      <c r="Z1103" s="1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0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4"/>
      <c r="AW1103" s="34"/>
      <c r="AX1103" s="31"/>
      <c r="AY1103" s="31"/>
      <c r="AZ1103" s="31"/>
      <c r="BA1103" s="31"/>
      <c r="BB1103" s="31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</row>
    <row r="1104" spans="1:66">
      <c r="A1104" s="3"/>
      <c r="B1104" s="3"/>
      <c r="C1104" s="3"/>
      <c r="D1104" s="3"/>
      <c r="E1104" s="17"/>
      <c r="F1104" s="17"/>
      <c r="G1104" s="17"/>
      <c r="H1104" s="17"/>
      <c r="I1104" s="17"/>
      <c r="J1104" s="17"/>
      <c r="K1104" s="17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4"/>
      <c r="W1104" s="3"/>
      <c r="X1104" s="3"/>
      <c r="Y1104" s="3"/>
      <c r="Z1104" s="1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0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4"/>
      <c r="AW1104" s="34"/>
      <c r="AX1104" s="31"/>
      <c r="AY1104" s="31"/>
      <c r="AZ1104" s="31"/>
      <c r="BA1104" s="31"/>
      <c r="BB1104" s="31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</row>
    <row r="1105" spans="1:66">
      <c r="A1105" s="3"/>
      <c r="B1105" s="3"/>
      <c r="C1105" s="3"/>
      <c r="D1105" s="3"/>
      <c r="E1105" s="17"/>
      <c r="F1105" s="17"/>
      <c r="G1105" s="17"/>
      <c r="H1105" s="17"/>
      <c r="I1105" s="17"/>
      <c r="J1105" s="17"/>
      <c r="K1105" s="17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4"/>
      <c r="W1105" s="3"/>
      <c r="X1105" s="3"/>
      <c r="Y1105" s="3"/>
      <c r="Z1105" s="1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0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4"/>
      <c r="AW1105" s="34"/>
      <c r="AX1105" s="31"/>
      <c r="AY1105" s="31"/>
      <c r="AZ1105" s="31"/>
      <c r="BA1105" s="31"/>
      <c r="BB1105" s="31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</row>
    <row r="1106" spans="1:66">
      <c r="A1106" s="3"/>
      <c r="B1106" s="3"/>
      <c r="C1106" s="3"/>
      <c r="D1106" s="3"/>
      <c r="E1106" s="17"/>
      <c r="F1106" s="17"/>
      <c r="G1106" s="17"/>
      <c r="H1106" s="17"/>
      <c r="I1106" s="17"/>
      <c r="J1106" s="17"/>
      <c r="K1106" s="17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4"/>
      <c r="W1106" s="3"/>
      <c r="X1106" s="3"/>
      <c r="Y1106" s="3"/>
      <c r="Z1106" s="1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0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4"/>
      <c r="AW1106" s="34"/>
      <c r="AX1106" s="31"/>
      <c r="AY1106" s="31"/>
      <c r="AZ1106" s="31"/>
      <c r="BA1106" s="31"/>
      <c r="BB1106" s="31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</row>
    <row r="1107" spans="1:66">
      <c r="A1107" s="3"/>
      <c r="B1107" s="3"/>
      <c r="C1107" s="3"/>
      <c r="D1107" s="3"/>
      <c r="E1107" s="17"/>
      <c r="F1107" s="17"/>
      <c r="G1107" s="17"/>
      <c r="H1107" s="17"/>
      <c r="I1107" s="17"/>
      <c r="J1107" s="17"/>
      <c r="K1107" s="17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4"/>
      <c r="W1107" s="3"/>
      <c r="X1107" s="3"/>
      <c r="Y1107" s="3"/>
      <c r="Z1107" s="1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0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4"/>
      <c r="AW1107" s="34"/>
      <c r="AX1107" s="31"/>
      <c r="AY1107" s="31"/>
      <c r="AZ1107" s="31"/>
      <c r="BA1107" s="31"/>
      <c r="BB1107" s="31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</row>
    <row r="1108" spans="1:66">
      <c r="A1108" s="3"/>
      <c r="B1108" s="3"/>
      <c r="C1108" s="3"/>
      <c r="D1108" s="3"/>
      <c r="E1108" s="17"/>
      <c r="F1108" s="17"/>
      <c r="G1108" s="17"/>
      <c r="H1108" s="17"/>
      <c r="I1108" s="17"/>
      <c r="J1108" s="17"/>
      <c r="K1108" s="17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4"/>
      <c r="W1108" s="3"/>
      <c r="X1108" s="3"/>
      <c r="Y1108" s="3"/>
      <c r="Z1108" s="1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0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4"/>
      <c r="AW1108" s="34"/>
      <c r="AX1108" s="31"/>
      <c r="AY1108" s="31"/>
      <c r="AZ1108" s="31"/>
      <c r="BA1108" s="31"/>
      <c r="BB1108" s="31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</row>
    <row r="1109" spans="1:66">
      <c r="A1109" s="3"/>
      <c r="B1109" s="3"/>
      <c r="C1109" s="3"/>
      <c r="D1109" s="3"/>
      <c r="E1109" s="17"/>
      <c r="F1109" s="17"/>
      <c r="G1109" s="17"/>
      <c r="H1109" s="17"/>
      <c r="I1109" s="17"/>
      <c r="J1109" s="17"/>
      <c r="K1109" s="17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4"/>
      <c r="W1109" s="3"/>
      <c r="X1109" s="3"/>
      <c r="Y1109" s="3"/>
      <c r="Z1109" s="1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0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4"/>
      <c r="AW1109" s="34"/>
      <c r="AX1109" s="31"/>
      <c r="AY1109" s="31"/>
      <c r="AZ1109" s="31"/>
      <c r="BA1109" s="31"/>
      <c r="BB1109" s="31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</row>
    <row r="1110" spans="1:66">
      <c r="A1110" s="3"/>
      <c r="B1110" s="3"/>
      <c r="C1110" s="3"/>
      <c r="D1110" s="3"/>
      <c r="E1110" s="17"/>
      <c r="F1110" s="17"/>
      <c r="G1110" s="17"/>
      <c r="H1110" s="17"/>
      <c r="I1110" s="17"/>
      <c r="J1110" s="17"/>
      <c r="K1110" s="17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4"/>
      <c r="W1110" s="3"/>
      <c r="X1110" s="3"/>
      <c r="Y1110" s="3"/>
      <c r="Z1110" s="1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0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4"/>
      <c r="AW1110" s="34"/>
      <c r="AX1110" s="31"/>
      <c r="AY1110" s="31"/>
      <c r="AZ1110" s="31"/>
      <c r="BA1110" s="31"/>
      <c r="BB1110" s="31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</row>
    <row r="1111" spans="1:66">
      <c r="A1111" s="3"/>
      <c r="B1111" s="3"/>
      <c r="C1111" s="3"/>
      <c r="D1111" s="3"/>
      <c r="E1111" s="17"/>
      <c r="F1111" s="17"/>
      <c r="G1111" s="17"/>
      <c r="H1111" s="17"/>
      <c r="I1111" s="17"/>
      <c r="J1111" s="17"/>
      <c r="K1111" s="17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4"/>
      <c r="W1111" s="3"/>
      <c r="X1111" s="3"/>
      <c r="Y1111" s="3"/>
      <c r="Z1111" s="1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0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4"/>
      <c r="AW1111" s="34"/>
      <c r="AX1111" s="31"/>
      <c r="AY1111" s="31"/>
      <c r="AZ1111" s="31"/>
      <c r="BA1111" s="31"/>
      <c r="BB1111" s="31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</row>
    <row r="1112" spans="1:66">
      <c r="A1112" s="3"/>
      <c r="B1112" s="3"/>
      <c r="C1112" s="3"/>
      <c r="D1112" s="3"/>
      <c r="E1112" s="17"/>
      <c r="F1112" s="17"/>
      <c r="G1112" s="17"/>
      <c r="H1112" s="17"/>
      <c r="I1112" s="17"/>
      <c r="J1112" s="17"/>
      <c r="K1112" s="17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4"/>
      <c r="W1112" s="3"/>
      <c r="X1112" s="3"/>
      <c r="Y1112" s="3"/>
      <c r="Z1112" s="1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0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4"/>
      <c r="AW1112" s="34"/>
      <c r="AX1112" s="31"/>
      <c r="AY1112" s="31"/>
      <c r="AZ1112" s="31"/>
      <c r="BA1112" s="31"/>
      <c r="BB1112" s="31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</row>
    <row r="1113" spans="1:66">
      <c r="A1113" s="3"/>
      <c r="B1113" s="3"/>
      <c r="C1113" s="3"/>
      <c r="D1113" s="3"/>
      <c r="E1113" s="17"/>
      <c r="F1113" s="17"/>
      <c r="G1113" s="17"/>
      <c r="H1113" s="17"/>
      <c r="I1113" s="17"/>
      <c r="J1113" s="17"/>
      <c r="K1113" s="17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4"/>
      <c r="W1113" s="3"/>
      <c r="X1113" s="3"/>
      <c r="Y1113" s="3"/>
      <c r="Z1113" s="1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0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4"/>
      <c r="AW1113" s="34"/>
      <c r="AX1113" s="31"/>
      <c r="AY1113" s="31"/>
      <c r="AZ1113" s="31"/>
      <c r="BA1113" s="31"/>
      <c r="BB1113" s="31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</row>
    <row r="1114" spans="1:66">
      <c r="A1114" s="3"/>
      <c r="B1114" s="3"/>
      <c r="C1114" s="3"/>
      <c r="D1114" s="3"/>
      <c r="E1114" s="17"/>
      <c r="F1114" s="17"/>
      <c r="G1114" s="17"/>
      <c r="H1114" s="17"/>
      <c r="I1114" s="17"/>
      <c r="J1114" s="17"/>
      <c r="K1114" s="17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4"/>
      <c r="W1114" s="3"/>
      <c r="X1114" s="3"/>
      <c r="Y1114" s="3"/>
      <c r="Z1114" s="1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0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4"/>
      <c r="AW1114" s="34"/>
      <c r="AX1114" s="31"/>
      <c r="AY1114" s="31"/>
      <c r="AZ1114" s="31"/>
      <c r="BA1114" s="31"/>
      <c r="BB1114" s="31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</row>
    <row r="1115" spans="1:66">
      <c r="A1115" s="3"/>
      <c r="B1115" s="3"/>
      <c r="C1115" s="3"/>
      <c r="D1115" s="3"/>
      <c r="E1115" s="17"/>
      <c r="F1115" s="17"/>
      <c r="G1115" s="17"/>
      <c r="H1115" s="17"/>
      <c r="I1115" s="17"/>
      <c r="J1115" s="17"/>
      <c r="K1115" s="17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4"/>
      <c r="W1115" s="3"/>
      <c r="X1115" s="3"/>
      <c r="Y1115" s="3"/>
      <c r="Z1115" s="1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0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4"/>
      <c r="AW1115" s="34"/>
      <c r="AX1115" s="31"/>
      <c r="AY1115" s="31"/>
      <c r="AZ1115" s="31"/>
      <c r="BA1115" s="31"/>
      <c r="BB1115" s="31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</row>
    <row r="1116" spans="1:66">
      <c r="A1116" s="3"/>
      <c r="B1116" s="3"/>
      <c r="C1116" s="3"/>
      <c r="D1116" s="3"/>
      <c r="E1116" s="17"/>
      <c r="F1116" s="17"/>
      <c r="G1116" s="17"/>
      <c r="H1116" s="17"/>
      <c r="I1116" s="17"/>
      <c r="J1116" s="17"/>
      <c r="K1116" s="17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4"/>
      <c r="W1116" s="3"/>
      <c r="X1116" s="3"/>
      <c r="Y1116" s="3"/>
      <c r="Z1116" s="1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0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4"/>
      <c r="AW1116" s="34"/>
      <c r="AX1116" s="31"/>
      <c r="AY1116" s="31"/>
      <c r="AZ1116" s="31"/>
      <c r="BA1116" s="31"/>
      <c r="BB1116" s="31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</row>
    <row r="1117" spans="1:66">
      <c r="A1117" s="3"/>
      <c r="B1117" s="3"/>
      <c r="C1117" s="3"/>
      <c r="D1117" s="3"/>
      <c r="E1117" s="17"/>
      <c r="F1117" s="17"/>
      <c r="G1117" s="17"/>
      <c r="H1117" s="17"/>
      <c r="I1117" s="17"/>
      <c r="J1117" s="17"/>
      <c r="K1117" s="17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4"/>
      <c r="W1117" s="3"/>
      <c r="X1117" s="3"/>
      <c r="Y1117" s="3"/>
      <c r="Z1117" s="1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0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4"/>
      <c r="AW1117" s="34"/>
      <c r="AX1117" s="31"/>
      <c r="AY1117" s="31"/>
      <c r="AZ1117" s="31"/>
      <c r="BA1117" s="31"/>
      <c r="BB1117" s="31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</row>
    <row r="1118" spans="1:66">
      <c r="A1118" s="3"/>
      <c r="B1118" s="3"/>
      <c r="C1118" s="3"/>
      <c r="D1118" s="3"/>
      <c r="E1118" s="17"/>
      <c r="F1118" s="17"/>
      <c r="G1118" s="17"/>
      <c r="H1118" s="17"/>
      <c r="I1118" s="17"/>
      <c r="J1118" s="17"/>
      <c r="K1118" s="17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4"/>
      <c r="W1118" s="3"/>
      <c r="X1118" s="3"/>
      <c r="Y1118" s="3"/>
      <c r="Z1118" s="1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0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4"/>
      <c r="AW1118" s="34"/>
      <c r="AX1118" s="31"/>
      <c r="AY1118" s="31"/>
      <c r="AZ1118" s="31"/>
      <c r="BA1118" s="31"/>
      <c r="BB1118" s="31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</row>
    <row r="1119" spans="1:66">
      <c r="A1119" s="3"/>
      <c r="B1119" s="3"/>
      <c r="C1119" s="3"/>
      <c r="D1119" s="3"/>
      <c r="E1119" s="17"/>
      <c r="F1119" s="17"/>
      <c r="G1119" s="17"/>
      <c r="H1119" s="17"/>
      <c r="I1119" s="17"/>
      <c r="J1119" s="17"/>
      <c r="K1119" s="17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4"/>
      <c r="W1119" s="3"/>
      <c r="X1119" s="3"/>
      <c r="Y1119" s="3"/>
      <c r="Z1119" s="1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0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4"/>
      <c r="AW1119" s="34"/>
      <c r="AX1119" s="31"/>
      <c r="AY1119" s="31"/>
      <c r="AZ1119" s="31"/>
      <c r="BA1119" s="31"/>
      <c r="BB1119" s="31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</row>
    <row r="1120" spans="1:66">
      <c r="A1120" s="3"/>
      <c r="B1120" s="3"/>
      <c r="C1120" s="3"/>
      <c r="D1120" s="3"/>
      <c r="E1120" s="17"/>
      <c r="F1120" s="17"/>
      <c r="G1120" s="17"/>
      <c r="H1120" s="17"/>
      <c r="I1120" s="17"/>
      <c r="J1120" s="17"/>
      <c r="K1120" s="17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4"/>
      <c r="W1120" s="3"/>
      <c r="X1120" s="3"/>
      <c r="Y1120" s="3"/>
      <c r="Z1120" s="1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0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4"/>
      <c r="AW1120" s="34"/>
      <c r="AX1120" s="31"/>
      <c r="AY1120" s="31"/>
      <c r="AZ1120" s="31"/>
      <c r="BA1120" s="31"/>
      <c r="BB1120" s="31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</row>
    <row r="1121" spans="1:66">
      <c r="A1121" s="3"/>
      <c r="B1121" s="3"/>
      <c r="C1121" s="3"/>
      <c r="D1121" s="3"/>
      <c r="E1121" s="17"/>
      <c r="F1121" s="17"/>
      <c r="G1121" s="17"/>
      <c r="H1121" s="17"/>
      <c r="I1121" s="17"/>
      <c r="J1121" s="17"/>
      <c r="K1121" s="17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4"/>
      <c r="W1121" s="3"/>
      <c r="X1121" s="3"/>
      <c r="Y1121" s="3"/>
      <c r="Z1121" s="1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0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4"/>
      <c r="AW1121" s="34"/>
      <c r="AX1121" s="31"/>
      <c r="AY1121" s="31"/>
      <c r="AZ1121" s="31"/>
      <c r="BA1121" s="31"/>
      <c r="BB1121" s="31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</row>
    <row r="1122" spans="1:66">
      <c r="A1122" s="3"/>
      <c r="B1122" s="3"/>
      <c r="C1122" s="3"/>
      <c r="D1122" s="3"/>
      <c r="E1122" s="17"/>
      <c r="F1122" s="17"/>
      <c r="G1122" s="17"/>
      <c r="H1122" s="17"/>
      <c r="I1122" s="17"/>
      <c r="J1122" s="17"/>
      <c r="K1122" s="17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4"/>
      <c r="W1122" s="3"/>
      <c r="X1122" s="3"/>
      <c r="Y1122" s="3"/>
      <c r="Z1122" s="1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0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4"/>
      <c r="AW1122" s="34"/>
      <c r="AX1122" s="31"/>
      <c r="AY1122" s="31"/>
      <c r="AZ1122" s="31"/>
      <c r="BA1122" s="31"/>
      <c r="BB1122" s="31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</row>
    <row r="1123" spans="1:66">
      <c r="A1123" s="3"/>
      <c r="B1123" s="3"/>
      <c r="C1123" s="3"/>
      <c r="D1123" s="3"/>
      <c r="E1123" s="17"/>
      <c r="F1123" s="17"/>
      <c r="G1123" s="17"/>
      <c r="H1123" s="17"/>
      <c r="I1123" s="17"/>
      <c r="J1123" s="17"/>
      <c r="K1123" s="17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4"/>
      <c r="W1123" s="3"/>
      <c r="X1123" s="3"/>
      <c r="Y1123" s="3"/>
      <c r="Z1123" s="1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0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4"/>
      <c r="AW1123" s="34"/>
      <c r="AX1123" s="31"/>
      <c r="AY1123" s="31"/>
      <c r="AZ1123" s="31"/>
      <c r="BA1123" s="31"/>
      <c r="BB1123" s="31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</row>
    <row r="1124" spans="1:66">
      <c r="A1124" s="3"/>
      <c r="B1124" s="3"/>
      <c r="C1124" s="3"/>
      <c r="D1124" s="3"/>
      <c r="E1124" s="17"/>
      <c r="F1124" s="17"/>
      <c r="G1124" s="17"/>
      <c r="H1124" s="17"/>
      <c r="I1124" s="17"/>
      <c r="J1124" s="17"/>
      <c r="K1124" s="17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4"/>
      <c r="W1124" s="3"/>
      <c r="X1124" s="3"/>
      <c r="Y1124" s="3"/>
      <c r="Z1124" s="1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0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4"/>
      <c r="AW1124" s="34"/>
      <c r="AX1124" s="31"/>
      <c r="AY1124" s="31"/>
      <c r="AZ1124" s="31"/>
      <c r="BA1124" s="31"/>
      <c r="BB1124" s="31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</row>
    <row r="1125" spans="1:66">
      <c r="A1125" s="3"/>
      <c r="B1125" s="3"/>
      <c r="C1125" s="3"/>
      <c r="D1125" s="3"/>
      <c r="E1125" s="17"/>
      <c r="F1125" s="17"/>
      <c r="G1125" s="17"/>
      <c r="H1125" s="17"/>
      <c r="I1125" s="17"/>
      <c r="J1125" s="17"/>
      <c r="K1125" s="17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4"/>
      <c r="W1125" s="3"/>
      <c r="X1125" s="3"/>
      <c r="Y1125" s="3"/>
      <c r="Z1125" s="1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0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4"/>
      <c r="AW1125" s="34"/>
      <c r="AX1125" s="31"/>
      <c r="AY1125" s="31"/>
      <c r="AZ1125" s="31"/>
      <c r="BA1125" s="31"/>
      <c r="BB1125" s="31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</row>
    <row r="1126" spans="1:66">
      <c r="A1126" s="3"/>
      <c r="B1126" s="3"/>
      <c r="C1126" s="3"/>
      <c r="D1126" s="3"/>
      <c r="E1126" s="17"/>
      <c r="F1126" s="17"/>
      <c r="G1126" s="17"/>
      <c r="H1126" s="17"/>
      <c r="I1126" s="17"/>
      <c r="J1126" s="17"/>
      <c r="K1126" s="17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4"/>
      <c r="W1126" s="3"/>
      <c r="X1126" s="3"/>
      <c r="Y1126" s="3"/>
      <c r="Z1126" s="1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0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4"/>
      <c r="AW1126" s="34"/>
      <c r="AX1126" s="31"/>
      <c r="AY1126" s="31"/>
      <c r="AZ1126" s="31"/>
      <c r="BA1126" s="31"/>
      <c r="BB1126" s="31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</row>
    <row r="1127" spans="1:66">
      <c r="A1127" s="3"/>
      <c r="B1127" s="3"/>
      <c r="C1127" s="3"/>
      <c r="D1127" s="3"/>
      <c r="E1127" s="17"/>
      <c r="F1127" s="17"/>
      <c r="G1127" s="17"/>
      <c r="H1127" s="17"/>
      <c r="I1127" s="17"/>
      <c r="J1127" s="17"/>
      <c r="K1127" s="17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4"/>
      <c r="W1127" s="3"/>
      <c r="X1127" s="3"/>
      <c r="Y1127" s="3"/>
      <c r="Z1127" s="1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0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4"/>
      <c r="AW1127" s="34"/>
      <c r="AX1127" s="31"/>
      <c r="AY1127" s="31"/>
      <c r="AZ1127" s="31"/>
      <c r="BA1127" s="31"/>
      <c r="BB1127" s="31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</row>
    <row r="1128" spans="1:66">
      <c r="A1128" s="3"/>
      <c r="B1128" s="3"/>
      <c r="C1128" s="3"/>
      <c r="D1128" s="3"/>
      <c r="E1128" s="17"/>
      <c r="F1128" s="17"/>
      <c r="G1128" s="17"/>
      <c r="H1128" s="17"/>
      <c r="I1128" s="17"/>
      <c r="J1128" s="17"/>
      <c r="K1128" s="17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4"/>
      <c r="W1128" s="3"/>
      <c r="X1128" s="3"/>
      <c r="Y1128" s="3"/>
      <c r="Z1128" s="1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0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4"/>
      <c r="AW1128" s="34"/>
      <c r="AX1128" s="31"/>
      <c r="AY1128" s="31"/>
      <c r="AZ1128" s="31"/>
      <c r="BA1128" s="31"/>
      <c r="BB1128" s="31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</row>
    <row r="1129" spans="1:66">
      <c r="A1129" s="3"/>
      <c r="B1129" s="3"/>
      <c r="C1129" s="3"/>
      <c r="D1129" s="3"/>
      <c r="E1129" s="17"/>
      <c r="F1129" s="17"/>
      <c r="G1129" s="17"/>
      <c r="H1129" s="17"/>
      <c r="I1129" s="17"/>
      <c r="J1129" s="17"/>
      <c r="K1129" s="17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4"/>
      <c r="W1129" s="3"/>
      <c r="X1129" s="3"/>
      <c r="Y1129" s="3"/>
      <c r="Z1129" s="1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0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4"/>
      <c r="AW1129" s="34"/>
      <c r="AX1129" s="31"/>
      <c r="AY1129" s="31"/>
      <c r="AZ1129" s="31"/>
      <c r="BA1129" s="31"/>
      <c r="BB1129" s="31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</row>
    <row r="1130" spans="1:66">
      <c r="A1130" s="3"/>
      <c r="B1130" s="3"/>
      <c r="C1130" s="3"/>
      <c r="D1130" s="3"/>
      <c r="E1130" s="17"/>
      <c r="F1130" s="17"/>
      <c r="G1130" s="17"/>
      <c r="H1130" s="17"/>
      <c r="I1130" s="17"/>
      <c r="J1130" s="17"/>
      <c r="K1130" s="17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4"/>
      <c r="W1130" s="3"/>
      <c r="X1130" s="3"/>
      <c r="Y1130" s="3"/>
      <c r="Z1130" s="1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0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4"/>
      <c r="AW1130" s="34"/>
      <c r="AX1130" s="31"/>
      <c r="AY1130" s="31"/>
      <c r="AZ1130" s="31"/>
      <c r="BA1130" s="31"/>
      <c r="BB1130" s="31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</row>
    <row r="1131" spans="1:66">
      <c r="A1131" s="3"/>
      <c r="B1131" s="3"/>
      <c r="C1131" s="3"/>
      <c r="D1131" s="3"/>
      <c r="E1131" s="17"/>
      <c r="F1131" s="17"/>
      <c r="G1131" s="17"/>
      <c r="H1131" s="17"/>
      <c r="I1131" s="17"/>
      <c r="J1131" s="17"/>
      <c r="K1131" s="17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4"/>
      <c r="W1131" s="3"/>
      <c r="X1131" s="3"/>
      <c r="Y1131" s="3"/>
      <c r="Z1131" s="1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0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4"/>
      <c r="AW1131" s="34"/>
      <c r="AX1131" s="31"/>
      <c r="AY1131" s="31"/>
      <c r="AZ1131" s="31"/>
      <c r="BA1131" s="31"/>
      <c r="BB1131" s="31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</row>
    <row r="1132" spans="1:66">
      <c r="A1132" s="3"/>
      <c r="B1132" s="3"/>
      <c r="C1132" s="3"/>
      <c r="D1132" s="3"/>
      <c r="E1132" s="17"/>
      <c r="F1132" s="17"/>
      <c r="G1132" s="17"/>
      <c r="H1132" s="17"/>
      <c r="I1132" s="17"/>
      <c r="J1132" s="17"/>
      <c r="K1132" s="17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4"/>
      <c r="W1132" s="3"/>
      <c r="X1132" s="3"/>
      <c r="Y1132" s="3"/>
      <c r="Z1132" s="1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0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4"/>
      <c r="AW1132" s="34"/>
      <c r="AX1132" s="31"/>
      <c r="AY1132" s="31"/>
      <c r="AZ1132" s="31"/>
      <c r="BA1132" s="31"/>
      <c r="BB1132" s="31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</row>
    <row r="1133" spans="1:66">
      <c r="A1133" s="3"/>
      <c r="B1133" s="3"/>
      <c r="C1133" s="3"/>
      <c r="D1133" s="3"/>
      <c r="E1133" s="17"/>
      <c r="F1133" s="17"/>
      <c r="G1133" s="17"/>
      <c r="H1133" s="17"/>
      <c r="I1133" s="17"/>
      <c r="J1133" s="17"/>
      <c r="K1133" s="17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4"/>
      <c r="W1133" s="3"/>
      <c r="X1133" s="3"/>
      <c r="Y1133" s="3"/>
      <c r="Z1133" s="1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0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4"/>
      <c r="AW1133" s="34"/>
      <c r="AX1133" s="31"/>
      <c r="AY1133" s="31"/>
      <c r="AZ1133" s="31"/>
      <c r="BA1133" s="31"/>
      <c r="BB1133" s="31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</row>
    <row r="1134" spans="1:66">
      <c r="A1134" s="3"/>
      <c r="B1134" s="3"/>
      <c r="C1134" s="3"/>
      <c r="D1134" s="3"/>
      <c r="E1134" s="17"/>
      <c r="F1134" s="17"/>
      <c r="G1134" s="17"/>
      <c r="H1134" s="17"/>
      <c r="I1134" s="17"/>
      <c r="J1134" s="17"/>
      <c r="K1134" s="17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4"/>
      <c r="W1134" s="3"/>
      <c r="X1134" s="3"/>
      <c r="Y1134" s="3"/>
      <c r="Z1134" s="1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0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4"/>
      <c r="AW1134" s="34"/>
      <c r="AX1134" s="31"/>
      <c r="AY1134" s="31"/>
      <c r="AZ1134" s="31"/>
      <c r="BA1134" s="31"/>
      <c r="BB1134" s="31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</row>
    <row r="1135" spans="1:66">
      <c r="A1135" s="3"/>
      <c r="B1135" s="3"/>
      <c r="C1135" s="3"/>
      <c r="D1135" s="3"/>
      <c r="E1135" s="17"/>
      <c r="F1135" s="17"/>
      <c r="G1135" s="17"/>
      <c r="H1135" s="17"/>
      <c r="I1135" s="17"/>
      <c r="J1135" s="17"/>
      <c r="K1135" s="17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4"/>
      <c r="W1135" s="3"/>
      <c r="X1135" s="3"/>
      <c r="Y1135" s="3"/>
      <c r="Z1135" s="1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0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4"/>
      <c r="AW1135" s="34"/>
      <c r="AX1135" s="31"/>
      <c r="AY1135" s="31"/>
      <c r="AZ1135" s="31"/>
      <c r="BA1135" s="31"/>
      <c r="BB1135" s="31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</row>
    <row r="1136" spans="1:66">
      <c r="A1136" s="3"/>
      <c r="B1136" s="3"/>
      <c r="C1136" s="3"/>
      <c r="D1136" s="3"/>
      <c r="E1136" s="17"/>
      <c r="F1136" s="17"/>
      <c r="G1136" s="17"/>
      <c r="H1136" s="17"/>
      <c r="I1136" s="17"/>
      <c r="J1136" s="17"/>
      <c r="K1136" s="17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4"/>
      <c r="W1136" s="3"/>
      <c r="X1136" s="3"/>
      <c r="Y1136" s="3"/>
      <c r="Z1136" s="1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0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4"/>
      <c r="AW1136" s="34"/>
      <c r="AX1136" s="31"/>
      <c r="AY1136" s="31"/>
      <c r="AZ1136" s="31"/>
      <c r="BA1136" s="31"/>
      <c r="BB1136" s="31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</row>
    <row r="1137" spans="1:66">
      <c r="A1137" s="3"/>
      <c r="B1137" s="3"/>
      <c r="C1137" s="3"/>
      <c r="D1137" s="3"/>
      <c r="E1137" s="17"/>
      <c r="F1137" s="17"/>
      <c r="G1137" s="17"/>
      <c r="H1137" s="17"/>
      <c r="I1137" s="17"/>
      <c r="J1137" s="17"/>
      <c r="K1137" s="17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4"/>
      <c r="W1137" s="3"/>
      <c r="X1137" s="3"/>
      <c r="Y1137" s="3"/>
      <c r="Z1137" s="1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0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4"/>
      <c r="AW1137" s="34"/>
      <c r="AX1137" s="31"/>
      <c r="AY1137" s="31"/>
      <c r="AZ1137" s="31"/>
      <c r="BA1137" s="31"/>
      <c r="BB1137" s="31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</row>
    <row r="1138" spans="1:66">
      <c r="A1138" s="3"/>
      <c r="B1138" s="3"/>
      <c r="C1138" s="3"/>
      <c r="D1138" s="3"/>
      <c r="E1138" s="17"/>
      <c r="F1138" s="17"/>
      <c r="G1138" s="17"/>
      <c r="H1138" s="17"/>
      <c r="I1138" s="17"/>
      <c r="J1138" s="17"/>
      <c r="K1138" s="17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4"/>
      <c r="W1138" s="3"/>
      <c r="X1138" s="3"/>
      <c r="Y1138" s="3"/>
      <c r="Z1138" s="1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0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4"/>
      <c r="AW1138" s="34"/>
      <c r="AX1138" s="31"/>
      <c r="AY1138" s="31"/>
      <c r="AZ1138" s="31"/>
      <c r="BA1138" s="31"/>
      <c r="BB1138" s="31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</row>
    <row r="1139" spans="1:66">
      <c r="A1139" s="3"/>
      <c r="B1139" s="3"/>
      <c r="C1139" s="3"/>
      <c r="D1139" s="3"/>
      <c r="E1139" s="17"/>
      <c r="F1139" s="17"/>
      <c r="G1139" s="17"/>
      <c r="H1139" s="17"/>
      <c r="I1139" s="17"/>
      <c r="J1139" s="17"/>
      <c r="K1139" s="17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4"/>
      <c r="W1139" s="3"/>
      <c r="X1139" s="3"/>
      <c r="Y1139" s="3"/>
      <c r="Z1139" s="1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0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4"/>
      <c r="AW1139" s="34"/>
      <c r="AX1139" s="31"/>
      <c r="AY1139" s="31"/>
      <c r="AZ1139" s="31"/>
      <c r="BA1139" s="31"/>
      <c r="BB1139" s="31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</row>
    <row r="1140" spans="1:66">
      <c r="A1140" s="3"/>
      <c r="B1140" s="3"/>
      <c r="C1140" s="3"/>
      <c r="D1140" s="3"/>
      <c r="E1140" s="17"/>
      <c r="F1140" s="17"/>
      <c r="G1140" s="17"/>
      <c r="H1140" s="17"/>
      <c r="I1140" s="17"/>
      <c r="J1140" s="17"/>
      <c r="K1140" s="17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4"/>
      <c r="W1140" s="3"/>
      <c r="X1140" s="3"/>
      <c r="Y1140" s="3"/>
      <c r="Z1140" s="1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0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4"/>
      <c r="AW1140" s="34"/>
      <c r="AX1140" s="31"/>
      <c r="AY1140" s="31"/>
      <c r="AZ1140" s="31"/>
      <c r="BA1140" s="31"/>
      <c r="BB1140" s="31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</row>
    <row r="1141" spans="1:66">
      <c r="A1141" s="3"/>
      <c r="B1141" s="3"/>
      <c r="C1141" s="3"/>
      <c r="D1141" s="3"/>
      <c r="E1141" s="17"/>
      <c r="F1141" s="17"/>
      <c r="G1141" s="17"/>
      <c r="H1141" s="17"/>
      <c r="I1141" s="17"/>
      <c r="J1141" s="17"/>
      <c r="K1141" s="17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4"/>
      <c r="W1141" s="3"/>
      <c r="X1141" s="3"/>
      <c r="Y1141" s="3"/>
      <c r="Z1141" s="1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0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4"/>
      <c r="AW1141" s="34"/>
      <c r="AX1141" s="31"/>
      <c r="AY1141" s="31"/>
      <c r="AZ1141" s="31"/>
      <c r="BA1141" s="31"/>
      <c r="BB1141" s="31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</row>
    <row r="1142" spans="1:66">
      <c r="A1142" s="3"/>
      <c r="B1142" s="3"/>
      <c r="C1142" s="3"/>
      <c r="D1142" s="3"/>
      <c r="E1142" s="17"/>
      <c r="F1142" s="17"/>
      <c r="G1142" s="17"/>
      <c r="H1142" s="17"/>
      <c r="I1142" s="17"/>
      <c r="J1142" s="17"/>
      <c r="K1142" s="17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4"/>
      <c r="W1142" s="3"/>
      <c r="X1142" s="3"/>
      <c r="Y1142" s="3"/>
      <c r="Z1142" s="1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0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4"/>
      <c r="AW1142" s="34"/>
      <c r="AX1142" s="31"/>
      <c r="AY1142" s="31"/>
      <c r="AZ1142" s="31"/>
      <c r="BA1142" s="31"/>
      <c r="BB1142" s="31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</row>
    <row r="1143" spans="1:66">
      <c r="A1143" s="3"/>
      <c r="B1143" s="3"/>
      <c r="C1143" s="3"/>
      <c r="D1143" s="3"/>
      <c r="E1143" s="17"/>
      <c r="F1143" s="17"/>
      <c r="G1143" s="17"/>
      <c r="H1143" s="17"/>
      <c r="I1143" s="17"/>
      <c r="J1143" s="17"/>
      <c r="K1143" s="17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4"/>
      <c r="W1143" s="3"/>
      <c r="X1143" s="3"/>
      <c r="Y1143" s="3"/>
      <c r="Z1143" s="1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0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4"/>
      <c r="AW1143" s="34"/>
      <c r="AX1143" s="31"/>
      <c r="AY1143" s="31"/>
      <c r="AZ1143" s="31"/>
      <c r="BA1143" s="31"/>
      <c r="BB1143" s="31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</row>
    <row r="1144" spans="1:66">
      <c r="A1144" s="3"/>
      <c r="B1144" s="3"/>
      <c r="C1144" s="3"/>
      <c r="D1144" s="3"/>
      <c r="E1144" s="17"/>
      <c r="F1144" s="17"/>
      <c r="G1144" s="17"/>
      <c r="H1144" s="17"/>
      <c r="I1144" s="17"/>
      <c r="J1144" s="17"/>
      <c r="K1144" s="17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4"/>
      <c r="W1144" s="3"/>
      <c r="X1144" s="3"/>
      <c r="Y1144" s="3"/>
      <c r="Z1144" s="1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0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4"/>
      <c r="AW1144" s="34"/>
      <c r="AX1144" s="31"/>
      <c r="AY1144" s="31"/>
      <c r="AZ1144" s="31"/>
      <c r="BA1144" s="31"/>
      <c r="BB1144" s="31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</row>
    <row r="1145" spans="1:66">
      <c r="A1145" s="3"/>
      <c r="B1145" s="3"/>
      <c r="C1145" s="3"/>
      <c r="D1145" s="3"/>
      <c r="E1145" s="17"/>
      <c r="F1145" s="17"/>
      <c r="G1145" s="17"/>
      <c r="H1145" s="17"/>
      <c r="I1145" s="17"/>
      <c r="J1145" s="17"/>
      <c r="K1145" s="17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4"/>
      <c r="W1145" s="3"/>
      <c r="X1145" s="3"/>
      <c r="Y1145" s="3"/>
      <c r="Z1145" s="1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0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4"/>
      <c r="AW1145" s="34"/>
      <c r="AX1145" s="31"/>
      <c r="AY1145" s="31"/>
      <c r="AZ1145" s="31"/>
      <c r="BA1145" s="31"/>
      <c r="BB1145" s="31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</row>
    <row r="1146" spans="1:66">
      <c r="A1146" s="3"/>
      <c r="B1146" s="3"/>
      <c r="C1146" s="3"/>
      <c r="D1146" s="3"/>
      <c r="E1146" s="17"/>
      <c r="F1146" s="17"/>
      <c r="G1146" s="17"/>
      <c r="H1146" s="17"/>
      <c r="I1146" s="17"/>
      <c r="J1146" s="17"/>
      <c r="K1146" s="17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4"/>
      <c r="W1146" s="3"/>
      <c r="X1146" s="3"/>
      <c r="Y1146" s="3"/>
      <c r="Z1146" s="1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0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4"/>
      <c r="AW1146" s="34"/>
      <c r="AX1146" s="31"/>
      <c r="AY1146" s="31"/>
      <c r="AZ1146" s="31"/>
      <c r="BA1146" s="31"/>
      <c r="BB1146" s="31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</row>
    <row r="1147" spans="1:66">
      <c r="A1147" s="3"/>
      <c r="B1147" s="3"/>
      <c r="C1147" s="3"/>
      <c r="D1147" s="3"/>
      <c r="E1147" s="17"/>
      <c r="F1147" s="17"/>
      <c r="G1147" s="17"/>
      <c r="H1147" s="17"/>
      <c r="I1147" s="17"/>
      <c r="J1147" s="17"/>
      <c r="K1147" s="17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4"/>
      <c r="W1147" s="3"/>
      <c r="X1147" s="3"/>
      <c r="Y1147" s="3"/>
      <c r="Z1147" s="1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0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4"/>
      <c r="AW1147" s="34"/>
      <c r="AX1147" s="31"/>
      <c r="AY1147" s="31"/>
      <c r="AZ1147" s="31"/>
      <c r="BA1147" s="31"/>
      <c r="BB1147" s="31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</row>
    <row r="1148" spans="1:66">
      <c r="A1148" s="3"/>
      <c r="B1148" s="3"/>
      <c r="C1148" s="3"/>
      <c r="D1148" s="3"/>
      <c r="E1148" s="17"/>
      <c r="F1148" s="17"/>
      <c r="G1148" s="17"/>
      <c r="H1148" s="17"/>
      <c r="I1148" s="17"/>
      <c r="J1148" s="17"/>
      <c r="K1148" s="17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4"/>
      <c r="W1148" s="3"/>
      <c r="X1148" s="3"/>
      <c r="Y1148" s="3"/>
      <c r="Z1148" s="1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0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4"/>
      <c r="AW1148" s="34"/>
      <c r="AX1148" s="31"/>
      <c r="AY1148" s="31"/>
      <c r="AZ1148" s="31"/>
      <c r="BA1148" s="31"/>
      <c r="BB1148" s="31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</row>
    <row r="1149" spans="1:66">
      <c r="A1149" s="3"/>
      <c r="B1149" s="3"/>
      <c r="C1149" s="3"/>
      <c r="D1149" s="3"/>
      <c r="E1149" s="17"/>
      <c r="F1149" s="17"/>
      <c r="G1149" s="17"/>
      <c r="H1149" s="17"/>
      <c r="I1149" s="17"/>
      <c r="J1149" s="17"/>
      <c r="K1149" s="17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4"/>
      <c r="W1149" s="3"/>
      <c r="X1149" s="3"/>
      <c r="Y1149" s="3"/>
      <c r="Z1149" s="1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0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4"/>
      <c r="AW1149" s="34"/>
      <c r="AX1149" s="31"/>
      <c r="AY1149" s="31"/>
      <c r="AZ1149" s="31"/>
      <c r="BA1149" s="31"/>
      <c r="BB1149" s="31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</row>
    <row r="1150" spans="1:66">
      <c r="A1150" s="3"/>
      <c r="B1150" s="3"/>
      <c r="C1150" s="3"/>
      <c r="D1150" s="3"/>
      <c r="E1150" s="17"/>
      <c r="F1150" s="17"/>
      <c r="G1150" s="17"/>
      <c r="H1150" s="17"/>
      <c r="I1150" s="17"/>
      <c r="J1150" s="17"/>
      <c r="K1150" s="17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4"/>
      <c r="W1150" s="3"/>
      <c r="X1150" s="3"/>
      <c r="Y1150" s="3"/>
      <c r="Z1150" s="1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0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4"/>
      <c r="AW1150" s="34"/>
      <c r="AX1150" s="31"/>
      <c r="AY1150" s="31"/>
      <c r="AZ1150" s="31"/>
      <c r="BA1150" s="31"/>
      <c r="BB1150" s="31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</row>
    <row r="1151" spans="1:66">
      <c r="A1151" s="3"/>
      <c r="B1151" s="3"/>
      <c r="C1151" s="3"/>
      <c r="D1151" s="3"/>
      <c r="E1151" s="17"/>
      <c r="F1151" s="17"/>
      <c r="G1151" s="17"/>
      <c r="H1151" s="17"/>
      <c r="I1151" s="17"/>
      <c r="J1151" s="17"/>
      <c r="K1151" s="17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4"/>
      <c r="W1151" s="3"/>
      <c r="X1151" s="3"/>
      <c r="Y1151" s="3"/>
      <c r="Z1151" s="1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0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4"/>
      <c r="AW1151" s="34"/>
      <c r="AX1151" s="31"/>
      <c r="AY1151" s="31"/>
      <c r="AZ1151" s="31"/>
      <c r="BA1151" s="31"/>
      <c r="BB1151" s="31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</row>
    <row r="1152" spans="1:66">
      <c r="A1152" s="3"/>
      <c r="B1152" s="3"/>
      <c r="C1152" s="3"/>
      <c r="D1152" s="3"/>
      <c r="E1152" s="17"/>
      <c r="F1152" s="17"/>
      <c r="G1152" s="17"/>
      <c r="H1152" s="17"/>
      <c r="I1152" s="17"/>
      <c r="J1152" s="17"/>
      <c r="K1152" s="17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4"/>
      <c r="W1152" s="3"/>
      <c r="X1152" s="3"/>
      <c r="Y1152" s="3"/>
      <c r="Z1152" s="1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0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4"/>
      <c r="AW1152" s="34"/>
      <c r="AX1152" s="31"/>
      <c r="AY1152" s="31"/>
      <c r="AZ1152" s="31"/>
      <c r="BA1152" s="31"/>
      <c r="BB1152" s="31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</row>
    <row r="1153" spans="1:66">
      <c r="A1153" s="3"/>
      <c r="B1153" s="3"/>
      <c r="C1153" s="3"/>
      <c r="D1153" s="3"/>
      <c r="E1153" s="17"/>
      <c r="F1153" s="17"/>
      <c r="G1153" s="17"/>
      <c r="H1153" s="17"/>
      <c r="I1153" s="17"/>
      <c r="J1153" s="17"/>
      <c r="K1153" s="17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4"/>
      <c r="W1153" s="3"/>
      <c r="X1153" s="3"/>
      <c r="Y1153" s="3"/>
      <c r="Z1153" s="1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0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4"/>
      <c r="AW1153" s="34"/>
      <c r="AX1153" s="31"/>
      <c r="AY1153" s="31"/>
      <c r="AZ1153" s="31"/>
      <c r="BA1153" s="31"/>
      <c r="BB1153" s="31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</row>
    <row r="1154" spans="1:66">
      <c r="A1154" s="3"/>
      <c r="B1154" s="3"/>
      <c r="C1154" s="3"/>
      <c r="D1154" s="3"/>
      <c r="E1154" s="17"/>
      <c r="F1154" s="17"/>
      <c r="G1154" s="17"/>
      <c r="H1154" s="17"/>
      <c r="I1154" s="17"/>
      <c r="J1154" s="17"/>
      <c r="K1154" s="17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4"/>
      <c r="W1154" s="3"/>
      <c r="X1154" s="3"/>
      <c r="Y1154" s="3"/>
      <c r="Z1154" s="1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0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4"/>
      <c r="AW1154" s="34"/>
      <c r="AX1154" s="31"/>
      <c r="AY1154" s="31"/>
      <c r="AZ1154" s="31"/>
      <c r="BA1154" s="31"/>
      <c r="BB1154" s="31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</row>
    <row r="1155" spans="1:66">
      <c r="A1155" s="3"/>
      <c r="B1155" s="3"/>
      <c r="C1155" s="3"/>
      <c r="D1155" s="3"/>
      <c r="E1155" s="17"/>
      <c r="F1155" s="17"/>
      <c r="G1155" s="17"/>
      <c r="H1155" s="17"/>
      <c r="I1155" s="17"/>
      <c r="J1155" s="17"/>
      <c r="K1155" s="17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4"/>
      <c r="W1155" s="3"/>
      <c r="X1155" s="3"/>
      <c r="Y1155" s="3"/>
      <c r="Z1155" s="1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0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4"/>
      <c r="AW1155" s="34"/>
      <c r="AX1155" s="31"/>
      <c r="AY1155" s="31"/>
      <c r="AZ1155" s="31"/>
      <c r="BA1155" s="31"/>
      <c r="BB1155" s="31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</row>
    <row r="1156" spans="1:66">
      <c r="A1156" s="3"/>
      <c r="B1156" s="3"/>
      <c r="C1156" s="3"/>
      <c r="D1156" s="3"/>
      <c r="E1156" s="17"/>
      <c r="F1156" s="17"/>
      <c r="G1156" s="17"/>
      <c r="H1156" s="17"/>
      <c r="I1156" s="17"/>
      <c r="J1156" s="17"/>
      <c r="K1156" s="17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4"/>
      <c r="W1156" s="3"/>
      <c r="X1156" s="3"/>
      <c r="Y1156" s="3"/>
      <c r="Z1156" s="1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0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4"/>
      <c r="AW1156" s="34"/>
      <c r="AX1156" s="31"/>
      <c r="AY1156" s="31"/>
      <c r="AZ1156" s="31"/>
      <c r="BA1156" s="31"/>
      <c r="BB1156" s="31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</row>
    <row r="1157" spans="1:66">
      <c r="A1157" s="3"/>
      <c r="B1157" s="3"/>
      <c r="C1157" s="3"/>
      <c r="D1157" s="3"/>
      <c r="E1157" s="17"/>
      <c r="F1157" s="17"/>
      <c r="G1157" s="17"/>
      <c r="H1157" s="17"/>
      <c r="I1157" s="17"/>
      <c r="J1157" s="17"/>
      <c r="K1157" s="17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4"/>
      <c r="W1157" s="3"/>
      <c r="X1157" s="3"/>
      <c r="Y1157" s="3"/>
      <c r="Z1157" s="1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0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4"/>
      <c r="AW1157" s="34"/>
      <c r="AX1157" s="31"/>
      <c r="AY1157" s="31"/>
      <c r="AZ1157" s="31"/>
      <c r="BA1157" s="31"/>
      <c r="BB1157" s="31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</row>
    <row r="1158" spans="1:66">
      <c r="A1158" s="3"/>
      <c r="B1158" s="3"/>
      <c r="C1158" s="3"/>
      <c r="D1158" s="3"/>
      <c r="E1158" s="17"/>
      <c r="F1158" s="17"/>
      <c r="G1158" s="17"/>
      <c r="H1158" s="17"/>
      <c r="I1158" s="17"/>
      <c r="J1158" s="17"/>
      <c r="K1158" s="17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4"/>
      <c r="W1158" s="3"/>
      <c r="X1158" s="3"/>
      <c r="Y1158" s="3"/>
      <c r="Z1158" s="1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0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4"/>
      <c r="AW1158" s="34"/>
      <c r="AX1158" s="31"/>
      <c r="AY1158" s="31"/>
      <c r="AZ1158" s="31"/>
      <c r="BA1158" s="31"/>
      <c r="BB1158" s="31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</row>
    <row r="1159" spans="1:66">
      <c r="A1159" s="3"/>
      <c r="B1159" s="3"/>
      <c r="C1159" s="3"/>
      <c r="D1159" s="3"/>
      <c r="E1159" s="17"/>
      <c r="F1159" s="17"/>
      <c r="G1159" s="17"/>
      <c r="H1159" s="17"/>
      <c r="I1159" s="17"/>
      <c r="J1159" s="17"/>
      <c r="K1159" s="17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4"/>
      <c r="W1159" s="3"/>
      <c r="X1159" s="3"/>
      <c r="Y1159" s="3"/>
      <c r="Z1159" s="1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0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4"/>
      <c r="AW1159" s="34"/>
      <c r="AX1159" s="31"/>
      <c r="AY1159" s="31"/>
      <c r="AZ1159" s="31"/>
      <c r="BA1159" s="31"/>
      <c r="BB1159" s="31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</row>
    <row r="1160" spans="1:66">
      <c r="A1160" s="3"/>
      <c r="B1160" s="3"/>
      <c r="C1160" s="3"/>
      <c r="D1160" s="3"/>
      <c r="E1160" s="17"/>
      <c r="F1160" s="17"/>
      <c r="G1160" s="17"/>
      <c r="H1160" s="17"/>
      <c r="I1160" s="17"/>
      <c r="J1160" s="17"/>
      <c r="K1160" s="17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4"/>
      <c r="W1160" s="3"/>
      <c r="X1160" s="3"/>
      <c r="Y1160" s="3"/>
      <c r="Z1160" s="1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0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4"/>
      <c r="AW1160" s="34"/>
      <c r="AX1160" s="31"/>
      <c r="AY1160" s="31"/>
      <c r="AZ1160" s="31"/>
      <c r="BA1160" s="31"/>
      <c r="BB1160" s="31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</row>
    <row r="1161" spans="1:66">
      <c r="A1161" s="3"/>
      <c r="B1161" s="3"/>
      <c r="C1161" s="3"/>
      <c r="D1161" s="3"/>
      <c r="E1161" s="17"/>
      <c r="F1161" s="17"/>
      <c r="G1161" s="17"/>
      <c r="H1161" s="17"/>
      <c r="I1161" s="17"/>
      <c r="J1161" s="17"/>
      <c r="K1161" s="17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4"/>
      <c r="W1161" s="3"/>
      <c r="X1161" s="3"/>
      <c r="Y1161" s="3"/>
      <c r="Z1161" s="1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0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4"/>
      <c r="AW1161" s="34"/>
      <c r="AX1161" s="31"/>
      <c r="AY1161" s="31"/>
      <c r="AZ1161" s="31"/>
      <c r="BA1161" s="31"/>
      <c r="BB1161" s="31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</row>
    <row r="1162" spans="1:66">
      <c r="A1162" s="3"/>
      <c r="B1162" s="3"/>
      <c r="C1162" s="3"/>
      <c r="D1162" s="3"/>
      <c r="E1162" s="17"/>
      <c r="F1162" s="17"/>
      <c r="G1162" s="17"/>
      <c r="H1162" s="17"/>
      <c r="I1162" s="17"/>
      <c r="J1162" s="17"/>
      <c r="K1162" s="17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4"/>
      <c r="W1162" s="3"/>
      <c r="X1162" s="3"/>
      <c r="Y1162" s="3"/>
      <c r="Z1162" s="1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0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4"/>
      <c r="AW1162" s="34"/>
      <c r="AX1162" s="31"/>
      <c r="AY1162" s="31"/>
      <c r="AZ1162" s="31"/>
      <c r="BA1162" s="31"/>
      <c r="BB1162" s="31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</row>
    <row r="1163" spans="1:66">
      <c r="A1163" s="3"/>
      <c r="B1163" s="3"/>
      <c r="C1163" s="3"/>
      <c r="D1163" s="3"/>
      <c r="E1163" s="17"/>
      <c r="F1163" s="17"/>
      <c r="G1163" s="17"/>
      <c r="H1163" s="17"/>
      <c r="I1163" s="17"/>
      <c r="J1163" s="17"/>
      <c r="K1163" s="17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4"/>
      <c r="W1163" s="3"/>
      <c r="X1163" s="3"/>
      <c r="Y1163" s="3"/>
      <c r="Z1163" s="1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0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4"/>
      <c r="AW1163" s="34"/>
      <c r="AX1163" s="31"/>
      <c r="AY1163" s="31"/>
      <c r="AZ1163" s="31"/>
      <c r="BA1163" s="31"/>
      <c r="BB1163" s="31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</row>
    <row r="1164" spans="1:66">
      <c r="A1164" s="3"/>
      <c r="B1164" s="3"/>
      <c r="C1164" s="3"/>
      <c r="D1164" s="3"/>
      <c r="E1164" s="17"/>
      <c r="F1164" s="17"/>
      <c r="G1164" s="17"/>
      <c r="H1164" s="17"/>
      <c r="I1164" s="17"/>
      <c r="J1164" s="17"/>
      <c r="K1164" s="17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4"/>
      <c r="W1164" s="3"/>
      <c r="X1164" s="3"/>
      <c r="Y1164" s="3"/>
      <c r="Z1164" s="1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0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4"/>
      <c r="AW1164" s="34"/>
      <c r="AX1164" s="31"/>
      <c r="AY1164" s="31"/>
      <c r="AZ1164" s="31"/>
      <c r="BA1164" s="31"/>
      <c r="BB1164" s="31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</row>
    <row r="1165" spans="1:66">
      <c r="A1165" s="3"/>
      <c r="B1165" s="3"/>
      <c r="C1165" s="3"/>
      <c r="D1165" s="3"/>
      <c r="E1165" s="17"/>
      <c r="F1165" s="17"/>
      <c r="G1165" s="17"/>
      <c r="H1165" s="17"/>
      <c r="I1165" s="17"/>
      <c r="J1165" s="17"/>
      <c r="K1165" s="17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4"/>
      <c r="W1165" s="3"/>
      <c r="X1165" s="3"/>
      <c r="Y1165" s="3"/>
      <c r="Z1165" s="1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0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4"/>
      <c r="AW1165" s="34"/>
      <c r="AX1165" s="31"/>
      <c r="AY1165" s="31"/>
      <c r="AZ1165" s="31"/>
      <c r="BA1165" s="31"/>
      <c r="BB1165" s="31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</row>
    <row r="1166" spans="1:66">
      <c r="A1166" s="3"/>
      <c r="B1166" s="3"/>
      <c r="C1166" s="3"/>
      <c r="D1166" s="3"/>
      <c r="E1166" s="17"/>
      <c r="F1166" s="17"/>
      <c r="G1166" s="17"/>
      <c r="H1166" s="17"/>
      <c r="I1166" s="17"/>
      <c r="J1166" s="17"/>
      <c r="K1166" s="17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4"/>
      <c r="W1166" s="3"/>
      <c r="X1166" s="3"/>
      <c r="Y1166" s="3"/>
      <c r="Z1166" s="1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0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4"/>
      <c r="AW1166" s="34"/>
      <c r="AX1166" s="31"/>
      <c r="AY1166" s="31"/>
      <c r="AZ1166" s="31"/>
      <c r="BA1166" s="31"/>
      <c r="BB1166" s="31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</row>
    <row r="1167" spans="1:66">
      <c r="A1167" s="3"/>
      <c r="B1167" s="3"/>
      <c r="C1167" s="3"/>
      <c r="D1167" s="3"/>
      <c r="E1167" s="17"/>
      <c r="F1167" s="17"/>
      <c r="G1167" s="17"/>
      <c r="H1167" s="17"/>
      <c r="I1167" s="17"/>
      <c r="J1167" s="17"/>
      <c r="K1167" s="17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4"/>
      <c r="W1167" s="3"/>
      <c r="X1167" s="3"/>
      <c r="Y1167" s="3"/>
      <c r="Z1167" s="1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0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4"/>
      <c r="AW1167" s="34"/>
      <c r="AX1167" s="31"/>
      <c r="AY1167" s="31"/>
      <c r="AZ1167" s="31"/>
      <c r="BA1167" s="31"/>
      <c r="BB1167" s="31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</row>
    <row r="1168" spans="1:66">
      <c r="A1168" s="3"/>
      <c r="B1168" s="3"/>
      <c r="C1168" s="3"/>
      <c r="D1168" s="3"/>
      <c r="E1168" s="17"/>
      <c r="F1168" s="17"/>
      <c r="G1168" s="17"/>
      <c r="H1168" s="17"/>
      <c r="I1168" s="17"/>
      <c r="J1168" s="17"/>
      <c r="K1168" s="17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4"/>
      <c r="W1168" s="3"/>
      <c r="X1168" s="3"/>
      <c r="Y1168" s="3"/>
      <c r="Z1168" s="1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0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4"/>
      <c r="AW1168" s="34"/>
      <c r="AX1168" s="31"/>
      <c r="AY1168" s="31"/>
      <c r="AZ1168" s="31"/>
      <c r="BA1168" s="31"/>
      <c r="BB1168" s="31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</row>
    <row r="1169" spans="1:66">
      <c r="A1169" s="3"/>
      <c r="B1169" s="3"/>
      <c r="C1169" s="3"/>
      <c r="D1169" s="3"/>
      <c r="E1169" s="17"/>
      <c r="F1169" s="17"/>
      <c r="G1169" s="17"/>
      <c r="H1169" s="17"/>
      <c r="I1169" s="17"/>
      <c r="J1169" s="17"/>
      <c r="K1169" s="17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4"/>
      <c r="W1169" s="3"/>
      <c r="X1169" s="3"/>
      <c r="Y1169" s="3"/>
      <c r="Z1169" s="1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0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4"/>
      <c r="AW1169" s="34"/>
      <c r="AX1169" s="31"/>
      <c r="AY1169" s="31"/>
      <c r="AZ1169" s="31"/>
      <c r="BA1169" s="31"/>
      <c r="BB1169" s="31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</row>
    <row r="1170" spans="1:66">
      <c r="A1170" s="3"/>
      <c r="B1170" s="3"/>
      <c r="C1170" s="3"/>
      <c r="D1170" s="3"/>
      <c r="E1170" s="17"/>
      <c r="F1170" s="17"/>
      <c r="G1170" s="17"/>
      <c r="H1170" s="17"/>
      <c r="I1170" s="17"/>
      <c r="J1170" s="17"/>
      <c r="K1170" s="17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4"/>
      <c r="W1170" s="3"/>
      <c r="X1170" s="3"/>
      <c r="Y1170" s="3"/>
      <c r="Z1170" s="1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0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4"/>
      <c r="AW1170" s="34"/>
      <c r="AX1170" s="31"/>
      <c r="AY1170" s="31"/>
      <c r="AZ1170" s="31"/>
      <c r="BA1170" s="31"/>
      <c r="BB1170" s="31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</row>
    <row r="1171" spans="1:66">
      <c r="A1171" s="3"/>
      <c r="B1171" s="3"/>
      <c r="C1171" s="3"/>
      <c r="D1171" s="3"/>
      <c r="E1171" s="17"/>
      <c r="F1171" s="17"/>
      <c r="G1171" s="17"/>
      <c r="H1171" s="17"/>
      <c r="I1171" s="17"/>
      <c r="J1171" s="17"/>
      <c r="K1171" s="17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4"/>
      <c r="W1171" s="3"/>
      <c r="X1171" s="3"/>
      <c r="Y1171" s="3"/>
      <c r="Z1171" s="1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0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4"/>
      <c r="AW1171" s="34"/>
      <c r="AX1171" s="31"/>
      <c r="AY1171" s="31"/>
      <c r="AZ1171" s="31"/>
      <c r="BA1171" s="31"/>
      <c r="BB1171" s="31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</row>
    <row r="1172" spans="1:66">
      <c r="A1172" s="3"/>
      <c r="B1172" s="3"/>
      <c r="C1172" s="3"/>
      <c r="D1172" s="3"/>
      <c r="E1172" s="17"/>
      <c r="F1172" s="17"/>
      <c r="G1172" s="17"/>
      <c r="H1172" s="17"/>
      <c r="I1172" s="17"/>
      <c r="J1172" s="17"/>
      <c r="K1172" s="17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4"/>
      <c r="W1172" s="3"/>
      <c r="X1172" s="3"/>
      <c r="Y1172" s="3"/>
      <c r="Z1172" s="1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0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4"/>
      <c r="AW1172" s="34"/>
      <c r="AX1172" s="31"/>
      <c r="AY1172" s="31"/>
      <c r="AZ1172" s="31"/>
      <c r="BA1172" s="31"/>
      <c r="BB1172" s="31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</row>
    <row r="1173" spans="1:66">
      <c r="A1173" s="3"/>
      <c r="B1173" s="3"/>
      <c r="C1173" s="3"/>
      <c r="D1173" s="3"/>
      <c r="E1173" s="17"/>
      <c r="F1173" s="17"/>
      <c r="G1173" s="17"/>
      <c r="H1173" s="17"/>
      <c r="I1173" s="17"/>
      <c r="J1173" s="17"/>
      <c r="K1173" s="17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4"/>
      <c r="W1173" s="3"/>
      <c r="X1173" s="3"/>
      <c r="Y1173" s="3"/>
      <c r="Z1173" s="1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0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4"/>
      <c r="AW1173" s="34"/>
      <c r="AX1173" s="31"/>
      <c r="AY1173" s="31"/>
      <c r="AZ1173" s="31"/>
      <c r="BA1173" s="31"/>
      <c r="BB1173" s="31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</row>
    <row r="1174" spans="1:66">
      <c r="A1174" s="3"/>
      <c r="B1174" s="3"/>
      <c r="C1174" s="3"/>
      <c r="D1174" s="3"/>
      <c r="E1174" s="17"/>
      <c r="F1174" s="17"/>
      <c r="G1174" s="17"/>
      <c r="H1174" s="17"/>
      <c r="I1174" s="17"/>
      <c r="J1174" s="17"/>
      <c r="K1174" s="17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4"/>
      <c r="W1174" s="3"/>
      <c r="X1174" s="3"/>
      <c r="Y1174" s="3"/>
      <c r="Z1174" s="1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0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4"/>
      <c r="AW1174" s="34"/>
      <c r="AX1174" s="31"/>
      <c r="AY1174" s="31"/>
      <c r="AZ1174" s="31"/>
      <c r="BA1174" s="31"/>
      <c r="BB1174" s="31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</row>
    <row r="1175" spans="1:66">
      <c r="A1175" s="3"/>
      <c r="B1175" s="3"/>
      <c r="C1175" s="3"/>
      <c r="D1175" s="3"/>
      <c r="E1175" s="17"/>
      <c r="F1175" s="17"/>
      <c r="G1175" s="17"/>
      <c r="H1175" s="17"/>
      <c r="I1175" s="17"/>
      <c r="J1175" s="17"/>
      <c r="K1175" s="17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4"/>
      <c r="W1175" s="3"/>
      <c r="X1175" s="3"/>
      <c r="Y1175" s="3"/>
      <c r="Z1175" s="1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0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4"/>
      <c r="AW1175" s="34"/>
      <c r="AX1175" s="31"/>
      <c r="AY1175" s="31"/>
      <c r="AZ1175" s="31"/>
      <c r="BA1175" s="31"/>
      <c r="BB1175" s="31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</row>
    <row r="1176" spans="1:66">
      <c r="A1176" s="3"/>
      <c r="B1176" s="3"/>
      <c r="C1176" s="3"/>
      <c r="D1176" s="3"/>
      <c r="E1176" s="17"/>
      <c r="F1176" s="17"/>
      <c r="G1176" s="17"/>
      <c r="H1176" s="17"/>
      <c r="I1176" s="17"/>
      <c r="J1176" s="17"/>
      <c r="K1176" s="17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4"/>
      <c r="W1176" s="3"/>
      <c r="X1176" s="3"/>
      <c r="Y1176" s="3"/>
      <c r="Z1176" s="1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0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4"/>
      <c r="AW1176" s="34"/>
      <c r="AX1176" s="31"/>
      <c r="AY1176" s="31"/>
      <c r="AZ1176" s="31"/>
      <c r="BA1176" s="31"/>
      <c r="BB1176" s="31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</row>
    <row r="1177" spans="1:66">
      <c r="A1177" s="3"/>
      <c r="B1177" s="3"/>
      <c r="C1177" s="3"/>
      <c r="D1177" s="3"/>
      <c r="E1177" s="17"/>
      <c r="F1177" s="17"/>
      <c r="G1177" s="17"/>
      <c r="H1177" s="17"/>
      <c r="I1177" s="17"/>
      <c r="J1177" s="17"/>
      <c r="K1177" s="17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4"/>
      <c r="W1177" s="3"/>
      <c r="X1177" s="3"/>
      <c r="Y1177" s="3"/>
      <c r="Z1177" s="1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0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4"/>
      <c r="AW1177" s="34"/>
      <c r="AX1177" s="31"/>
      <c r="AY1177" s="31"/>
      <c r="AZ1177" s="31"/>
      <c r="BA1177" s="31"/>
      <c r="BB1177" s="31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</row>
    <row r="1178" spans="1:66">
      <c r="A1178" s="3"/>
      <c r="B1178" s="3"/>
      <c r="C1178" s="3"/>
      <c r="D1178" s="3"/>
      <c r="E1178" s="17"/>
      <c r="F1178" s="17"/>
      <c r="G1178" s="17"/>
      <c r="H1178" s="17"/>
      <c r="I1178" s="17"/>
      <c r="J1178" s="17"/>
      <c r="K1178" s="17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4"/>
      <c r="W1178" s="3"/>
      <c r="X1178" s="3"/>
      <c r="Y1178" s="3"/>
      <c r="Z1178" s="1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0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4"/>
      <c r="AW1178" s="34"/>
      <c r="AX1178" s="31"/>
      <c r="AY1178" s="31"/>
      <c r="AZ1178" s="31"/>
      <c r="BA1178" s="31"/>
      <c r="BB1178" s="31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</row>
    <row r="1179" spans="1:66">
      <c r="A1179" s="3"/>
      <c r="B1179" s="3"/>
      <c r="C1179" s="3"/>
      <c r="D1179" s="3"/>
      <c r="E1179" s="17"/>
      <c r="F1179" s="17"/>
      <c r="G1179" s="17"/>
      <c r="H1179" s="17"/>
      <c r="I1179" s="17"/>
      <c r="J1179" s="17"/>
      <c r="K1179" s="17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4"/>
      <c r="W1179" s="3"/>
      <c r="X1179" s="3"/>
      <c r="Y1179" s="3"/>
      <c r="Z1179" s="1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0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4"/>
      <c r="AW1179" s="34"/>
      <c r="AX1179" s="31"/>
      <c r="AY1179" s="31"/>
      <c r="AZ1179" s="31"/>
      <c r="BA1179" s="31"/>
      <c r="BB1179" s="31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</row>
    <row r="1180" spans="1:66">
      <c r="A1180" s="3"/>
      <c r="B1180" s="3"/>
      <c r="C1180" s="3"/>
      <c r="D1180" s="3"/>
      <c r="E1180" s="17"/>
      <c r="F1180" s="17"/>
      <c r="G1180" s="17"/>
      <c r="H1180" s="17"/>
      <c r="I1180" s="17"/>
      <c r="J1180" s="17"/>
      <c r="K1180" s="17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4"/>
      <c r="W1180" s="3"/>
      <c r="X1180" s="3"/>
      <c r="Y1180" s="3"/>
      <c r="Z1180" s="1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0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4"/>
      <c r="AW1180" s="34"/>
      <c r="AX1180" s="31"/>
      <c r="AY1180" s="31"/>
      <c r="AZ1180" s="31"/>
      <c r="BA1180" s="31"/>
      <c r="BB1180" s="31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</row>
    <row r="1181" spans="1:66">
      <c r="A1181" s="3"/>
      <c r="B1181" s="3"/>
      <c r="C1181" s="3"/>
      <c r="D1181" s="3"/>
      <c r="E1181" s="17"/>
      <c r="F1181" s="17"/>
      <c r="G1181" s="17"/>
      <c r="H1181" s="17"/>
      <c r="I1181" s="17"/>
      <c r="J1181" s="17"/>
      <c r="K1181" s="17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4"/>
      <c r="W1181" s="3"/>
      <c r="X1181" s="3"/>
      <c r="Y1181" s="3"/>
      <c r="Z1181" s="1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0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4"/>
      <c r="AW1181" s="34"/>
      <c r="AX1181" s="31"/>
      <c r="AY1181" s="31"/>
      <c r="AZ1181" s="31"/>
      <c r="BA1181" s="31"/>
      <c r="BB1181" s="31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</row>
    <row r="1182" spans="1:66">
      <c r="A1182" s="3"/>
      <c r="B1182" s="3"/>
      <c r="C1182" s="3"/>
      <c r="D1182" s="3"/>
      <c r="E1182" s="17"/>
      <c r="F1182" s="17"/>
      <c r="G1182" s="17"/>
      <c r="H1182" s="17"/>
      <c r="I1182" s="17"/>
      <c r="J1182" s="17"/>
      <c r="K1182" s="17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4"/>
      <c r="W1182" s="3"/>
      <c r="X1182" s="3"/>
      <c r="Y1182" s="3"/>
      <c r="Z1182" s="1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0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4"/>
      <c r="AW1182" s="34"/>
      <c r="AX1182" s="31"/>
      <c r="AY1182" s="31"/>
      <c r="AZ1182" s="31"/>
      <c r="BA1182" s="31"/>
      <c r="BB1182" s="31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</row>
    <row r="1183" spans="1:66">
      <c r="A1183" s="3"/>
      <c r="B1183" s="3"/>
      <c r="C1183" s="3"/>
      <c r="D1183" s="3"/>
      <c r="E1183" s="17"/>
      <c r="F1183" s="17"/>
      <c r="G1183" s="17"/>
      <c r="H1183" s="17"/>
      <c r="I1183" s="17"/>
      <c r="J1183" s="17"/>
      <c r="K1183" s="17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4"/>
      <c r="W1183" s="3"/>
      <c r="X1183" s="3"/>
      <c r="Y1183" s="3"/>
      <c r="Z1183" s="1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0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4"/>
      <c r="AW1183" s="34"/>
      <c r="AX1183" s="31"/>
      <c r="AY1183" s="31"/>
      <c r="AZ1183" s="31"/>
      <c r="BA1183" s="31"/>
      <c r="BB1183" s="31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</row>
    <row r="1184" spans="1:66">
      <c r="A1184" s="3"/>
      <c r="B1184" s="3"/>
      <c r="C1184" s="3"/>
      <c r="D1184" s="3"/>
      <c r="E1184" s="17"/>
      <c r="F1184" s="17"/>
      <c r="G1184" s="17"/>
      <c r="H1184" s="17"/>
      <c r="I1184" s="17"/>
      <c r="J1184" s="17"/>
      <c r="K1184" s="17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4"/>
      <c r="W1184" s="3"/>
      <c r="X1184" s="3"/>
      <c r="Y1184" s="3"/>
      <c r="Z1184" s="1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0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4"/>
      <c r="AW1184" s="34"/>
      <c r="AX1184" s="31"/>
      <c r="AY1184" s="31"/>
      <c r="AZ1184" s="31"/>
      <c r="BA1184" s="31"/>
      <c r="BB1184" s="31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</row>
    <row r="1185" spans="1:66">
      <c r="A1185" s="3"/>
      <c r="B1185" s="3"/>
      <c r="C1185" s="3"/>
      <c r="D1185" s="3"/>
      <c r="E1185" s="17"/>
      <c r="F1185" s="17"/>
      <c r="G1185" s="17"/>
      <c r="H1185" s="17"/>
      <c r="I1185" s="17"/>
      <c r="J1185" s="17"/>
      <c r="K1185" s="17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4"/>
      <c r="W1185" s="3"/>
      <c r="X1185" s="3"/>
      <c r="Y1185" s="3"/>
      <c r="Z1185" s="1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0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4"/>
      <c r="AW1185" s="34"/>
      <c r="AX1185" s="31"/>
      <c r="AY1185" s="31"/>
      <c r="AZ1185" s="31"/>
      <c r="BA1185" s="31"/>
      <c r="BB1185" s="31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</row>
    <row r="1186" spans="1:66">
      <c r="A1186" s="3"/>
      <c r="B1186" s="3"/>
      <c r="C1186" s="3"/>
      <c r="D1186" s="3"/>
      <c r="E1186" s="17"/>
      <c r="F1186" s="17"/>
      <c r="G1186" s="17"/>
      <c r="H1186" s="17"/>
      <c r="I1186" s="17"/>
      <c r="J1186" s="17"/>
      <c r="K1186" s="17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4"/>
      <c r="W1186" s="3"/>
      <c r="X1186" s="3"/>
      <c r="Y1186" s="3"/>
      <c r="Z1186" s="1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0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4"/>
      <c r="AW1186" s="34"/>
      <c r="AX1186" s="31"/>
      <c r="AY1186" s="31"/>
      <c r="AZ1186" s="31"/>
      <c r="BA1186" s="31"/>
      <c r="BB1186" s="31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</row>
    <row r="1187" spans="1:66">
      <c r="A1187" s="3"/>
      <c r="B1187" s="3"/>
      <c r="C1187" s="3"/>
      <c r="D1187" s="3"/>
      <c r="E1187" s="17"/>
      <c r="F1187" s="17"/>
      <c r="G1187" s="17"/>
      <c r="H1187" s="17"/>
      <c r="I1187" s="17"/>
      <c r="J1187" s="17"/>
      <c r="K1187" s="17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4"/>
      <c r="W1187" s="3"/>
      <c r="X1187" s="3"/>
      <c r="Y1187" s="3"/>
      <c r="Z1187" s="1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0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4"/>
      <c r="AW1187" s="34"/>
      <c r="AX1187" s="31"/>
      <c r="AY1187" s="31"/>
      <c r="AZ1187" s="31"/>
      <c r="BA1187" s="31"/>
      <c r="BB1187" s="31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</row>
    <row r="1188" spans="1:66">
      <c r="A1188" s="3"/>
      <c r="B1188" s="3"/>
      <c r="C1188" s="3"/>
      <c r="D1188" s="3"/>
      <c r="E1188" s="17"/>
      <c r="F1188" s="17"/>
      <c r="G1188" s="17"/>
      <c r="H1188" s="17"/>
      <c r="I1188" s="17"/>
      <c r="J1188" s="17"/>
      <c r="K1188" s="17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4"/>
      <c r="W1188" s="3"/>
      <c r="X1188" s="3"/>
      <c r="Y1188" s="3"/>
      <c r="Z1188" s="1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0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4"/>
      <c r="AW1188" s="34"/>
      <c r="AX1188" s="31"/>
      <c r="AY1188" s="31"/>
      <c r="AZ1188" s="31"/>
      <c r="BA1188" s="31"/>
      <c r="BB1188" s="31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</row>
    <row r="1189" spans="1:66">
      <c r="A1189" s="3"/>
      <c r="B1189" s="3"/>
      <c r="C1189" s="3"/>
      <c r="D1189" s="3"/>
      <c r="E1189" s="17"/>
      <c r="F1189" s="17"/>
      <c r="G1189" s="17"/>
      <c r="H1189" s="17"/>
      <c r="I1189" s="17"/>
      <c r="J1189" s="17"/>
      <c r="K1189" s="17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4"/>
      <c r="W1189" s="3"/>
      <c r="X1189" s="3"/>
      <c r="Y1189" s="3"/>
      <c r="Z1189" s="1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0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4"/>
      <c r="AW1189" s="34"/>
      <c r="AX1189" s="31"/>
      <c r="AY1189" s="31"/>
      <c r="AZ1189" s="31"/>
      <c r="BA1189" s="31"/>
      <c r="BB1189" s="31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</row>
    <row r="1190" spans="1:66">
      <c r="A1190" s="3"/>
      <c r="B1190" s="3"/>
      <c r="C1190" s="3"/>
      <c r="D1190" s="3"/>
      <c r="E1190" s="17"/>
      <c r="F1190" s="17"/>
      <c r="G1190" s="17"/>
      <c r="H1190" s="17"/>
      <c r="I1190" s="17"/>
      <c r="J1190" s="17"/>
      <c r="K1190" s="17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4"/>
      <c r="W1190" s="3"/>
      <c r="X1190" s="3"/>
      <c r="Y1190" s="3"/>
      <c r="Z1190" s="1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0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4"/>
      <c r="AW1190" s="34"/>
      <c r="AX1190" s="31"/>
      <c r="AY1190" s="31"/>
      <c r="AZ1190" s="31"/>
      <c r="BA1190" s="31"/>
      <c r="BB1190" s="31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</row>
    <row r="1191" spans="1:66">
      <c r="A1191" s="3"/>
      <c r="B1191" s="3"/>
      <c r="C1191" s="3"/>
      <c r="D1191" s="3"/>
      <c r="E1191" s="17"/>
      <c r="F1191" s="17"/>
      <c r="G1191" s="17"/>
      <c r="H1191" s="17"/>
      <c r="I1191" s="17"/>
      <c r="J1191" s="17"/>
      <c r="K1191" s="17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4"/>
      <c r="W1191" s="3"/>
      <c r="X1191" s="3"/>
      <c r="Y1191" s="3"/>
      <c r="Z1191" s="1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0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4"/>
      <c r="AW1191" s="34"/>
      <c r="AX1191" s="31"/>
      <c r="AY1191" s="31"/>
      <c r="AZ1191" s="31"/>
      <c r="BA1191" s="31"/>
      <c r="BB1191" s="31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</row>
    <row r="1192" spans="1:66">
      <c r="A1192" s="3"/>
      <c r="B1192" s="3"/>
      <c r="C1192" s="3"/>
      <c r="D1192" s="3"/>
      <c r="E1192" s="17"/>
      <c r="F1192" s="17"/>
      <c r="G1192" s="17"/>
      <c r="H1192" s="17"/>
      <c r="I1192" s="17"/>
      <c r="J1192" s="17"/>
      <c r="K1192" s="17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4"/>
      <c r="W1192" s="3"/>
      <c r="X1192" s="3"/>
      <c r="Y1192" s="3"/>
      <c r="Z1192" s="1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0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4"/>
      <c r="AW1192" s="34"/>
      <c r="AX1192" s="31"/>
      <c r="AY1192" s="31"/>
      <c r="AZ1192" s="31"/>
      <c r="BA1192" s="31"/>
      <c r="BB1192" s="31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</row>
    <row r="1193" spans="1:66">
      <c r="A1193" s="3"/>
      <c r="B1193" s="3"/>
      <c r="C1193" s="3"/>
      <c r="D1193" s="3"/>
      <c r="E1193" s="17"/>
      <c r="F1193" s="17"/>
      <c r="G1193" s="17"/>
      <c r="H1193" s="17"/>
      <c r="I1193" s="17"/>
      <c r="J1193" s="17"/>
      <c r="K1193" s="17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4"/>
      <c r="W1193" s="3"/>
      <c r="X1193" s="3"/>
      <c r="Y1193" s="3"/>
      <c r="Z1193" s="1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0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4"/>
      <c r="AW1193" s="34"/>
      <c r="AX1193" s="31"/>
      <c r="AY1193" s="31"/>
      <c r="AZ1193" s="31"/>
      <c r="BA1193" s="31"/>
      <c r="BB1193" s="31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</row>
    <row r="1194" spans="1:66">
      <c r="A1194" s="3"/>
      <c r="B1194" s="3"/>
      <c r="C1194" s="3"/>
      <c r="D1194" s="3"/>
      <c r="E1194" s="17"/>
      <c r="F1194" s="17"/>
      <c r="G1194" s="17"/>
      <c r="H1194" s="17"/>
      <c r="I1194" s="17"/>
      <c r="J1194" s="17"/>
      <c r="K1194" s="17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4"/>
      <c r="W1194" s="3"/>
      <c r="X1194" s="3"/>
      <c r="Y1194" s="3"/>
      <c r="Z1194" s="1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0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4"/>
      <c r="AW1194" s="34"/>
      <c r="AX1194" s="31"/>
      <c r="AY1194" s="31"/>
      <c r="AZ1194" s="31"/>
      <c r="BA1194" s="31"/>
      <c r="BB1194" s="31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</row>
    <row r="1195" spans="1:66">
      <c r="A1195" s="3"/>
      <c r="B1195" s="3"/>
      <c r="C1195" s="3"/>
      <c r="D1195" s="3"/>
      <c r="E1195" s="17"/>
      <c r="F1195" s="17"/>
      <c r="G1195" s="17"/>
      <c r="H1195" s="17"/>
      <c r="I1195" s="17"/>
      <c r="J1195" s="17"/>
      <c r="K1195" s="17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4"/>
      <c r="W1195" s="3"/>
      <c r="X1195" s="3"/>
      <c r="Y1195" s="3"/>
      <c r="Z1195" s="1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0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4"/>
      <c r="AW1195" s="34"/>
      <c r="AX1195" s="31"/>
      <c r="AY1195" s="31"/>
      <c r="AZ1195" s="31"/>
      <c r="BA1195" s="31"/>
      <c r="BB1195" s="31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</row>
    <row r="1196" spans="1:66">
      <c r="A1196" s="3"/>
      <c r="B1196" s="3"/>
      <c r="C1196" s="3"/>
      <c r="D1196" s="3"/>
      <c r="E1196" s="17"/>
      <c r="F1196" s="17"/>
      <c r="G1196" s="17"/>
      <c r="H1196" s="17"/>
      <c r="I1196" s="17"/>
      <c r="J1196" s="17"/>
      <c r="K1196" s="17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4"/>
      <c r="W1196" s="3"/>
      <c r="X1196" s="3"/>
      <c r="Y1196" s="3"/>
      <c r="Z1196" s="1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0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4"/>
      <c r="AW1196" s="34"/>
      <c r="AX1196" s="31"/>
      <c r="AY1196" s="31"/>
      <c r="AZ1196" s="31"/>
      <c r="BA1196" s="31"/>
      <c r="BB1196" s="31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</row>
    <row r="1197" spans="1:66">
      <c r="A1197" s="3"/>
      <c r="B1197" s="3"/>
      <c r="C1197" s="3"/>
      <c r="D1197" s="3"/>
      <c r="E1197" s="17"/>
      <c r="F1197" s="17"/>
      <c r="G1197" s="17"/>
      <c r="H1197" s="17"/>
      <c r="I1197" s="17"/>
      <c r="J1197" s="17"/>
      <c r="K1197" s="17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4"/>
      <c r="W1197" s="3"/>
      <c r="X1197" s="3"/>
      <c r="Y1197" s="3"/>
      <c r="Z1197" s="1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0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4"/>
      <c r="AW1197" s="34"/>
      <c r="AX1197" s="31"/>
      <c r="AY1197" s="31"/>
      <c r="AZ1197" s="31"/>
      <c r="BA1197" s="31"/>
      <c r="BB1197" s="31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</row>
    <row r="1198" spans="1:66">
      <c r="A1198" s="3"/>
      <c r="B1198" s="3"/>
      <c r="C1198" s="3"/>
      <c r="D1198" s="3"/>
      <c r="E1198" s="17"/>
      <c r="F1198" s="17"/>
      <c r="G1198" s="17"/>
      <c r="H1198" s="17"/>
      <c r="I1198" s="17"/>
      <c r="J1198" s="17"/>
      <c r="K1198" s="17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4"/>
      <c r="W1198" s="3"/>
      <c r="X1198" s="3"/>
      <c r="Y1198" s="3"/>
      <c r="Z1198" s="1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0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4"/>
      <c r="AW1198" s="34"/>
      <c r="AX1198" s="31"/>
      <c r="AY1198" s="31"/>
      <c r="AZ1198" s="31"/>
      <c r="BA1198" s="31"/>
      <c r="BB1198" s="31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</row>
    <row r="1199" spans="1:66">
      <c r="A1199" s="3"/>
      <c r="B1199" s="3"/>
      <c r="C1199" s="3"/>
      <c r="D1199" s="3"/>
      <c r="E1199" s="17"/>
      <c r="F1199" s="17"/>
      <c r="G1199" s="17"/>
      <c r="H1199" s="17"/>
      <c r="I1199" s="17"/>
      <c r="J1199" s="17"/>
      <c r="K1199" s="17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4"/>
      <c r="W1199" s="3"/>
      <c r="X1199" s="3"/>
      <c r="Y1199" s="3"/>
      <c r="Z1199" s="1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0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4"/>
      <c r="AW1199" s="34"/>
      <c r="AX1199" s="31"/>
      <c r="AY1199" s="31"/>
      <c r="AZ1199" s="31"/>
      <c r="BA1199" s="31"/>
      <c r="BB1199" s="31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</row>
    <row r="1200" spans="1:66">
      <c r="A1200" s="3"/>
      <c r="B1200" s="3"/>
      <c r="C1200" s="3"/>
      <c r="D1200" s="3"/>
      <c r="E1200" s="17"/>
      <c r="F1200" s="17"/>
      <c r="G1200" s="17"/>
      <c r="H1200" s="17"/>
      <c r="I1200" s="17"/>
      <c r="J1200" s="17"/>
      <c r="K1200" s="17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4"/>
      <c r="W1200" s="3"/>
      <c r="X1200" s="3"/>
      <c r="Y1200" s="3"/>
      <c r="Z1200" s="1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0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4"/>
      <c r="AW1200" s="34"/>
      <c r="AX1200" s="31"/>
      <c r="AY1200" s="31"/>
      <c r="AZ1200" s="31"/>
      <c r="BA1200" s="31"/>
      <c r="BB1200" s="31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</row>
    <row r="1201" spans="1:66">
      <c r="A1201" s="3"/>
      <c r="B1201" s="3"/>
      <c r="C1201" s="3"/>
      <c r="D1201" s="3"/>
      <c r="E1201" s="17"/>
      <c r="F1201" s="17"/>
      <c r="G1201" s="17"/>
      <c r="H1201" s="17"/>
      <c r="I1201" s="17"/>
      <c r="J1201" s="17"/>
      <c r="K1201" s="17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4"/>
      <c r="W1201" s="3"/>
      <c r="X1201" s="3"/>
      <c r="Y1201" s="3"/>
      <c r="Z1201" s="1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0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4"/>
      <c r="AW1201" s="34"/>
      <c r="AX1201" s="31"/>
      <c r="AY1201" s="31"/>
      <c r="AZ1201" s="31"/>
      <c r="BA1201" s="31"/>
      <c r="BB1201" s="31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</row>
    <row r="1202" spans="1:66">
      <c r="A1202" s="3"/>
      <c r="B1202" s="3"/>
      <c r="C1202" s="3"/>
      <c r="D1202" s="3"/>
      <c r="E1202" s="17"/>
      <c r="F1202" s="17"/>
      <c r="G1202" s="17"/>
      <c r="H1202" s="17"/>
      <c r="I1202" s="17"/>
      <c r="J1202" s="17"/>
      <c r="K1202" s="17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4"/>
      <c r="W1202" s="3"/>
      <c r="X1202" s="3"/>
      <c r="Y1202" s="3"/>
      <c r="Z1202" s="1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0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4"/>
      <c r="AW1202" s="34"/>
      <c r="AX1202" s="31"/>
      <c r="AY1202" s="31"/>
      <c r="AZ1202" s="31"/>
      <c r="BA1202" s="31"/>
      <c r="BB1202" s="31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</row>
    <row r="1203" spans="1:66">
      <c r="A1203" s="3"/>
      <c r="B1203" s="3"/>
      <c r="C1203" s="3"/>
      <c r="D1203" s="3"/>
      <c r="E1203" s="17"/>
      <c r="F1203" s="17"/>
      <c r="G1203" s="17"/>
      <c r="H1203" s="17"/>
      <c r="I1203" s="17"/>
      <c r="J1203" s="17"/>
      <c r="K1203" s="17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4"/>
      <c r="W1203" s="3"/>
      <c r="X1203" s="3"/>
      <c r="Y1203" s="3"/>
      <c r="Z1203" s="1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0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4"/>
      <c r="AW1203" s="34"/>
      <c r="AX1203" s="31"/>
      <c r="AY1203" s="31"/>
      <c r="AZ1203" s="31"/>
      <c r="BA1203" s="31"/>
      <c r="BB1203" s="31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</row>
    <row r="1204" spans="1:66">
      <c r="A1204" s="3"/>
      <c r="B1204" s="3"/>
      <c r="C1204" s="3"/>
      <c r="D1204" s="3"/>
      <c r="E1204" s="17"/>
      <c r="F1204" s="17"/>
      <c r="G1204" s="17"/>
      <c r="H1204" s="17"/>
      <c r="I1204" s="17"/>
      <c r="J1204" s="17"/>
      <c r="K1204" s="17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4"/>
      <c r="W1204" s="3"/>
      <c r="X1204" s="3"/>
      <c r="Y1204" s="3"/>
      <c r="Z1204" s="1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0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4"/>
      <c r="AW1204" s="34"/>
      <c r="AX1204" s="31"/>
      <c r="AY1204" s="31"/>
      <c r="AZ1204" s="31"/>
      <c r="BA1204" s="31"/>
      <c r="BB1204" s="31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</row>
    <row r="1205" spans="1:66">
      <c r="A1205" s="3"/>
      <c r="B1205" s="3"/>
      <c r="C1205" s="3"/>
      <c r="D1205" s="3"/>
      <c r="E1205" s="17"/>
      <c r="F1205" s="17"/>
      <c r="G1205" s="17"/>
      <c r="H1205" s="17"/>
      <c r="I1205" s="17"/>
      <c r="J1205" s="17"/>
      <c r="K1205" s="17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4"/>
      <c r="W1205" s="3"/>
      <c r="X1205" s="3"/>
      <c r="Y1205" s="3"/>
      <c r="Z1205" s="1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0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4"/>
      <c r="AW1205" s="34"/>
      <c r="AX1205" s="31"/>
      <c r="AY1205" s="31"/>
      <c r="AZ1205" s="31"/>
      <c r="BA1205" s="31"/>
      <c r="BB1205" s="31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</row>
    <row r="1206" spans="1:66">
      <c r="A1206" s="3"/>
      <c r="B1206" s="3"/>
      <c r="C1206" s="3"/>
      <c r="D1206" s="3"/>
      <c r="E1206" s="17"/>
      <c r="F1206" s="17"/>
      <c r="G1206" s="17"/>
      <c r="H1206" s="17"/>
      <c r="I1206" s="17"/>
      <c r="J1206" s="17"/>
      <c r="K1206" s="17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4"/>
      <c r="W1206" s="3"/>
      <c r="X1206" s="3"/>
      <c r="Y1206" s="3"/>
      <c r="Z1206" s="1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0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4"/>
      <c r="AW1206" s="34"/>
      <c r="AX1206" s="31"/>
      <c r="AY1206" s="31"/>
      <c r="AZ1206" s="31"/>
      <c r="BA1206" s="31"/>
      <c r="BB1206" s="31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</row>
    <row r="1207" spans="1:66">
      <c r="A1207" s="3"/>
      <c r="B1207" s="3"/>
      <c r="C1207" s="3"/>
      <c r="D1207" s="3"/>
      <c r="E1207" s="17"/>
      <c r="F1207" s="17"/>
      <c r="G1207" s="17"/>
      <c r="H1207" s="17"/>
      <c r="I1207" s="17"/>
      <c r="J1207" s="17"/>
      <c r="K1207" s="17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4"/>
      <c r="W1207" s="3"/>
      <c r="X1207" s="3"/>
      <c r="Y1207" s="3"/>
      <c r="Z1207" s="1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0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4"/>
      <c r="AW1207" s="34"/>
      <c r="AX1207" s="31"/>
      <c r="AY1207" s="31"/>
      <c r="AZ1207" s="31"/>
      <c r="BA1207" s="31"/>
      <c r="BB1207" s="31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</row>
    <row r="1208" spans="1:66">
      <c r="A1208" s="3"/>
      <c r="B1208" s="3"/>
      <c r="C1208" s="3"/>
      <c r="D1208" s="3"/>
      <c r="E1208" s="17"/>
      <c r="F1208" s="17"/>
      <c r="G1208" s="17"/>
      <c r="H1208" s="17"/>
      <c r="I1208" s="17"/>
      <c r="J1208" s="17"/>
      <c r="K1208" s="17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4"/>
      <c r="W1208" s="3"/>
      <c r="X1208" s="3"/>
      <c r="Y1208" s="3"/>
      <c r="Z1208" s="1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0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4"/>
      <c r="AW1208" s="34"/>
      <c r="AX1208" s="31"/>
      <c r="AY1208" s="31"/>
      <c r="AZ1208" s="31"/>
      <c r="BA1208" s="31"/>
      <c r="BB1208" s="31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</row>
    <row r="1209" spans="1:66">
      <c r="A1209" s="3"/>
      <c r="B1209" s="3"/>
      <c r="C1209" s="3"/>
      <c r="D1209" s="3"/>
      <c r="E1209" s="17"/>
      <c r="F1209" s="17"/>
      <c r="G1209" s="17"/>
      <c r="H1209" s="17"/>
      <c r="I1209" s="17"/>
      <c r="J1209" s="17"/>
      <c r="K1209" s="17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4"/>
      <c r="W1209" s="3"/>
      <c r="X1209" s="3"/>
      <c r="Y1209" s="3"/>
      <c r="Z1209" s="1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0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4"/>
      <c r="AW1209" s="34"/>
      <c r="AX1209" s="31"/>
      <c r="AY1209" s="31"/>
      <c r="AZ1209" s="31"/>
      <c r="BA1209" s="31"/>
      <c r="BB1209" s="31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</row>
    <row r="1210" spans="1:66">
      <c r="A1210" s="3"/>
      <c r="B1210" s="3"/>
      <c r="C1210" s="3"/>
      <c r="D1210" s="3"/>
      <c r="E1210" s="17"/>
      <c r="F1210" s="17"/>
      <c r="G1210" s="17"/>
      <c r="H1210" s="17"/>
      <c r="I1210" s="17"/>
      <c r="J1210" s="17"/>
      <c r="K1210" s="17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4"/>
      <c r="W1210" s="3"/>
      <c r="X1210" s="3"/>
      <c r="Y1210" s="3"/>
      <c r="Z1210" s="1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0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4"/>
      <c r="AW1210" s="34"/>
      <c r="AX1210" s="31"/>
      <c r="AY1210" s="31"/>
      <c r="AZ1210" s="31"/>
      <c r="BA1210" s="31"/>
      <c r="BB1210" s="31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</row>
    <row r="1211" spans="1:66">
      <c r="A1211" s="3"/>
      <c r="B1211" s="3"/>
      <c r="C1211" s="3"/>
      <c r="D1211" s="3"/>
      <c r="E1211" s="17"/>
      <c r="F1211" s="17"/>
      <c r="G1211" s="17"/>
      <c r="H1211" s="17"/>
      <c r="I1211" s="17"/>
      <c r="J1211" s="17"/>
      <c r="K1211" s="17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4"/>
      <c r="W1211" s="3"/>
      <c r="X1211" s="3"/>
      <c r="Y1211" s="3"/>
      <c r="Z1211" s="1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0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4"/>
      <c r="AW1211" s="34"/>
      <c r="AX1211" s="31"/>
      <c r="AY1211" s="31"/>
      <c r="AZ1211" s="31"/>
      <c r="BA1211" s="31"/>
      <c r="BB1211" s="31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</row>
    <row r="1212" spans="1:66">
      <c r="A1212" s="3"/>
      <c r="B1212" s="3"/>
      <c r="C1212" s="3"/>
      <c r="D1212" s="3"/>
      <c r="E1212" s="17"/>
      <c r="F1212" s="17"/>
      <c r="G1212" s="17"/>
      <c r="H1212" s="17"/>
      <c r="I1212" s="17"/>
      <c r="J1212" s="17"/>
      <c r="K1212" s="17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4"/>
      <c r="W1212" s="3"/>
      <c r="X1212" s="3"/>
      <c r="Y1212" s="3"/>
      <c r="Z1212" s="1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0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4"/>
      <c r="AW1212" s="34"/>
      <c r="AX1212" s="31"/>
      <c r="AY1212" s="31"/>
      <c r="AZ1212" s="31"/>
      <c r="BA1212" s="31"/>
      <c r="BB1212" s="31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</row>
    <row r="1213" spans="1:66">
      <c r="A1213" s="3"/>
      <c r="B1213" s="3"/>
      <c r="C1213" s="3"/>
      <c r="D1213" s="3"/>
      <c r="E1213" s="17"/>
      <c r="F1213" s="17"/>
      <c r="G1213" s="17"/>
      <c r="H1213" s="17"/>
      <c r="I1213" s="17"/>
      <c r="J1213" s="17"/>
      <c r="K1213" s="17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4"/>
      <c r="W1213" s="3"/>
      <c r="X1213" s="3"/>
      <c r="Y1213" s="3"/>
      <c r="Z1213" s="1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0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4"/>
      <c r="AW1213" s="34"/>
      <c r="AX1213" s="31"/>
      <c r="AY1213" s="31"/>
      <c r="AZ1213" s="31"/>
      <c r="BA1213" s="31"/>
      <c r="BB1213" s="31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</row>
    <row r="1214" spans="1:66">
      <c r="A1214" s="3"/>
      <c r="B1214" s="3"/>
      <c r="C1214" s="3"/>
      <c r="D1214" s="3"/>
      <c r="E1214" s="17"/>
      <c r="F1214" s="17"/>
      <c r="G1214" s="17"/>
      <c r="H1214" s="17"/>
      <c r="I1214" s="17"/>
      <c r="J1214" s="17"/>
      <c r="K1214" s="17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4"/>
      <c r="W1214" s="3"/>
      <c r="X1214" s="3"/>
      <c r="Y1214" s="3"/>
      <c r="Z1214" s="1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0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4"/>
      <c r="AW1214" s="34"/>
      <c r="AX1214" s="31"/>
      <c r="AY1214" s="31"/>
      <c r="AZ1214" s="31"/>
      <c r="BA1214" s="31"/>
      <c r="BB1214" s="31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</row>
    <row r="1215" spans="1:66">
      <c r="A1215" s="3"/>
      <c r="B1215" s="3"/>
      <c r="C1215" s="3"/>
      <c r="D1215" s="3"/>
      <c r="E1215" s="17"/>
      <c r="F1215" s="17"/>
      <c r="G1215" s="17"/>
      <c r="H1215" s="17"/>
      <c r="I1215" s="17"/>
      <c r="J1215" s="17"/>
      <c r="K1215" s="17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4"/>
      <c r="W1215" s="3"/>
      <c r="X1215" s="3"/>
      <c r="Y1215" s="3"/>
      <c r="Z1215" s="1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0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4"/>
      <c r="AW1215" s="34"/>
      <c r="AX1215" s="31"/>
      <c r="AY1215" s="31"/>
      <c r="AZ1215" s="31"/>
      <c r="BA1215" s="31"/>
      <c r="BB1215" s="31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</row>
    <row r="1216" spans="1:66">
      <c r="A1216" s="3"/>
      <c r="B1216" s="3"/>
      <c r="C1216" s="3"/>
      <c r="D1216" s="3"/>
      <c r="E1216" s="17"/>
      <c r="F1216" s="17"/>
      <c r="G1216" s="17"/>
      <c r="H1216" s="17"/>
      <c r="I1216" s="17"/>
      <c r="J1216" s="17"/>
      <c r="K1216" s="17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4"/>
      <c r="W1216" s="3"/>
      <c r="X1216" s="3"/>
      <c r="Y1216" s="3"/>
      <c r="Z1216" s="1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0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4"/>
      <c r="AW1216" s="34"/>
      <c r="AX1216" s="31"/>
      <c r="AY1216" s="31"/>
      <c r="AZ1216" s="31"/>
      <c r="BA1216" s="31"/>
      <c r="BB1216" s="31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</row>
    <row r="1217" spans="1:66">
      <c r="A1217" s="3"/>
      <c r="B1217" s="3"/>
      <c r="C1217" s="3"/>
      <c r="D1217" s="3"/>
      <c r="E1217" s="17"/>
      <c r="F1217" s="17"/>
      <c r="G1217" s="17"/>
      <c r="H1217" s="17"/>
      <c r="I1217" s="17"/>
      <c r="J1217" s="17"/>
      <c r="K1217" s="17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4"/>
      <c r="W1217" s="3"/>
      <c r="X1217" s="3"/>
      <c r="Y1217" s="3"/>
      <c r="Z1217" s="1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0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4"/>
      <c r="AW1217" s="34"/>
      <c r="AX1217" s="31"/>
      <c r="AY1217" s="31"/>
      <c r="AZ1217" s="31"/>
      <c r="BA1217" s="31"/>
      <c r="BB1217" s="31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</row>
    <row r="1218" spans="1:66">
      <c r="A1218" s="3"/>
      <c r="B1218" s="3"/>
      <c r="C1218" s="3"/>
      <c r="D1218" s="3"/>
      <c r="E1218" s="17"/>
      <c r="F1218" s="17"/>
      <c r="G1218" s="17"/>
      <c r="H1218" s="17"/>
      <c r="I1218" s="17"/>
      <c r="J1218" s="17"/>
      <c r="K1218" s="17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4"/>
      <c r="W1218" s="3"/>
      <c r="X1218" s="3"/>
      <c r="Y1218" s="3"/>
      <c r="Z1218" s="1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0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4"/>
      <c r="AW1218" s="34"/>
      <c r="AX1218" s="31"/>
      <c r="AY1218" s="31"/>
      <c r="AZ1218" s="31"/>
      <c r="BA1218" s="31"/>
      <c r="BB1218" s="31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</row>
    <row r="1219" spans="1:66">
      <c r="A1219" s="3"/>
      <c r="B1219" s="3"/>
      <c r="C1219" s="3"/>
      <c r="D1219" s="3"/>
      <c r="E1219" s="17"/>
      <c r="F1219" s="17"/>
      <c r="G1219" s="17"/>
      <c r="H1219" s="17"/>
      <c r="I1219" s="17"/>
      <c r="J1219" s="17"/>
      <c r="K1219" s="17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4"/>
      <c r="W1219" s="3"/>
      <c r="X1219" s="3"/>
      <c r="Y1219" s="3"/>
      <c r="Z1219" s="1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0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4"/>
      <c r="AW1219" s="34"/>
      <c r="AX1219" s="31"/>
      <c r="AY1219" s="31"/>
      <c r="AZ1219" s="31"/>
      <c r="BA1219" s="31"/>
      <c r="BB1219" s="31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</row>
    <row r="1220" spans="1:66">
      <c r="A1220" s="3"/>
      <c r="B1220" s="3"/>
      <c r="C1220" s="3"/>
      <c r="D1220" s="3"/>
      <c r="E1220" s="17"/>
      <c r="F1220" s="17"/>
      <c r="G1220" s="17"/>
      <c r="H1220" s="17"/>
      <c r="I1220" s="17"/>
      <c r="J1220" s="17"/>
      <c r="K1220" s="17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4"/>
      <c r="W1220" s="3"/>
      <c r="X1220" s="3"/>
      <c r="Y1220" s="3"/>
      <c r="Z1220" s="1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0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4"/>
      <c r="AW1220" s="34"/>
      <c r="AX1220" s="31"/>
      <c r="AY1220" s="31"/>
      <c r="AZ1220" s="31"/>
      <c r="BA1220" s="31"/>
      <c r="BB1220" s="31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</row>
    <row r="1221" spans="1:66">
      <c r="A1221" s="3"/>
      <c r="B1221" s="3"/>
      <c r="C1221" s="3"/>
      <c r="D1221" s="3"/>
      <c r="E1221" s="17"/>
      <c r="F1221" s="17"/>
      <c r="G1221" s="17"/>
      <c r="H1221" s="17"/>
      <c r="I1221" s="17"/>
      <c r="J1221" s="17"/>
      <c r="K1221" s="17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4"/>
      <c r="W1221" s="3"/>
      <c r="X1221" s="3"/>
      <c r="Y1221" s="3"/>
      <c r="Z1221" s="1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0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4"/>
      <c r="AW1221" s="34"/>
      <c r="AX1221" s="31"/>
      <c r="AY1221" s="31"/>
      <c r="AZ1221" s="31"/>
      <c r="BA1221" s="31"/>
      <c r="BB1221" s="31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</row>
    <row r="1222" spans="1:66">
      <c r="A1222" s="3"/>
      <c r="B1222" s="3"/>
      <c r="C1222" s="3"/>
      <c r="D1222" s="3"/>
      <c r="E1222" s="17"/>
      <c r="F1222" s="17"/>
      <c r="G1222" s="17"/>
      <c r="H1222" s="17"/>
      <c r="I1222" s="17"/>
      <c r="J1222" s="17"/>
      <c r="K1222" s="17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4"/>
      <c r="W1222" s="3"/>
      <c r="X1222" s="3"/>
      <c r="Y1222" s="3"/>
      <c r="Z1222" s="1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0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4"/>
      <c r="AW1222" s="34"/>
      <c r="AX1222" s="31"/>
      <c r="AY1222" s="31"/>
      <c r="AZ1222" s="31"/>
      <c r="BA1222" s="31"/>
      <c r="BB1222" s="31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</row>
    <row r="1223" spans="1:66">
      <c r="A1223" s="3"/>
      <c r="B1223" s="3"/>
      <c r="C1223" s="3"/>
      <c r="D1223" s="3"/>
      <c r="E1223" s="17"/>
      <c r="F1223" s="17"/>
      <c r="G1223" s="17"/>
      <c r="H1223" s="17"/>
      <c r="I1223" s="17"/>
      <c r="J1223" s="17"/>
      <c r="K1223" s="17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4"/>
      <c r="W1223" s="3"/>
      <c r="X1223" s="3"/>
      <c r="Y1223" s="3"/>
      <c r="Z1223" s="1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0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4"/>
      <c r="AW1223" s="34"/>
      <c r="AX1223" s="31"/>
      <c r="AY1223" s="31"/>
      <c r="AZ1223" s="31"/>
      <c r="BA1223" s="31"/>
      <c r="BB1223" s="31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</row>
    <row r="1224" spans="1:66">
      <c r="A1224" s="3"/>
      <c r="B1224" s="3"/>
      <c r="C1224" s="3"/>
      <c r="D1224" s="3"/>
      <c r="E1224" s="17"/>
      <c r="F1224" s="17"/>
      <c r="G1224" s="17"/>
      <c r="H1224" s="17"/>
      <c r="I1224" s="17"/>
      <c r="J1224" s="17"/>
      <c r="K1224" s="17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4"/>
      <c r="W1224" s="3"/>
      <c r="X1224" s="3"/>
      <c r="Y1224" s="3"/>
      <c r="Z1224" s="1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0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4"/>
      <c r="AW1224" s="34"/>
      <c r="AX1224" s="31"/>
      <c r="AY1224" s="31"/>
      <c r="AZ1224" s="31"/>
      <c r="BA1224" s="31"/>
      <c r="BB1224" s="31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</row>
    <row r="1225" spans="1:66">
      <c r="A1225" s="3"/>
      <c r="B1225" s="3"/>
      <c r="C1225" s="3"/>
      <c r="D1225" s="3"/>
      <c r="E1225" s="17"/>
      <c r="F1225" s="17"/>
      <c r="G1225" s="17"/>
      <c r="H1225" s="17"/>
      <c r="I1225" s="17"/>
      <c r="J1225" s="17"/>
      <c r="K1225" s="17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4"/>
      <c r="W1225" s="3"/>
      <c r="X1225" s="3"/>
      <c r="Y1225" s="3"/>
      <c r="Z1225" s="1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0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4"/>
      <c r="AW1225" s="34"/>
      <c r="AX1225" s="31"/>
      <c r="AY1225" s="31"/>
      <c r="AZ1225" s="31"/>
      <c r="BA1225" s="31"/>
      <c r="BB1225" s="31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</row>
    <row r="1226" spans="1:66">
      <c r="A1226" s="3"/>
      <c r="B1226" s="3"/>
      <c r="C1226" s="3"/>
      <c r="D1226" s="3"/>
      <c r="E1226" s="17"/>
      <c r="F1226" s="17"/>
      <c r="G1226" s="17"/>
      <c r="H1226" s="17"/>
      <c r="I1226" s="17"/>
      <c r="J1226" s="17"/>
      <c r="K1226" s="17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4"/>
      <c r="W1226" s="3"/>
      <c r="X1226" s="3"/>
      <c r="Y1226" s="3"/>
      <c r="Z1226" s="1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0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4"/>
      <c r="AW1226" s="34"/>
      <c r="AX1226" s="31"/>
      <c r="AY1226" s="31"/>
      <c r="AZ1226" s="31"/>
      <c r="BA1226" s="31"/>
      <c r="BB1226" s="31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</row>
    <row r="1227" spans="1:66">
      <c r="A1227" s="3"/>
      <c r="B1227" s="3"/>
      <c r="C1227" s="3"/>
      <c r="D1227" s="3"/>
      <c r="E1227" s="17"/>
      <c r="F1227" s="17"/>
      <c r="G1227" s="17"/>
      <c r="H1227" s="17"/>
      <c r="I1227" s="17"/>
      <c r="J1227" s="17"/>
      <c r="K1227" s="17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4"/>
      <c r="W1227" s="3"/>
      <c r="X1227" s="3"/>
      <c r="Y1227" s="3"/>
      <c r="Z1227" s="1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0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4"/>
      <c r="AW1227" s="34"/>
      <c r="AX1227" s="31"/>
      <c r="AY1227" s="31"/>
      <c r="AZ1227" s="31"/>
      <c r="BA1227" s="31"/>
      <c r="BB1227" s="31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</row>
    <row r="1228" spans="1:66">
      <c r="A1228" s="3"/>
      <c r="B1228" s="3"/>
      <c r="C1228" s="3"/>
      <c r="D1228" s="3"/>
      <c r="E1228" s="17"/>
      <c r="F1228" s="17"/>
      <c r="G1228" s="17"/>
      <c r="H1228" s="17"/>
      <c r="I1228" s="17"/>
      <c r="J1228" s="17"/>
      <c r="K1228" s="17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4"/>
      <c r="W1228" s="3"/>
      <c r="X1228" s="3"/>
      <c r="Y1228" s="3"/>
      <c r="Z1228" s="1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0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4"/>
      <c r="AW1228" s="34"/>
      <c r="AX1228" s="31"/>
      <c r="AY1228" s="31"/>
      <c r="AZ1228" s="31"/>
      <c r="BA1228" s="31"/>
      <c r="BB1228" s="31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</row>
    <row r="1229" spans="1:66">
      <c r="A1229" s="3"/>
      <c r="B1229" s="3"/>
      <c r="C1229" s="3"/>
      <c r="D1229" s="3"/>
      <c r="E1229" s="17"/>
      <c r="F1229" s="17"/>
      <c r="G1229" s="17"/>
      <c r="H1229" s="17"/>
      <c r="I1229" s="17"/>
      <c r="J1229" s="17"/>
      <c r="K1229" s="17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4"/>
      <c r="W1229" s="3"/>
      <c r="X1229" s="3"/>
      <c r="Y1229" s="3"/>
      <c r="Z1229" s="1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0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4"/>
      <c r="AW1229" s="34"/>
      <c r="AX1229" s="31"/>
      <c r="AY1229" s="31"/>
      <c r="AZ1229" s="31"/>
      <c r="BA1229" s="31"/>
      <c r="BB1229" s="31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</row>
    <row r="1230" spans="1:66">
      <c r="A1230" s="3"/>
      <c r="B1230" s="3"/>
      <c r="C1230" s="3"/>
      <c r="D1230" s="3"/>
      <c r="E1230" s="17"/>
      <c r="F1230" s="17"/>
      <c r="G1230" s="17"/>
      <c r="H1230" s="17"/>
      <c r="I1230" s="17"/>
      <c r="J1230" s="17"/>
      <c r="K1230" s="17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4"/>
      <c r="W1230" s="3"/>
      <c r="X1230" s="3"/>
      <c r="Y1230" s="3"/>
      <c r="Z1230" s="1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0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4"/>
      <c r="AW1230" s="34"/>
      <c r="AX1230" s="31"/>
      <c r="AY1230" s="31"/>
      <c r="AZ1230" s="31"/>
      <c r="BA1230" s="31"/>
      <c r="BB1230" s="31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</row>
    <row r="1231" spans="1:66">
      <c r="A1231" s="3"/>
      <c r="B1231" s="3"/>
      <c r="C1231" s="3"/>
      <c r="D1231" s="3"/>
      <c r="E1231" s="17"/>
      <c r="F1231" s="17"/>
      <c r="G1231" s="17"/>
      <c r="H1231" s="17"/>
      <c r="I1231" s="17"/>
      <c r="J1231" s="17"/>
      <c r="K1231" s="17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4"/>
      <c r="W1231" s="3"/>
      <c r="X1231" s="3"/>
      <c r="Y1231" s="3"/>
      <c r="Z1231" s="1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0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4"/>
      <c r="AW1231" s="34"/>
      <c r="AX1231" s="31"/>
      <c r="AY1231" s="31"/>
      <c r="AZ1231" s="31"/>
      <c r="BA1231" s="31"/>
      <c r="BB1231" s="31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</row>
    <row r="1232" spans="1:66">
      <c r="A1232" s="3"/>
      <c r="B1232" s="3"/>
      <c r="C1232" s="3"/>
      <c r="D1232" s="3"/>
      <c r="E1232" s="17"/>
      <c r="F1232" s="17"/>
      <c r="G1232" s="17"/>
      <c r="H1232" s="17"/>
      <c r="I1232" s="17"/>
      <c r="J1232" s="17"/>
      <c r="K1232" s="17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4"/>
      <c r="W1232" s="3"/>
      <c r="X1232" s="3"/>
      <c r="Y1232" s="3"/>
      <c r="Z1232" s="1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0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4"/>
      <c r="AW1232" s="34"/>
      <c r="AX1232" s="31"/>
      <c r="AY1232" s="31"/>
      <c r="AZ1232" s="31"/>
      <c r="BA1232" s="31"/>
      <c r="BB1232" s="31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</row>
    <row r="1233" spans="1:66">
      <c r="A1233" s="3"/>
      <c r="B1233" s="3"/>
      <c r="C1233" s="3"/>
      <c r="D1233" s="3"/>
      <c r="E1233" s="17"/>
      <c r="F1233" s="17"/>
      <c r="G1233" s="17"/>
      <c r="H1233" s="17"/>
      <c r="I1233" s="17"/>
      <c r="J1233" s="17"/>
      <c r="K1233" s="17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4"/>
      <c r="W1233" s="3"/>
      <c r="X1233" s="3"/>
      <c r="Y1233" s="3"/>
      <c r="Z1233" s="1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0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4"/>
      <c r="AW1233" s="34"/>
      <c r="AX1233" s="31"/>
      <c r="AY1233" s="31"/>
      <c r="AZ1233" s="31"/>
      <c r="BA1233" s="31"/>
      <c r="BB1233" s="31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</row>
    <row r="1234" spans="1:66">
      <c r="A1234" s="3"/>
      <c r="B1234" s="3"/>
      <c r="C1234" s="3"/>
      <c r="D1234" s="3"/>
      <c r="E1234" s="17"/>
      <c r="F1234" s="17"/>
      <c r="G1234" s="17"/>
      <c r="H1234" s="17"/>
      <c r="I1234" s="17"/>
      <c r="J1234" s="17"/>
      <c r="K1234" s="17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4"/>
      <c r="W1234" s="3"/>
      <c r="X1234" s="3"/>
      <c r="Y1234" s="3"/>
      <c r="Z1234" s="1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0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4"/>
      <c r="AW1234" s="34"/>
      <c r="AX1234" s="31"/>
      <c r="AY1234" s="31"/>
      <c r="AZ1234" s="31"/>
      <c r="BA1234" s="31"/>
      <c r="BB1234" s="31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</row>
    <row r="1235" spans="1:66">
      <c r="A1235" s="3"/>
      <c r="B1235" s="3"/>
      <c r="C1235" s="3"/>
      <c r="D1235" s="3"/>
      <c r="E1235" s="17"/>
      <c r="F1235" s="17"/>
      <c r="G1235" s="17"/>
      <c r="H1235" s="17"/>
      <c r="I1235" s="17"/>
      <c r="J1235" s="17"/>
      <c r="K1235" s="17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4"/>
      <c r="W1235" s="3"/>
      <c r="X1235" s="3"/>
      <c r="Y1235" s="3"/>
      <c r="Z1235" s="1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0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4"/>
      <c r="AW1235" s="34"/>
      <c r="AX1235" s="31"/>
      <c r="AY1235" s="31"/>
      <c r="AZ1235" s="31"/>
      <c r="BA1235" s="31"/>
      <c r="BB1235" s="31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</row>
    <row r="1236" spans="1:66">
      <c r="A1236" s="3"/>
      <c r="B1236" s="3"/>
      <c r="C1236" s="3"/>
      <c r="D1236" s="3"/>
      <c r="E1236" s="17"/>
      <c r="F1236" s="17"/>
      <c r="G1236" s="17"/>
      <c r="H1236" s="17"/>
      <c r="I1236" s="17"/>
      <c r="J1236" s="17"/>
      <c r="K1236" s="17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4"/>
      <c r="W1236" s="3"/>
      <c r="X1236" s="3"/>
      <c r="Y1236" s="3"/>
      <c r="Z1236" s="1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0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4"/>
      <c r="AW1236" s="34"/>
      <c r="AX1236" s="31"/>
      <c r="AY1236" s="31"/>
      <c r="AZ1236" s="31"/>
      <c r="BA1236" s="31"/>
      <c r="BB1236" s="31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</row>
    <row r="1237" spans="1:66">
      <c r="A1237" s="3"/>
      <c r="B1237" s="3"/>
      <c r="C1237" s="3"/>
      <c r="D1237" s="3"/>
      <c r="E1237" s="17"/>
      <c r="F1237" s="17"/>
      <c r="G1237" s="17"/>
      <c r="H1237" s="17"/>
      <c r="I1237" s="17"/>
      <c r="J1237" s="17"/>
      <c r="K1237" s="17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4"/>
      <c r="W1237" s="3"/>
      <c r="X1237" s="3"/>
      <c r="Y1237" s="3"/>
      <c r="Z1237" s="1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0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4"/>
      <c r="AW1237" s="34"/>
      <c r="AX1237" s="31"/>
      <c r="AY1237" s="31"/>
      <c r="AZ1237" s="31"/>
      <c r="BA1237" s="31"/>
      <c r="BB1237" s="31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</row>
    <row r="1238" spans="1:66">
      <c r="A1238" s="3"/>
      <c r="B1238" s="3"/>
      <c r="C1238" s="3"/>
      <c r="D1238" s="3"/>
      <c r="E1238" s="17"/>
      <c r="F1238" s="17"/>
      <c r="G1238" s="17"/>
      <c r="H1238" s="17"/>
      <c r="I1238" s="17"/>
      <c r="J1238" s="17"/>
      <c r="K1238" s="17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4"/>
      <c r="W1238" s="3"/>
      <c r="X1238" s="3"/>
      <c r="Y1238" s="3"/>
      <c r="Z1238" s="1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0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4"/>
      <c r="AW1238" s="34"/>
      <c r="AX1238" s="31"/>
      <c r="AY1238" s="31"/>
      <c r="AZ1238" s="31"/>
      <c r="BA1238" s="31"/>
      <c r="BB1238" s="31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</row>
    <row r="1239" spans="1:66">
      <c r="A1239" s="3"/>
      <c r="B1239" s="3"/>
      <c r="C1239" s="3"/>
      <c r="D1239" s="3"/>
      <c r="E1239" s="17"/>
      <c r="F1239" s="17"/>
      <c r="G1239" s="17"/>
      <c r="H1239" s="17"/>
      <c r="I1239" s="17"/>
      <c r="J1239" s="17"/>
      <c r="K1239" s="17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4"/>
      <c r="W1239" s="3"/>
      <c r="X1239" s="3"/>
      <c r="Y1239" s="3"/>
      <c r="Z1239" s="1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0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4"/>
      <c r="AW1239" s="34"/>
      <c r="AX1239" s="31"/>
      <c r="AY1239" s="31"/>
      <c r="AZ1239" s="31"/>
      <c r="BA1239" s="31"/>
      <c r="BB1239" s="31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</row>
    <row r="1240" spans="1:66">
      <c r="A1240" s="3"/>
      <c r="B1240" s="3"/>
      <c r="C1240" s="3"/>
      <c r="D1240" s="3"/>
      <c r="E1240" s="17"/>
      <c r="F1240" s="17"/>
      <c r="G1240" s="17"/>
      <c r="H1240" s="17"/>
      <c r="I1240" s="17"/>
      <c r="J1240" s="17"/>
      <c r="K1240" s="17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4"/>
      <c r="W1240" s="3"/>
      <c r="X1240" s="3"/>
      <c r="Y1240" s="3"/>
      <c r="Z1240" s="1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0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4"/>
      <c r="AW1240" s="34"/>
      <c r="AX1240" s="31"/>
      <c r="AY1240" s="31"/>
      <c r="AZ1240" s="31"/>
      <c r="BA1240" s="31"/>
      <c r="BB1240" s="31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</row>
    <row r="1241" spans="1:66">
      <c r="A1241" s="3"/>
      <c r="B1241" s="3"/>
      <c r="C1241" s="3"/>
      <c r="D1241" s="3"/>
      <c r="E1241" s="17"/>
      <c r="F1241" s="17"/>
      <c r="G1241" s="17"/>
      <c r="H1241" s="17"/>
      <c r="I1241" s="17"/>
      <c r="J1241" s="17"/>
      <c r="K1241" s="17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4"/>
      <c r="W1241" s="3"/>
      <c r="X1241" s="3"/>
      <c r="Y1241" s="3"/>
      <c r="Z1241" s="1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0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4"/>
      <c r="AW1241" s="34"/>
      <c r="AX1241" s="31"/>
      <c r="AY1241" s="31"/>
      <c r="AZ1241" s="31"/>
      <c r="BA1241" s="31"/>
      <c r="BB1241" s="31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</row>
    <row r="1242" spans="1:66">
      <c r="A1242" s="3"/>
      <c r="B1242" s="3"/>
      <c r="C1242" s="3"/>
      <c r="D1242" s="3"/>
      <c r="E1242" s="17"/>
      <c r="F1242" s="17"/>
      <c r="G1242" s="17"/>
      <c r="H1242" s="17"/>
      <c r="I1242" s="17"/>
      <c r="J1242" s="17"/>
      <c r="K1242" s="17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4"/>
      <c r="W1242" s="3"/>
      <c r="X1242" s="3"/>
      <c r="Y1242" s="3"/>
      <c r="Z1242" s="1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0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4"/>
      <c r="AW1242" s="34"/>
      <c r="AX1242" s="31"/>
      <c r="AY1242" s="31"/>
      <c r="AZ1242" s="31"/>
      <c r="BA1242" s="31"/>
      <c r="BB1242" s="31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</row>
    <row r="1243" spans="1:66">
      <c r="A1243" s="3"/>
      <c r="B1243" s="3"/>
      <c r="C1243" s="3"/>
      <c r="D1243" s="3"/>
      <c r="E1243" s="17"/>
      <c r="F1243" s="17"/>
      <c r="G1243" s="17"/>
      <c r="H1243" s="17"/>
      <c r="I1243" s="17"/>
      <c r="J1243" s="17"/>
      <c r="K1243" s="17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4"/>
      <c r="W1243" s="3"/>
      <c r="X1243" s="3"/>
      <c r="Y1243" s="3"/>
      <c r="Z1243" s="1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0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4"/>
      <c r="AW1243" s="34"/>
      <c r="AX1243" s="31"/>
      <c r="AY1243" s="31"/>
      <c r="AZ1243" s="31"/>
      <c r="BA1243" s="31"/>
      <c r="BB1243" s="31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</row>
    <row r="1244" spans="1:66">
      <c r="A1244" s="3"/>
      <c r="B1244" s="3"/>
      <c r="C1244" s="3"/>
      <c r="D1244" s="3"/>
      <c r="E1244" s="17"/>
      <c r="F1244" s="17"/>
      <c r="G1244" s="17"/>
      <c r="H1244" s="17"/>
      <c r="I1244" s="17"/>
      <c r="J1244" s="17"/>
      <c r="K1244" s="17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4"/>
      <c r="W1244" s="3"/>
      <c r="X1244" s="3"/>
      <c r="Y1244" s="3"/>
      <c r="Z1244" s="1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0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4"/>
      <c r="AW1244" s="34"/>
      <c r="AX1244" s="31"/>
      <c r="AY1244" s="31"/>
      <c r="AZ1244" s="31"/>
      <c r="BA1244" s="31"/>
      <c r="BB1244" s="31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</row>
    <row r="1245" spans="1:66">
      <c r="A1245" s="3"/>
      <c r="B1245" s="3"/>
      <c r="C1245" s="3"/>
      <c r="D1245" s="3"/>
      <c r="E1245" s="17"/>
      <c r="F1245" s="17"/>
      <c r="G1245" s="17"/>
      <c r="H1245" s="17"/>
      <c r="I1245" s="17"/>
      <c r="J1245" s="17"/>
      <c r="K1245" s="17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4"/>
      <c r="W1245" s="3"/>
      <c r="X1245" s="3"/>
      <c r="Y1245" s="3"/>
      <c r="Z1245" s="1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0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4"/>
      <c r="AW1245" s="34"/>
      <c r="AX1245" s="31"/>
      <c r="AY1245" s="31"/>
      <c r="AZ1245" s="31"/>
      <c r="BA1245" s="31"/>
      <c r="BB1245" s="31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</row>
    <row r="1246" spans="1:66">
      <c r="A1246" s="3"/>
      <c r="B1246" s="3"/>
      <c r="C1246" s="3"/>
      <c r="D1246" s="3"/>
      <c r="E1246" s="17"/>
      <c r="F1246" s="17"/>
      <c r="G1246" s="17"/>
      <c r="H1246" s="17"/>
      <c r="I1246" s="17"/>
      <c r="J1246" s="17"/>
      <c r="K1246" s="17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4"/>
      <c r="W1246" s="3"/>
      <c r="X1246" s="3"/>
      <c r="Y1246" s="3"/>
      <c r="Z1246" s="1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0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4"/>
      <c r="AW1246" s="34"/>
      <c r="AX1246" s="31"/>
      <c r="AY1246" s="31"/>
      <c r="AZ1246" s="31"/>
      <c r="BA1246" s="31"/>
      <c r="BB1246" s="31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</row>
    <row r="1247" spans="1:66">
      <c r="A1247" s="3"/>
      <c r="B1247" s="3"/>
      <c r="C1247" s="3"/>
      <c r="D1247" s="3"/>
      <c r="E1247" s="17"/>
      <c r="F1247" s="17"/>
      <c r="G1247" s="17"/>
      <c r="H1247" s="17"/>
      <c r="I1247" s="17"/>
      <c r="J1247" s="17"/>
      <c r="K1247" s="17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4"/>
      <c r="W1247" s="3"/>
      <c r="X1247" s="3"/>
      <c r="Y1247" s="3"/>
      <c r="Z1247" s="1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0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4"/>
      <c r="AW1247" s="34"/>
      <c r="AX1247" s="31"/>
      <c r="AY1247" s="31"/>
      <c r="AZ1247" s="31"/>
      <c r="BA1247" s="31"/>
      <c r="BB1247" s="31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</row>
    <row r="1248" spans="1:66">
      <c r="A1248" s="3"/>
      <c r="B1248" s="3"/>
      <c r="C1248" s="3"/>
      <c r="D1248" s="3"/>
      <c r="E1248" s="17"/>
      <c r="F1248" s="17"/>
      <c r="G1248" s="17"/>
      <c r="H1248" s="17"/>
      <c r="I1248" s="17"/>
      <c r="J1248" s="17"/>
      <c r="K1248" s="17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4"/>
      <c r="W1248" s="3"/>
      <c r="X1248" s="3"/>
      <c r="Y1248" s="3"/>
      <c r="Z1248" s="1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0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4"/>
      <c r="AW1248" s="34"/>
      <c r="AX1248" s="31"/>
      <c r="AY1248" s="31"/>
      <c r="AZ1248" s="31"/>
      <c r="BA1248" s="31"/>
      <c r="BB1248" s="31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</row>
    <row r="1249" spans="1:66">
      <c r="A1249" s="3"/>
      <c r="B1249" s="3"/>
      <c r="C1249" s="3"/>
      <c r="D1249" s="3"/>
      <c r="E1249" s="17"/>
      <c r="F1249" s="17"/>
      <c r="G1249" s="17"/>
      <c r="H1249" s="17"/>
      <c r="I1249" s="17"/>
      <c r="J1249" s="17"/>
      <c r="K1249" s="17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4"/>
      <c r="W1249" s="3"/>
      <c r="X1249" s="3"/>
      <c r="Y1249" s="3"/>
      <c r="Z1249" s="1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0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4"/>
      <c r="AW1249" s="34"/>
      <c r="AX1249" s="31"/>
      <c r="AY1249" s="31"/>
      <c r="AZ1249" s="31"/>
      <c r="BA1249" s="31"/>
      <c r="BB1249" s="31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</row>
    <row r="1250" spans="1:66">
      <c r="A1250" s="3"/>
      <c r="B1250" s="3"/>
      <c r="C1250" s="3"/>
      <c r="D1250" s="3"/>
      <c r="E1250" s="17"/>
      <c r="F1250" s="17"/>
      <c r="G1250" s="17"/>
      <c r="H1250" s="17"/>
      <c r="I1250" s="17"/>
      <c r="J1250" s="17"/>
      <c r="K1250" s="17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4"/>
      <c r="W1250" s="3"/>
      <c r="X1250" s="3"/>
      <c r="Y1250" s="3"/>
      <c r="Z1250" s="1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0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4"/>
      <c r="AW1250" s="34"/>
      <c r="AX1250" s="31"/>
      <c r="AY1250" s="31"/>
      <c r="AZ1250" s="31"/>
      <c r="BA1250" s="31"/>
      <c r="BB1250" s="31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</row>
    <row r="1251" spans="1:66">
      <c r="A1251" s="3"/>
      <c r="B1251" s="3"/>
      <c r="C1251" s="3"/>
      <c r="D1251" s="3"/>
      <c r="E1251" s="17"/>
      <c r="F1251" s="17"/>
      <c r="G1251" s="17"/>
      <c r="H1251" s="17"/>
      <c r="I1251" s="17"/>
      <c r="J1251" s="17"/>
      <c r="K1251" s="17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4"/>
      <c r="W1251" s="3"/>
      <c r="X1251" s="3"/>
      <c r="Y1251" s="3"/>
      <c r="Z1251" s="1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0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4"/>
      <c r="AW1251" s="34"/>
      <c r="AX1251" s="31"/>
      <c r="AY1251" s="31"/>
      <c r="AZ1251" s="31"/>
      <c r="BA1251" s="31"/>
      <c r="BB1251" s="31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</row>
    <row r="1252" spans="1:66">
      <c r="A1252" s="3"/>
      <c r="B1252" s="3"/>
      <c r="C1252" s="3"/>
      <c r="D1252" s="3"/>
      <c r="E1252" s="17"/>
      <c r="F1252" s="17"/>
      <c r="G1252" s="17"/>
      <c r="H1252" s="17"/>
      <c r="I1252" s="17"/>
      <c r="J1252" s="17"/>
      <c r="K1252" s="17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4"/>
      <c r="W1252" s="3"/>
      <c r="X1252" s="3"/>
      <c r="Y1252" s="3"/>
      <c r="Z1252" s="1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0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4"/>
      <c r="AW1252" s="34"/>
      <c r="AX1252" s="31"/>
      <c r="AY1252" s="31"/>
      <c r="AZ1252" s="31"/>
      <c r="BA1252" s="31"/>
      <c r="BB1252" s="31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</row>
    <row r="1253" spans="1:66">
      <c r="A1253" s="3"/>
      <c r="B1253" s="3"/>
      <c r="C1253" s="3"/>
      <c r="D1253" s="3"/>
      <c r="E1253" s="17"/>
      <c r="F1253" s="17"/>
      <c r="G1253" s="17"/>
      <c r="H1253" s="17"/>
      <c r="I1253" s="17"/>
      <c r="J1253" s="17"/>
      <c r="K1253" s="17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4"/>
      <c r="W1253" s="3"/>
      <c r="X1253" s="3"/>
      <c r="Y1253" s="3"/>
      <c r="Z1253" s="1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0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4"/>
      <c r="AW1253" s="34"/>
      <c r="AX1253" s="31"/>
      <c r="AY1253" s="31"/>
      <c r="AZ1253" s="31"/>
      <c r="BA1253" s="31"/>
      <c r="BB1253" s="31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</row>
    <row r="1254" spans="1:66">
      <c r="A1254" s="3"/>
      <c r="B1254" s="3"/>
      <c r="C1254" s="3"/>
      <c r="D1254" s="3"/>
      <c r="E1254" s="17"/>
      <c r="F1254" s="17"/>
      <c r="G1254" s="17"/>
      <c r="H1254" s="17"/>
      <c r="I1254" s="17"/>
      <c r="J1254" s="17"/>
      <c r="K1254" s="17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4"/>
      <c r="W1254" s="3"/>
      <c r="X1254" s="3"/>
      <c r="Y1254" s="3"/>
      <c r="Z1254" s="1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0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4"/>
      <c r="AW1254" s="34"/>
      <c r="AX1254" s="31"/>
      <c r="AY1254" s="31"/>
      <c r="AZ1254" s="31"/>
      <c r="BA1254" s="31"/>
      <c r="BB1254" s="31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</row>
    <row r="1255" spans="1:66">
      <c r="A1255" s="3"/>
      <c r="B1255" s="3"/>
      <c r="C1255" s="3"/>
      <c r="D1255" s="3"/>
      <c r="E1255" s="17"/>
      <c r="F1255" s="17"/>
      <c r="G1255" s="17"/>
      <c r="H1255" s="17"/>
      <c r="I1255" s="17"/>
      <c r="J1255" s="17"/>
      <c r="K1255" s="17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4"/>
      <c r="W1255" s="3"/>
      <c r="X1255" s="3"/>
      <c r="Y1255" s="3"/>
      <c r="Z1255" s="1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0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4"/>
      <c r="AW1255" s="34"/>
      <c r="AX1255" s="31"/>
      <c r="AY1255" s="31"/>
      <c r="AZ1255" s="31"/>
      <c r="BA1255" s="31"/>
      <c r="BB1255" s="31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</row>
    <row r="1256" spans="1:66">
      <c r="A1256" s="3"/>
      <c r="B1256" s="3"/>
      <c r="C1256" s="3"/>
      <c r="D1256" s="3"/>
      <c r="E1256" s="17"/>
      <c r="F1256" s="17"/>
      <c r="G1256" s="17"/>
      <c r="H1256" s="17"/>
      <c r="I1256" s="17"/>
      <c r="J1256" s="17"/>
      <c r="K1256" s="17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4"/>
      <c r="W1256" s="3"/>
      <c r="X1256" s="3"/>
      <c r="Y1256" s="3"/>
      <c r="Z1256" s="1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0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4"/>
      <c r="AW1256" s="34"/>
      <c r="AX1256" s="31"/>
      <c r="AY1256" s="31"/>
      <c r="AZ1256" s="31"/>
      <c r="BA1256" s="31"/>
      <c r="BB1256" s="31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</row>
    <row r="1257" spans="1:66">
      <c r="A1257" s="3"/>
      <c r="B1257" s="3"/>
      <c r="C1257" s="3"/>
      <c r="D1257" s="3"/>
      <c r="E1257" s="17"/>
      <c r="F1257" s="17"/>
      <c r="G1257" s="17"/>
      <c r="H1257" s="17"/>
      <c r="I1257" s="17"/>
      <c r="J1257" s="17"/>
      <c r="K1257" s="17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4"/>
      <c r="W1257" s="3"/>
      <c r="X1257" s="3"/>
      <c r="Y1257" s="3"/>
      <c r="Z1257" s="1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0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4"/>
      <c r="AW1257" s="34"/>
      <c r="AX1257" s="31"/>
      <c r="AY1257" s="31"/>
      <c r="AZ1257" s="31"/>
      <c r="BA1257" s="31"/>
      <c r="BB1257" s="31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</row>
    <row r="1258" spans="1:66">
      <c r="A1258" s="3"/>
      <c r="B1258" s="3"/>
      <c r="C1258" s="3"/>
      <c r="D1258" s="3"/>
      <c r="E1258" s="17"/>
      <c r="F1258" s="17"/>
      <c r="G1258" s="17"/>
      <c r="H1258" s="17"/>
      <c r="I1258" s="17"/>
      <c r="J1258" s="17"/>
      <c r="K1258" s="17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4"/>
      <c r="W1258" s="3"/>
      <c r="X1258" s="3"/>
      <c r="Y1258" s="3"/>
      <c r="Z1258" s="1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0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4"/>
      <c r="AW1258" s="34"/>
      <c r="AX1258" s="31"/>
      <c r="AY1258" s="31"/>
      <c r="AZ1258" s="31"/>
      <c r="BA1258" s="31"/>
      <c r="BB1258" s="31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</row>
    <row r="1259" spans="1:66">
      <c r="A1259" s="3"/>
      <c r="B1259" s="3"/>
      <c r="C1259" s="3"/>
      <c r="D1259" s="3"/>
      <c r="E1259" s="17"/>
      <c r="F1259" s="17"/>
      <c r="G1259" s="17"/>
      <c r="H1259" s="17"/>
      <c r="I1259" s="17"/>
      <c r="J1259" s="17"/>
      <c r="K1259" s="17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4"/>
      <c r="W1259" s="3"/>
      <c r="X1259" s="3"/>
      <c r="Y1259" s="3"/>
      <c r="Z1259" s="1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0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4"/>
      <c r="AW1259" s="34"/>
      <c r="AX1259" s="31"/>
      <c r="AY1259" s="31"/>
      <c r="AZ1259" s="31"/>
      <c r="BA1259" s="31"/>
      <c r="BB1259" s="31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</row>
    <row r="1260" spans="1:66">
      <c r="A1260" s="3"/>
      <c r="B1260" s="3"/>
      <c r="C1260" s="3"/>
      <c r="D1260" s="3"/>
      <c r="E1260" s="17"/>
      <c r="F1260" s="17"/>
      <c r="G1260" s="17"/>
      <c r="H1260" s="17"/>
      <c r="I1260" s="17"/>
      <c r="J1260" s="17"/>
      <c r="K1260" s="17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4"/>
      <c r="W1260" s="3"/>
      <c r="X1260" s="3"/>
      <c r="Y1260" s="3"/>
      <c r="Z1260" s="1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0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4"/>
      <c r="AW1260" s="34"/>
      <c r="AX1260" s="31"/>
      <c r="AY1260" s="31"/>
      <c r="AZ1260" s="31"/>
      <c r="BA1260" s="31"/>
      <c r="BB1260" s="31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</row>
    <row r="1261" spans="1:66">
      <c r="A1261" s="3"/>
      <c r="B1261" s="3"/>
      <c r="C1261" s="3"/>
      <c r="D1261" s="3"/>
      <c r="E1261" s="17"/>
      <c r="F1261" s="17"/>
      <c r="G1261" s="17"/>
      <c r="H1261" s="17"/>
      <c r="I1261" s="17"/>
      <c r="J1261" s="17"/>
      <c r="K1261" s="17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4"/>
      <c r="W1261" s="3"/>
      <c r="X1261" s="3"/>
      <c r="Y1261" s="3"/>
      <c r="Z1261" s="1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0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4"/>
      <c r="AW1261" s="34"/>
      <c r="AX1261" s="31"/>
      <c r="AY1261" s="31"/>
      <c r="AZ1261" s="31"/>
      <c r="BA1261" s="31"/>
      <c r="BB1261" s="31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</row>
    <row r="1262" spans="1:66">
      <c r="A1262" s="3"/>
      <c r="B1262" s="3"/>
      <c r="C1262" s="3"/>
      <c r="D1262" s="3"/>
      <c r="E1262" s="17"/>
      <c r="F1262" s="17"/>
      <c r="G1262" s="17"/>
      <c r="H1262" s="17"/>
      <c r="I1262" s="17"/>
      <c r="J1262" s="17"/>
      <c r="K1262" s="17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4"/>
      <c r="W1262" s="3"/>
      <c r="X1262" s="3"/>
      <c r="Y1262" s="3"/>
      <c r="Z1262" s="1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0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4"/>
      <c r="AW1262" s="34"/>
      <c r="AX1262" s="31"/>
      <c r="AY1262" s="31"/>
      <c r="AZ1262" s="31"/>
      <c r="BA1262" s="31"/>
      <c r="BB1262" s="31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</row>
    <row r="1263" spans="1:66">
      <c r="A1263" s="3"/>
      <c r="B1263" s="3"/>
      <c r="C1263" s="3"/>
      <c r="D1263" s="3"/>
      <c r="E1263" s="17"/>
      <c r="F1263" s="17"/>
      <c r="G1263" s="17"/>
      <c r="H1263" s="17"/>
      <c r="I1263" s="17"/>
      <c r="J1263" s="17"/>
      <c r="K1263" s="17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4"/>
      <c r="W1263" s="3"/>
      <c r="X1263" s="3"/>
      <c r="Y1263" s="3"/>
      <c r="Z1263" s="1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0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4"/>
      <c r="AW1263" s="34"/>
      <c r="AX1263" s="31"/>
      <c r="AY1263" s="31"/>
      <c r="AZ1263" s="31"/>
      <c r="BA1263" s="31"/>
      <c r="BB1263" s="31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</row>
    <row r="1264" spans="1:66">
      <c r="A1264" s="3"/>
      <c r="B1264" s="3"/>
      <c r="C1264" s="3"/>
      <c r="D1264" s="3"/>
      <c r="E1264" s="17"/>
      <c r="F1264" s="17"/>
      <c r="G1264" s="17"/>
      <c r="H1264" s="17"/>
      <c r="I1264" s="17"/>
      <c r="J1264" s="17"/>
      <c r="K1264" s="17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4"/>
      <c r="W1264" s="3"/>
      <c r="X1264" s="3"/>
      <c r="Y1264" s="3"/>
      <c r="Z1264" s="1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0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4"/>
      <c r="AW1264" s="34"/>
      <c r="AX1264" s="31"/>
      <c r="AY1264" s="31"/>
      <c r="AZ1264" s="31"/>
      <c r="BA1264" s="31"/>
      <c r="BB1264" s="31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</row>
    <row r="1265" spans="1:66">
      <c r="A1265" s="3"/>
      <c r="B1265" s="3"/>
      <c r="C1265" s="3"/>
      <c r="D1265" s="3"/>
      <c r="E1265" s="17"/>
      <c r="F1265" s="17"/>
      <c r="G1265" s="17"/>
      <c r="H1265" s="17"/>
      <c r="I1265" s="17"/>
      <c r="J1265" s="17"/>
      <c r="K1265" s="17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4"/>
      <c r="W1265" s="3"/>
      <c r="X1265" s="3"/>
      <c r="Y1265" s="3"/>
      <c r="Z1265" s="1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0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4"/>
      <c r="AW1265" s="34"/>
      <c r="AX1265" s="31"/>
      <c r="AY1265" s="31"/>
      <c r="AZ1265" s="31"/>
      <c r="BA1265" s="31"/>
      <c r="BB1265" s="31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</row>
    <row r="1266" spans="1:66">
      <c r="A1266" s="3"/>
      <c r="B1266" s="3"/>
      <c r="C1266" s="3"/>
      <c r="D1266" s="3"/>
      <c r="E1266" s="17"/>
      <c r="F1266" s="17"/>
      <c r="G1266" s="17"/>
      <c r="H1266" s="17"/>
      <c r="I1266" s="17"/>
      <c r="J1266" s="17"/>
      <c r="K1266" s="17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4"/>
      <c r="W1266" s="3"/>
      <c r="X1266" s="3"/>
      <c r="Y1266" s="3"/>
      <c r="Z1266" s="1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0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4"/>
      <c r="AW1266" s="34"/>
      <c r="AX1266" s="31"/>
      <c r="AY1266" s="31"/>
      <c r="AZ1266" s="31"/>
      <c r="BA1266" s="31"/>
      <c r="BB1266" s="31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</row>
    <row r="1267" spans="1:66">
      <c r="A1267" s="3"/>
      <c r="B1267" s="3"/>
      <c r="C1267" s="3"/>
      <c r="D1267" s="3"/>
      <c r="E1267" s="17"/>
      <c r="F1267" s="17"/>
      <c r="G1267" s="17"/>
      <c r="H1267" s="17"/>
      <c r="I1267" s="17"/>
      <c r="J1267" s="17"/>
      <c r="K1267" s="17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4"/>
      <c r="W1267" s="3"/>
      <c r="X1267" s="3"/>
      <c r="Y1267" s="3"/>
      <c r="Z1267" s="1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0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4"/>
      <c r="AW1267" s="34"/>
      <c r="AX1267" s="31"/>
      <c r="AY1267" s="31"/>
      <c r="AZ1267" s="31"/>
      <c r="BA1267" s="31"/>
      <c r="BB1267" s="31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</row>
    <row r="1268" spans="1:66">
      <c r="A1268" s="3"/>
      <c r="B1268" s="3"/>
      <c r="C1268" s="3"/>
      <c r="D1268" s="3"/>
      <c r="E1268" s="17"/>
      <c r="F1268" s="17"/>
      <c r="G1268" s="17"/>
      <c r="H1268" s="17"/>
      <c r="I1268" s="17"/>
      <c r="J1268" s="17"/>
      <c r="K1268" s="17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4"/>
      <c r="W1268" s="3"/>
      <c r="X1268" s="3"/>
      <c r="Y1268" s="3"/>
      <c r="Z1268" s="1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0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4"/>
      <c r="AW1268" s="34"/>
      <c r="AX1268" s="31"/>
      <c r="AY1268" s="31"/>
      <c r="AZ1268" s="31"/>
      <c r="BA1268" s="31"/>
      <c r="BB1268" s="31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</row>
    <row r="1269" spans="1:66">
      <c r="A1269" s="3"/>
      <c r="B1269" s="3"/>
      <c r="C1269" s="3"/>
      <c r="D1269" s="3"/>
      <c r="E1269" s="17"/>
      <c r="F1269" s="17"/>
      <c r="G1269" s="17"/>
      <c r="H1269" s="17"/>
      <c r="I1269" s="17"/>
      <c r="J1269" s="17"/>
      <c r="K1269" s="17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4"/>
      <c r="W1269" s="3"/>
      <c r="X1269" s="3"/>
      <c r="Y1269" s="3"/>
      <c r="Z1269" s="1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0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4"/>
      <c r="AW1269" s="34"/>
      <c r="AX1269" s="31"/>
      <c r="AY1269" s="31"/>
      <c r="AZ1269" s="31"/>
      <c r="BA1269" s="31"/>
      <c r="BB1269" s="31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</row>
    <row r="1270" spans="1:66">
      <c r="A1270" s="3"/>
      <c r="B1270" s="3"/>
      <c r="C1270" s="3"/>
      <c r="D1270" s="3"/>
      <c r="E1270" s="17"/>
      <c r="F1270" s="17"/>
      <c r="G1270" s="17"/>
      <c r="H1270" s="17"/>
      <c r="I1270" s="17"/>
      <c r="J1270" s="17"/>
      <c r="K1270" s="17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4"/>
      <c r="W1270" s="3"/>
      <c r="X1270" s="3"/>
      <c r="Y1270" s="3"/>
      <c r="Z1270" s="1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0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4"/>
      <c r="AW1270" s="34"/>
      <c r="AX1270" s="31"/>
      <c r="AY1270" s="31"/>
      <c r="AZ1270" s="31"/>
      <c r="BA1270" s="31"/>
      <c r="BB1270" s="31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</row>
    <row r="1271" spans="1:66">
      <c r="A1271" s="3"/>
      <c r="B1271" s="3"/>
      <c r="C1271" s="3"/>
      <c r="D1271" s="3"/>
      <c r="E1271" s="17"/>
      <c r="F1271" s="17"/>
      <c r="G1271" s="17"/>
      <c r="H1271" s="17"/>
      <c r="I1271" s="17"/>
      <c r="J1271" s="17"/>
      <c r="K1271" s="17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4"/>
      <c r="W1271" s="3"/>
      <c r="X1271" s="3"/>
      <c r="Y1271" s="3"/>
      <c r="Z1271" s="1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0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4"/>
      <c r="AW1271" s="34"/>
      <c r="AX1271" s="31"/>
      <c r="AY1271" s="31"/>
      <c r="AZ1271" s="31"/>
      <c r="BA1271" s="31"/>
      <c r="BB1271" s="31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</row>
    <row r="1272" spans="1:66">
      <c r="A1272" s="3"/>
      <c r="B1272" s="3"/>
      <c r="C1272" s="3"/>
      <c r="D1272" s="3"/>
      <c r="E1272" s="17"/>
      <c r="F1272" s="17"/>
      <c r="G1272" s="17"/>
      <c r="H1272" s="17"/>
      <c r="I1272" s="17"/>
      <c r="J1272" s="17"/>
      <c r="K1272" s="17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4"/>
      <c r="W1272" s="3"/>
      <c r="X1272" s="3"/>
      <c r="Y1272" s="3"/>
      <c r="Z1272" s="1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0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4"/>
      <c r="AW1272" s="34"/>
      <c r="AX1272" s="31"/>
      <c r="AY1272" s="31"/>
      <c r="AZ1272" s="31"/>
      <c r="BA1272" s="31"/>
      <c r="BB1272" s="31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</row>
    <row r="1273" spans="1:66">
      <c r="A1273" s="3"/>
      <c r="B1273" s="3"/>
      <c r="C1273" s="3"/>
      <c r="D1273" s="3"/>
      <c r="E1273" s="17"/>
      <c r="F1273" s="17"/>
      <c r="G1273" s="17"/>
      <c r="H1273" s="17"/>
      <c r="I1273" s="17"/>
      <c r="J1273" s="17"/>
      <c r="K1273" s="17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4"/>
      <c r="W1273" s="3"/>
      <c r="X1273" s="3"/>
      <c r="Y1273" s="3"/>
      <c r="Z1273" s="1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0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4"/>
      <c r="AW1273" s="34"/>
      <c r="AX1273" s="31"/>
      <c r="AY1273" s="31"/>
      <c r="AZ1273" s="31"/>
      <c r="BA1273" s="31"/>
      <c r="BB1273" s="31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</row>
    <row r="1274" spans="1:66">
      <c r="A1274" s="3"/>
      <c r="B1274" s="3"/>
      <c r="C1274" s="3"/>
      <c r="D1274" s="3"/>
      <c r="E1274" s="17"/>
      <c r="F1274" s="17"/>
      <c r="G1274" s="17"/>
      <c r="H1274" s="17"/>
      <c r="I1274" s="17"/>
      <c r="J1274" s="17"/>
      <c r="K1274" s="17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4"/>
      <c r="W1274" s="3"/>
      <c r="X1274" s="3"/>
      <c r="Y1274" s="3"/>
      <c r="Z1274" s="1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0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4"/>
      <c r="AW1274" s="34"/>
      <c r="AX1274" s="31"/>
      <c r="AY1274" s="31"/>
      <c r="AZ1274" s="31"/>
      <c r="BA1274" s="31"/>
      <c r="BB1274" s="31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</row>
    <row r="1275" spans="1:66">
      <c r="A1275" s="3"/>
      <c r="B1275" s="3"/>
      <c r="C1275" s="3"/>
      <c r="D1275" s="3"/>
      <c r="E1275" s="17"/>
      <c r="F1275" s="17"/>
      <c r="G1275" s="17"/>
      <c r="H1275" s="17"/>
      <c r="I1275" s="17"/>
      <c r="J1275" s="17"/>
      <c r="K1275" s="17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4"/>
      <c r="W1275" s="3"/>
      <c r="X1275" s="3"/>
      <c r="Y1275" s="3"/>
      <c r="Z1275" s="1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0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4"/>
      <c r="AW1275" s="34"/>
      <c r="AX1275" s="31"/>
      <c r="AY1275" s="31"/>
      <c r="AZ1275" s="31"/>
      <c r="BA1275" s="31"/>
      <c r="BB1275" s="31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</row>
    <row r="1276" spans="1:66">
      <c r="A1276" s="3"/>
      <c r="B1276" s="3"/>
      <c r="C1276" s="3"/>
      <c r="D1276" s="3"/>
      <c r="E1276" s="17"/>
      <c r="F1276" s="17"/>
      <c r="G1276" s="17"/>
      <c r="H1276" s="17"/>
      <c r="I1276" s="17"/>
      <c r="J1276" s="17"/>
      <c r="K1276" s="17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4"/>
      <c r="W1276" s="3"/>
      <c r="X1276" s="3"/>
      <c r="Y1276" s="3"/>
      <c r="Z1276" s="1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0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4"/>
      <c r="AW1276" s="34"/>
      <c r="AX1276" s="31"/>
      <c r="AY1276" s="31"/>
      <c r="AZ1276" s="31"/>
      <c r="BA1276" s="31"/>
      <c r="BB1276" s="31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</row>
    <row r="1277" spans="1:66">
      <c r="A1277" s="3"/>
      <c r="B1277" s="3"/>
      <c r="C1277" s="3"/>
      <c r="D1277" s="3"/>
      <c r="E1277" s="17"/>
      <c r="F1277" s="17"/>
      <c r="G1277" s="17"/>
      <c r="H1277" s="17"/>
      <c r="I1277" s="17"/>
      <c r="J1277" s="17"/>
      <c r="K1277" s="17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4"/>
      <c r="W1277" s="3"/>
      <c r="X1277" s="3"/>
      <c r="Y1277" s="3"/>
      <c r="Z1277" s="1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0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4"/>
      <c r="AW1277" s="34"/>
      <c r="AX1277" s="31"/>
      <c r="AY1277" s="31"/>
      <c r="AZ1277" s="31"/>
      <c r="BA1277" s="31"/>
      <c r="BB1277" s="31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</row>
    <row r="1278" spans="1:66">
      <c r="A1278" s="3"/>
      <c r="B1278" s="3"/>
      <c r="C1278" s="3"/>
      <c r="D1278" s="3"/>
      <c r="E1278" s="17"/>
      <c r="F1278" s="17"/>
      <c r="G1278" s="17"/>
      <c r="H1278" s="17"/>
      <c r="I1278" s="17"/>
      <c r="J1278" s="17"/>
      <c r="K1278" s="17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4"/>
      <c r="W1278" s="3"/>
      <c r="X1278" s="3"/>
      <c r="Y1278" s="3"/>
      <c r="Z1278" s="1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0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4"/>
      <c r="AW1278" s="34"/>
      <c r="AX1278" s="31"/>
      <c r="AY1278" s="31"/>
      <c r="AZ1278" s="31"/>
      <c r="BA1278" s="31"/>
      <c r="BB1278" s="31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</row>
    <row r="1279" spans="1:66">
      <c r="A1279" s="3"/>
      <c r="B1279" s="3"/>
      <c r="C1279" s="3"/>
      <c r="D1279" s="3"/>
      <c r="E1279" s="17"/>
      <c r="F1279" s="17"/>
      <c r="G1279" s="17"/>
      <c r="H1279" s="17"/>
      <c r="I1279" s="17"/>
      <c r="J1279" s="17"/>
      <c r="K1279" s="17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4"/>
      <c r="W1279" s="3"/>
      <c r="X1279" s="3"/>
      <c r="Y1279" s="3"/>
      <c r="Z1279" s="1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0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4"/>
      <c r="AW1279" s="34"/>
      <c r="AX1279" s="31"/>
      <c r="AY1279" s="31"/>
      <c r="AZ1279" s="31"/>
      <c r="BA1279" s="31"/>
      <c r="BB1279" s="31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</row>
    <row r="1280" spans="1:66">
      <c r="A1280" s="3"/>
      <c r="B1280" s="3"/>
      <c r="C1280" s="3"/>
      <c r="D1280" s="3"/>
      <c r="E1280" s="17"/>
      <c r="F1280" s="17"/>
      <c r="G1280" s="17"/>
      <c r="H1280" s="17"/>
      <c r="I1280" s="17"/>
      <c r="J1280" s="17"/>
      <c r="K1280" s="17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4"/>
      <c r="W1280" s="3"/>
      <c r="X1280" s="3"/>
      <c r="Y1280" s="3"/>
      <c r="Z1280" s="1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0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4"/>
      <c r="AW1280" s="34"/>
      <c r="AX1280" s="31"/>
      <c r="AY1280" s="31"/>
      <c r="AZ1280" s="31"/>
      <c r="BA1280" s="31"/>
      <c r="BB1280" s="31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</row>
    <row r="1281" spans="1:66">
      <c r="A1281" s="3"/>
      <c r="B1281" s="3"/>
      <c r="C1281" s="3"/>
      <c r="D1281" s="3"/>
      <c r="E1281" s="17"/>
      <c r="F1281" s="17"/>
      <c r="G1281" s="17"/>
      <c r="H1281" s="17"/>
      <c r="I1281" s="17"/>
      <c r="J1281" s="17"/>
      <c r="K1281" s="17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4"/>
      <c r="W1281" s="3"/>
      <c r="X1281" s="3"/>
      <c r="Y1281" s="3"/>
      <c r="Z1281" s="1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0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4"/>
      <c r="AW1281" s="34"/>
      <c r="AX1281" s="31"/>
      <c r="AY1281" s="31"/>
      <c r="AZ1281" s="31"/>
      <c r="BA1281" s="31"/>
      <c r="BB1281" s="31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</row>
    <row r="1282" spans="1:66">
      <c r="A1282" s="3"/>
      <c r="B1282" s="3"/>
      <c r="C1282" s="3"/>
      <c r="D1282" s="3"/>
      <c r="E1282" s="17"/>
      <c r="F1282" s="17"/>
      <c r="G1282" s="17"/>
      <c r="H1282" s="17"/>
      <c r="I1282" s="17"/>
      <c r="J1282" s="17"/>
      <c r="K1282" s="17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4"/>
      <c r="W1282" s="3"/>
      <c r="X1282" s="3"/>
      <c r="Y1282" s="3"/>
      <c r="Z1282" s="1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0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4"/>
      <c r="AW1282" s="34"/>
      <c r="AX1282" s="31"/>
      <c r="AY1282" s="31"/>
      <c r="AZ1282" s="31"/>
      <c r="BA1282" s="31"/>
      <c r="BB1282" s="31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</row>
    <row r="1283" spans="1:66">
      <c r="A1283" s="3"/>
      <c r="B1283" s="3"/>
      <c r="C1283" s="3"/>
      <c r="D1283" s="3"/>
      <c r="E1283" s="17"/>
      <c r="F1283" s="17"/>
      <c r="G1283" s="17"/>
      <c r="H1283" s="17"/>
      <c r="I1283" s="17"/>
      <c r="J1283" s="17"/>
      <c r="K1283" s="17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4"/>
      <c r="W1283" s="3"/>
      <c r="X1283" s="3"/>
      <c r="Y1283" s="3"/>
      <c r="Z1283" s="1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0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4"/>
      <c r="AW1283" s="34"/>
      <c r="AX1283" s="31"/>
      <c r="AY1283" s="31"/>
      <c r="AZ1283" s="31"/>
      <c r="BA1283" s="31"/>
      <c r="BB1283" s="31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</row>
    <row r="1284" spans="1:66">
      <c r="A1284" s="3"/>
      <c r="B1284" s="3"/>
      <c r="C1284" s="3"/>
      <c r="D1284" s="3"/>
      <c r="E1284" s="17"/>
      <c r="F1284" s="17"/>
      <c r="G1284" s="17"/>
      <c r="H1284" s="17"/>
      <c r="I1284" s="17"/>
      <c r="J1284" s="17"/>
      <c r="K1284" s="17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4"/>
      <c r="W1284" s="3"/>
      <c r="X1284" s="3"/>
      <c r="Y1284" s="3"/>
      <c r="Z1284" s="1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0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4"/>
      <c r="AW1284" s="34"/>
      <c r="AX1284" s="31"/>
      <c r="AY1284" s="31"/>
      <c r="AZ1284" s="31"/>
      <c r="BA1284" s="31"/>
      <c r="BB1284" s="31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</row>
    <row r="1285" spans="1:66">
      <c r="A1285" s="3"/>
      <c r="B1285" s="3"/>
      <c r="C1285" s="3"/>
      <c r="D1285" s="3"/>
      <c r="E1285" s="17"/>
      <c r="F1285" s="17"/>
      <c r="G1285" s="17"/>
      <c r="H1285" s="17"/>
      <c r="I1285" s="17"/>
      <c r="J1285" s="17"/>
      <c r="K1285" s="17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4"/>
      <c r="W1285" s="3"/>
      <c r="X1285" s="3"/>
      <c r="Y1285" s="3"/>
      <c r="Z1285" s="1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0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4"/>
      <c r="AW1285" s="34"/>
      <c r="AX1285" s="31"/>
      <c r="AY1285" s="31"/>
      <c r="AZ1285" s="31"/>
      <c r="BA1285" s="31"/>
      <c r="BB1285" s="31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</row>
    <row r="1286" spans="1:66">
      <c r="A1286" s="3"/>
      <c r="B1286" s="3"/>
      <c r="C1286" s="3"/>
      <c r="D1286" s="3"/>
      <c r="E1286" s="17"/>
      <c r="F1286" s="17"/>
      <c r="G1286" s="17"/>
      <c r="H1286" s="17"/>
      <c r="I1286" s="17"/>
      <c r="J1286" s="17"/>
      <c r="K1286" s="17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4"/>
      <c r="W1286" s="3"/>
      <c r="X1286" s="3"/>
      <c r="Y1286" s="3"/>
      <c r="Z1286" s="1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0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4"/>
      <c r="AW1286" s="34"/>
      <c r="AX1286" s="31"/>
      <c r="AY1286" s="31"/>
      <c r="AZ1286" s="31"/>
      <c r="BA1286" s="31"/>
      <c r="BB1286" s="31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</row>
    <row r="1287" spans="1:66">
      <c r="A1287" s="3"/>
      <c r="B1287" s="3"/>
      <c r="C1287" s="3"/>
      <c r="D1287" s="3"/>
      <c r="E1287" s="17"/>
      <c r="F1287" s="17"/>
      <c r="G1287" s="17"/>
      <c r="H1287" s="17"/>
      <c r="I1287" s="17"/>
      <c r="J1287" s="17"/>
      <c r="K1287" s="17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4"/>
      <c r="W1287" s="3"/>
      <c r="X1287" s="3"/>
      <c r="Y1287" s="3"/>
      <c r="Z1287" s="1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0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4"/>
      <c r="AW1287" s="34"/>
      <c r="AX1287" s="31"/>
      <c r="AY1287" s="31"/>
      <c r="AZ1287" s="31"/>
      <c r="BA1287" s="31"/>
      <c r="BB1287" s="31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</row>
    <row r="1288" spans="1:66">
      <c r="A1288" s="3"/>
      <c r="B1288" s="3"/>
      <c r="C1288" s="3"/>
      <c r="D1288" s="3"/>
      <c r="E1288" s="17"/>
      <c r="F1288" s="17"/>
      <c r="G1288" s="17"/>
      <c r="H1288" s="17"/>
      <c r="I1288" s="17"/>
      <c r="J1288" s="17"/>
      <c r="K1288" s="17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4"/>
      <c r="W1288" s="3"/>
      <c r="X1288" s="3"/>
      <c r="Y1288" s="3"/>
      <c r="Z1288" s="1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0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4"/>
      <c r="AW1288" s="34"/>
      <c r="AX1288" s="31"/>
      <c r="AY1288" s="31"/>
      <c r="AZ1288" s="31"/>
      <c r="BA1288" s="31"/>
      <c r="BB1288" s="31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</row>
    <row r="1289" spans="1:66">
      <c r="A1289" s="3"/>
      <c r="B1289" s="3"/>
      <c r="C1289" s="3"/>
      <c r="D1289" s="3"/>
      <c r="E1289" s="17"/>
      <c r="F1289" s="17"/>
      <c r="G1289" s="17"/>
      <c r="H1289" s="17"/>
      <c r="I1289" s="17"/>
      <c r="J1289" s="17"/>
      <c r="K1289" s="17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4"/>
      <c r="W1289" s="3"/>
      <c r="X1289" s="3"/>
      <c r="Y1289" s="3"/>
      <c r="Z1289" s="1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0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4"/>
      <c r="AW1289" s="34"/>
      <c r="AX1289" s="31"/>
      <c r="AY1289" s="31"/>
      <c r="AZ1289" s="31"/>
      <c r="BA1289" s="31"/>
      <c r="BB1289" s="31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</row>
    <row r="1290" spans="1:66">
      <c r="A1290" s="3"/>
      <c r="B1290" s="3"/>
      <c r="C1290" s="3"/>
      <c r="D1290" s="3"/>
      <c r="E1290" s="17"/>
      <c r="F1290" s="17"/>
      <c r="G1290" s="17"/>
      <c r="H1290" s="17"/>
      <c r="I1290" s="17"/>
      <c r="J1290" s="17"/>
      <c r="K1290" s="17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4"/>
      <c r="W1290" s="3"/>
      <c r="X1290" s="3"/>
      <c r="Y1290" s="3"/>
      <c r="Z1290" s="1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0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4"/>
      <c r="AW1290" s="34"/>
      <c r="AX1290" s="31"/>
      <c r="AY1290" s="31"/>
      <c r="AZ1290" s="31"/>
      <c r="BA1290" s="31"/>
      <c r="BB1290" s="31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</row>
    <row r="1291" spans="1:66">
      <c r="A1291" s="3"/>
      <c r="B1291" s="3"/>
      <c r="C1291" s="3"/>
      <c r="D1291" s="3"/>
      <c r="E1291" s="17"/>
      <c r="F1291" s="17"/>
      <c r="G1291" s="17"/>
      <c r="H1291" s="17"/>
      <c r="I1291" s="17"/>
      <c r="J1291" s="17"/>
      <c r="K1291" s="17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4"/>
      <c r="W1291" s="3"/>
      <c r="X1291" s="3"/>
      <c r="Y1291" s="3"/>
      <c r="Z1291" s="1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0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4"/>
      <c r="AW1291" s="34"/>
      <c r="AX1291" s="31"/>
      <c r="AY1291" s="31"/>
      <c r="AZ1291" s="31"/>
      <c r="BA1291" s="31"/>
      <c r="BB1291" s="31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</row>
    <row r="1292" spans="1:66">
      <c r="A1292" s="3"/>
      <c r="B1292" s="3"/>
      <c r="C1292" s="3"/>
      <c r="D1292" s="3"/>
      <c r="E1292" s="17"/>
      <c r="F1292" s="17"/>
      <c r="G1292" s="17"/>
      <c r="H1292" s="17"/>
      <c r="I1292" s="17"/>
      <c r="J1292" s="17"/>
      <c r="K1292" s="17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4"/>
      <c r="W1292" s="3"/>
      <c r="X1292" s="3"/>
      <c r="Y1292" s="3"/>
      <c r="Z1292" s="1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0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4"/>
      <c r="AW1292" s="34"/>
      <c r="AX1292" s="31"/>
      <c r="AY1292" s="31"/>
      <c r="AZ1292" s="31"/>
      <c r="BA1292" s="31"/>
      <c r="BB1292" s="31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</row>
    <row r="1293" spans="1:66">
      <c r="A1293" s="3"/>
      <c r="B1293" s="3"/>
      <c r="C1293" s="3"/>
      <c r="D1293" s="3"/>
      <c r="E1293" s="17"/>
      <c r="F1293" s="17"/>
      <c r="G1293" s="17"/>
      <c r="H1293" s="17"/>
      <c r="I1293" s="17"/>
      <c r="J1293" s="17"/>
      <c r="K1293" s="17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4"/>
      <c r="W1293" s="3"/>
      <c r="X1293" s="3"/>
      <c r="Y1293" s="3"/>
      <c r="Z1293" s="1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0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4"/>
      <c r="AW1293" s="34"/>
      <c r="AX1293" s="31"/>
      <c r="AY1293" s="31"/>
      <c r="AZ1293" s="31"/>
      <c r="BA1293" s="31"/>
      <c r="BB1293" s="31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</row>
    <row r="1294" spans="1:66">
      <c r="A1294" s="3"/>
      <c r="B1294" s="3"/>
      <c r="C1294" s="3"/>
      <c r="D1294" s="3"/>
      <c r="E1294" s="17"/>
      <c r="F1294" s="17"/>
      <c r="G1294" s="17"/>
      <c r="H1294" s="17"/>
      <c r="I1294" s="17"/>
      <c r="J1294" s="17"/>
      <c r="K1294" s="17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4"/>
      <c r="W1294" s="3"/>
      <c r="X1294" s="3"/>
      <c r="Y1294" s="3"/>
      <c r="Z1294" s="1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0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4"/>
      <c r="AW1294" s="34"/>
      <c r="AX1294" s="31"/>
      <c r="AY1294" s="31"/>
      <c r="AZ1294" s="31"/>
      <c r="BA1294" s="31"/>
      <c r="BB1294" s="31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</row>
    <row r="1295" spans="1:66">
      <c r="A1295" s="3"/>
      <c r="B1295" s="3"/>
      <c r="C1295" s="3"/>
      <c r="D1295" s="3"/>
      <c r="E1295" s="17"/>
      <c r="F1295" s="17"/>
      <c r="G1295" s="17"/>
      <c r="H1295" s="17"/>
      <c r="I1295" s="17"/>
      <c r="J1295" s="17"/>
      <c r="K1295" s="17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4"/>
      <c r="W1295" s="3"/>
      <c r="X1295" s="3"/>
      <c r="Y1295" s="3"/>
      <c r="Z1295" s="1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0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4"/>
      <c r="AW1295" s="34"/>
      <c r="AX1295" s="31"/>
      <c r="AY1295" s="31"/>
      <c r="AZ1295" s="31"/>
      <c r="BA1295" s="31"/>
      <c r="BB1295" s="31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</row>
    <row r="1296" spans="1:66">
      <c r="A1296" s="3"/>
      <c r="B1296" s="3"/>
      <c r="C1296" s="3"/>
      <c r="D1296" s="3"/>
      <c r="E1296" s="17"/>
      <c r="F1296" s="17"/>
      <c r="G1296" s="17"/>
      <c r="H1296" s="17"/>
      <c r="I1296" s="17"/>
      <c r="J1296" s="17"/>
      <c r="K1296" s="17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4"/>
      <c r="W1296" s="3"/>
      <c r="X1296" s="3"/>
      <c r="Y1296" s="3"/>
      <c r="Z1296" s="1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0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4"/>
      <c r="AW1296" s="34"/>
      <c r="AX1296" s="31"/>
      <c r="AY1296" s="31"/>
      <c r="AZ1296" s="31"/>
      <c r="BA1296" s="31"/>
      <c r="BB1296" s="31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</row>
    <row r="1297" spans="1:66">
      <c r="A1297" s="3"/>
      <c r="B1297" s="3"/>
      <c r="C1297" s="3"/>
      <c r="D1297" s="3"/>
      <c r="E1297" s="17"/>
      <c r="F1297" s="17"/>
      <c r="G1297" s="17"/>
      <c r="H1297" s="17"/>
      <c r="I1297" s="17"/>
      <c r="J1297" s="17"/>
      <c r="K1297" s="17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4"/>
      <c r="W1297" s="3"/>
      <c r="X1297" s="3"/>
      <c r="Y1297" s="3"/>
      <c r="Z1297" s="1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0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4"/>
      <c r="AW1297" s="34"/>
      <c r="AX1297" s="31"/>
      <c r="AY1297" s="31"/>
      <c r="AZ1297" s="31"/>
      <c r="BA1297" s="31"/>
      <c r="BB1297" s="31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</row>
    <row r="1298" spans="1:66">
      <c r="A1298" s="3"/>
      <c r="B1298" s="3"/>
      <c r="C1298" s="3"/>
      <c r="D1298" s="3"/>
      <c r="E1298" s="17"/>
      <c r="F1298" s="17"/>
      <c r="G1298" s="17"/>
      <c r="H1298" s="17"/>
      <c r="I1298" s="17"/>
      <c r="J1298" s="17"/>
      <c r="K1298" s="17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4"/>
      <c r="W1298" s="3"/>
      <c r="X1298" s="3"/>
      <c r="Y1298" s="3"/>
      <c r="Z1298" s="1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0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4"/>
      <c r="AW1298" s="34"/>
      <c r="AX1298" s="31"/>
      <c r="AY1298" s="31"/>
      <c r="AZ1298" s="31"/>
      <c r="BA1298" s="31"/>
      <c r="BB1298" s="31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</row>
    <row r="1299" spans="1:66">
      <c r="A1299" s="3"/>
      <c r="B1299" s="3"/>
      <c r="C1299" s="3"/>
      <c r="D1299" s="3"/>
      <c r="E1299" s="17"/>
      <c r="F1299" s="17"/>
      <c r="G1299" s="17"/>
      <c r="H1299" s="17"/>
      <c r="I1299" s="17"/>
      <c r="J1299" s="17"/>
      <c r="K1299" s="17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4"/>
      <c r="W1299" s="3"/>
      <c r="X1299" s="3"/>
      <c r="Y1299" s="3"/>
      <c r="Z1299" s="1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0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4"/>
      <c r="AW1299" s="34"/>
      <c r="AX1299" s="31"/>
      <c r="AY1299" s="31"/>
      <c r="AZ1299" s="31"/>
      <c r="BA1299" s="31"/>
      <c r="BB1299" s="31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</row>
    <row r="1300" spans="1:66">
      <c r="A1300" s="3"/>
      <c r="B1300" s="3"/>
      <c r="C1300" s="3"/>
      <c r="D1300" s="3"/>
      <c r="E1300" s="17"/>
      <c r="F1300" s="17"/>
      <c r="G1300" s="17"/>
      <c r="H1300" s="17"/>
      <c r="I1300" s="17"/>
      <c r="J1300" s="17"/>
      <c r="K1300" s="17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4"/>
      <c r="W1300" s="3"/>
      <c r="X1300" s="3"/>
      <c r="Y1300" s="3"/>
      <c r="Z1300" s="1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0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4"/>
      <c r="AW1300" s="34"/>
      <c r="AX1300" s="31"/>
      <c r="AY1300" s="31"/>
      <c r="AZ1300" s="31"/>
      <c r="BA1300" s="31"/>
      <c r="BB1300" s="31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</row>
    <row r="1301" spans="1:66">
      <c r="A1301" s="3"/>
      <c r="B1301" s="3"/>
      <c r="C1301" s="3"/>
      <c r="D1301" s="3"/>
      <c r="E1301" s="17"/>
      <c r="F1301" s="17"/>
      <c r="G1301" s="17"/>
      <c r="H1301" s="17"/>
      <c r="I1301" s="17"/>
      <c r="J1301" s="17"/>
      <c r="K1301" s="17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4"/>
      <c r="W1301" s="3"/>
      <c r="X1301" s="3"/>
      <c r="Y1301" s="3"/>
      <c r="Z1301" s="1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0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4"/>
      <c r="AW1301" s="34"/>
      <c r="AX1301" s="31"/>
      <c r="AY1301" s="31"/>
      <c r="AZ1301" s="31"/>
      <c r="BA1301" s="31"/>
      <c r="BB1301" s="31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</row>
    <row r="1302" spans="1:66">
      <c r="A1302" s="3"/>
      <c r="B1302" s="3"/>
      <c r="C1302" s="3"/>
      <c r="D1302" s="3"/>
      <c r="E1302" s="17"/>
      <c r="F1302" s="17"/>
      <c r="G1302" s="17"/>
      <c r="H1302" s="17"/>
      <c r="I1302" s="17"/>
      <c r="J1302" s="17"/>
      <c r="K1302" s="17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4"/>
      <c r="W1302" s="3"/>
      <c r="X1302" s="3"/>
      <c r="Y1302" s="3"/>
      <c r="Z1302" s="1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0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4"/>
      <c r="AW1302" s="34"/>
      <c r="AX1302" s="31"/>
      <c r="AY1302" s="31"/>
      <c r="AZ1302" s="31"/>
      <c r="BA1302" s="31"/>
      <c r="BB1302" s="31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</row>
    <row r="1303" spans="1:66">
      <c r="A1303" s="3"/>
      <c r="B1303" s="3"/>
      <c r="C1303" s="3"/>
      <c r="D1303" s="3"/>
      <c r="E1303" s="17"/>
      <c r="F1303" s="17"/>
      <c r="G1303" s="17"/>
      <c r="H1303" s="17"/>
      <c r="I1303" s="17"/>
      <c r="J1303" s="17"/>
      <c r="K1303" s="17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4"/>
      <c r="W1303" s="3"/>
      <c r="X1303" s="3"/>
      <c r="Y1303" s="3"/>
      <c r="Z1303" s="1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0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4"/>
      <c r="AW1303" s="34"/>
      <c r="AX1303" s="31"/>
      <c r="AY1303" s="31"/>
      <c r="AZ1303" s="31"/>
      <c r="BA1303" s="31"/>
      <c r="BB1303" s="31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</row>
    <row r="1304" spans="1:66">
      <c r="A1304" s="3"/>
      <c r="B1304" s="3"/>
      <c r="C1304" s="3"/>
      <c r="D1304" s="3"/>
      <c r="E1304" s="17"/>
      <c r="F1304" s="17"/>
      <c r="G1304" s="17"/>
      <c r="H1304" s="17"/>
      <c r="I1304" s="17"/>
      <c r="J1304" s="17"/>
      <c r="K1304" s="17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4"/>
      <c r="W1304" s="3"/>
      <c r="X1304" s="3"/>
      <c r="Y1304" s="3"/>
      <c r="Z1304" s="1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0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4"/>
      <c r="AW1304" s="34"/>
      <c r="AX1304" s="31"/>
      <c r="AY1304" s="31"/>
      <c r="AZ1304" s="31"/>
      <c r="BA1304" s="31"/>
      <c r="BB1304" s="31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</row>
    <row r="1305" spans="1:66">
      <c r="A1305" s="3"/>
      <c r="B1305" s="3"/>
      <c r="C1305" s="3"/>
      <c r="D1305" s="3"/>
      <c r="E1305" s="17"/>
      <c r="F1305" s="17"/>
      <c r="G1305" s="17"/>
      <c r="H1305" s="17"/>
      <c r="I1305" s="17"/>
      <c r="J1305" s="17"/>
      <c r="K1305" s="17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4"/>
      <c r="W1305" s="3"/>
      <c r="X1305" s="3"/>
      <c r="Y1305" s="3"/>
      <c r="Z1305" s="1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0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4"/>
      <c r="AW1305" s="34"/>
      <c r="AX1305" s="31"/>
      <c r="AY1305" s="31"/>
      <c r="AZ1305" s="31"/>
      <c r="BA1305" s="31"/>
      <c r="BB1305" s="31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</row>
    <row r="1306" spans="1:66">
      <c r="A1306" s="3"/>
      <c r="B1306" s="3"/>
      <c r="C1306" s="3"/>
      <c r="D1306" s="3"/>
      <c r="E1306" s="17"/>
      <c r="F1306" s="17"/>
      <c r="G1306" s="17"/>
      <c r="H1306" s="17"/>
      <c r="I1306" s="17"/>
      <c r="J1306" s="17"/>
      <c r="K1306" s="17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4"/>
      <c r="W1306" s="3"/>
      <c r="X1306" s="3"/>
      <c r="Y1306" s="3"/>
      <c r="Z1306" s="1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0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4"/>
      <c r="AW1306" s="34"/>
      <c r="AX1306" s="31"/>
      <c r="AY1306" s="31"/>
      <c r="AZ1306" s="31"/>
      <c r="BA1306" s="31"/>
      <c r="BB1306" s="31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</row>
    <row r="1307" spans="1:66">
      <c r="A1307" s="3"/>
      <c r="B1307" s="3"/>
      <c r="C1307" s="3"/>
      <c r="D1307" s="3"/>
      <c r="E1307" s="17"/>
      <c r="F1307" s="17"/>
      <c r="G1307" s="17"/>
      <c r="H1307" s="17"/>
      <c r="I1307" s="17"/>
      <c r="J1307" s="17"/>
      <c r="K1307" s="17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4"/>
      <c r="W1307" s="3"/>
      <c r="X1307" s="3"/>
      <c r="Y1307" s="3"/>
      <c r="Z1307" s="1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0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4"/>
      <c r="AW1307" s="34"/>
      <c r="AX1307" s="31"/>
      <c r="AY1307" s="31"/>
      <c r="AZ1307" s="31"/>
      <c r="BA1307" s="31"/>
      <c r="BB1307" s="31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</row>
    <row r="1308" spans="1:66">
      <c r="A1308" s="3"/>
      <c r="B1308" s="3"/>
      <c r="C1308" s="3"/>
      <c r="D1308" s="3"/>
      <c r="E1308" s="17"/>
      <c r="F1308" s="17"/>
      <c r="G1308" s="17"/>
      <c r="H1308" s="17"/>
      <c r="I1308" s="17"/>
      <c r="J1308" s="17"/>
      <c r="K1308" s="17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4"/>
      <c r="W1308" s="3"/>
      <c r="X1308" s="3"/>
      <c r="Y1308" s="3"/>
      <c r="Z1308" s="1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0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4"/>
      <c r="AW1308" s="34"/>
      <c r="AX1308" s="31"/>
      <c r="AY1308" s="31"/>
      <c r="AZ1308" s="31"/>
      <c r="BA1308" s="31"/>
      <c r="BB1308" s="31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</row>
    <row r="1309" spans="1:66">
      <c r="A1309" s="3"/>
      <c r="B1309" s="3"/>
      <c r="C1309" s="3"/>
      <c r="D1309" s="3"/>
      <c r="E1309" s="17"/>
      <c r="F1309" s="17"/>
      <c r="G1309" s="17"/>
      <c r="H1309" s="17"/>
      <c r="I1309" s="17"/>
      <c r="J1309" s="17"/>
      <c r="K1309" s="17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4"/>
      <c r="W1309" s="3"/>
      <c r="X1309" s="3"/>
      <c r="Y1309" s="3"/>
      <c r="Z1309" s="1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0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4"/>
      <c r="AW1309" s="34"/>
      <c r="AX1309" s="31"/>
      <c r="AY1309" s="31"/>
      <c r="AZ1309" s="31"/>
      <c r="BA1309" s="31"/>
      <c r="BB1309" s="31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</row>
    <row r="1310" spans="1:66">
      <c r="A1310" s="3"/>
      <c r="B1310" s="3"/>
      <c r="C1310" s="3"/>
      <c r="D1310" s="3"/>
      <c r="E1310" s="17"/>
      <c r="F1310" s="17"/>
      <c r="G1310" s="17"/>
      <c r="H1310" s="17"/>
      <c r="I1310" s="17"/>
      <c r="J1310" s="17"/>
      <c r="K1310" s="17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4"/>
      <c r="W1310" s="3"/>
      <c r="X1310" s="3"/>
      <c r="Y1310" s="3"/>
      <c r="Z1310" s="1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0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4"/>
      <c r="AW1310" s="34"/>
      <c r="AX1310" s="31"/>
      <c r="AY1310" s="31"/>
      <c r="AZ1310" s="31"/>
      <c r="BA1310" s="31"/>
      <c r="BB1310" s="31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</row>
    <row r="1311" spans="1:66">
      <c r="A1311" s="3"/>
      <c r="B1311" s="3"/>
      <c r="C1311" s="3"/>
      <c r="D1311" s="3"/>
      <c r="E1311" s="17"/>
      <c r="F1311" s="17"/>
      <c r="G1311" s="17"/>
      <c r="H1311" s="17"/>
      <c r="I1311" s="17"/>
      <c r="J1311" s="17"/>
      <c r="K1311" s="17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4"/>
      <c r="W1311" s="3"/>
      <c r="X1311" s="3"/>
      <c r="Y1311" s="3"/>
      <c r="Z1311" s="1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0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4"/>
      <c r="AW1311" s="34"/>
      <c r="AX1311" s="31"/>
      <c r="AY1311" s="31"/>
      <c r="AZ1311" s="31"/>
      <c r="BA1311" s="31"/>
      <c r="BB1311" s="31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</row>
    <row r="1312" spans="1:66">
      <c r="A1312" s="3"/>
      <c r="B1312" s="3"/>
      <c r="C1312" s="3"/>
      <c r="D1312" s="3"/>
      <c r="E1312" s="17"/>
      <c r="F1312" s="17"/>
      <c r="G1312" s="17"/>
      <c r="H1312" s="17"/>
      <c r="I1312" s="17"/>
      <c r="J1312" s="17"/>
      <c r="K1312" s="17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4"/>
      <c r="W1312" s="3"/>
      <c r="X1312" s="3"/>
      <c r="Y1312" s="3"/>
      <c r="Z1312" s="1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0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4"/>
      <c r="AW1312" s="34"/>
      <c r="AX1312" s="31"/>
      <c r="AY1312" s="31"/>
      <c r="AZ1312" s="31"/>
      <c r="BA1312" s="31"/>
      <c r="BB1312" s="31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</row>
    <row r="1313" spans="1:66">
      <c r="A1313" s="3"/>
      <c r="B1313" s="3"/>
      <c r="C1313" s="3"/>
      <c r="D1313" s="3"/>
      <c r="E1313" s="17"/>
      <c r="F1313" s="17"/>
      <c r="G1313" s="17"/>
      <c r="H1313" s="17"/>
      <c r="I1313" s="17"/>
      <c r="J1313" s="17"/>
      <c r="K1313" s="17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4"/>
      <c r="W1313" s="3"/>
      <c r="X1313" s="3"/>
      <c r="Y1313" s="3"/>
      <c r="Z1313" s="1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0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4"/>
      <c r="AW1313" s="34"/>
      <c r="AX1313" s="31"/>
      <c r="AY1313" s="31"/>
      <c r="AZ1313" s="31"/>
      <c r="BA1313" s="31"/>
      <c r="BB1313" s="31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</row>
    <row r="1314" spans="1:66">
      <c r="A1314" s="3"/>
      <c r="B1314" s="3"/>
      <c r="C1314" s="3"/>
      <c r="D1314" s="3"/>
      <c r="E1314" s="17"/>
      <c r="F1314" s="17"/>
      <c r="G1314" s="17"/>
      <c r="H1314" s="17"/>
      <c r="I1314" s="17"/>
      <c r="J1314" s="17"/>
      <c r="K1314" s="17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4"/>
      <c r="W1314" s="3"/>
      <c r="X1314" s="3"/>
      <c r="Y1314" s="3"/>
      <c r="Z1314" s="1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0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4"/>
      <c r="AW1314" s="34"/>
      <c r="AX1314" s="31"/>
      <c r="AY1314" s="31"/>
      <c r="AZ1314" s="31"/>
      <c r="BA1314" s="31"/>
      <c r="BB1314" s="31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</row>
    <row r="1315" spans="1:66">
      <c r="A1315" s="3"/>
      <c r="B1315" s="3"/>
      <c r="C1315" s="3"/>
      <c r="D1315" s="3"/>
      <c r="E1315" s="17"/>
      <c r="F1315" s="17"/>
      <c r="G1315" s="17"/>
      <c r="H1315" s="17"/>
      <c r="I1315" s="17"/>
      <c r="J1315" s="17"/>
      <c r="K1315" s="17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4"/>
      <c r="W1315" s="3"/>
      <c r="X1315" s="3"/>
      <c r="Y1315" s="3"/>
      <c r="Z1315" s="1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0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4"/>
      <c r="AW1315" s="34"/>
      <c r="AX1315" s="31"/>
      <c r="AY1315" s="31"/>
      <c r="AZ1315" s="31"/>
      <c r="BA1315" s="31"/>
      <c r="BB1315" s="31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</row>
    <row r="1316" spans="1:66">
      <c r="A1316" s="3"/>
      <c r="B1316" s="3"/>
      <c r="C1316" s="3"/>
      <c r="D1316" s="3"/>
      <c r="E1316" s="17"/>
      <c r="F1316" s="17"/>
      <c r="G1316" s="17"/>
      <c r="H1316" s="17"/>
      <c r="I1316" s="17"/>
      <c r="J1316" s="17"/>
      <c r="K1316" s="17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4"/>
      <c r="W1316" s="3"/>
      <c r="X1316" s="3"/>
      <c r="Y1316" s="3"/>
      <c r="Z1316" s="1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0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4"/>
      <c r="AW1316" s="34"/>
      <c r="AX1316" s="31"/>
      <c r="AY1316" s="31"/>
      <c r="AZ1316" s="31"/>
      <c r="BA1316" s="31"/>
      <c r="BB1316" s="31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</row>
    <row r="1317" spans="1:66">
      <c r="A1317" s="3"/>
      <c r="B1317" s="3"/>
      <c r="C1317" s="3"/>
      <c r="D1317" s="3"/>
      <c r="E1317" s="17"/>
      <c r="F1317" s="17"/>
      <c r="G1317" s="17"/>
      <c r="H1317" s="17"/>
      <c r="I1317" s="17"/>
      <c r="J1317" s="17"/>
      <c r="K1317" s="17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4"/>
      <c r="W1317" s="3"/>
      <c r="X1317" s="3"/>
      <c r="Y1317" s="3"/>
      <c r="Z1317" s="1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0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4"/>
      <c r="AW1317" s="34"/>
      <c r="AX1317" s="31"/>
      <c r="AY1317" s="31"/>
      <c r="AZ1317" s="31"/>
      <c r="BA1317" s="31"/>
      <c r="BB1317" s="31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</row>
    <row r="1318" spans="1:66">
      <c r="A1318" s="3"/>
      <c r="B1318" s="3"/>
      <c r="C1318" s="3"/>
      <c r="D1318" s="3"/>
      <c r="E1318" s="17"/>
      <c r="F1318" s="17"/>
      <c r="G1318" s="17"/>
      <c r="H1318" s="17"/>
      <c r="I1318" s="17"/>
      <c r="J1318" s="17"/>
      <c r="K1318" s="17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4"/>
      <c r="W1318" s="3"/>
      <c r="X1318" s="3"/>
      <c r="Y1318" s="3"/>
      <c r="Z1318" s="1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0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4"/>
      <c r="AW1318" s="34"/>
      <c r="AX1318" s="31"/>
      <c r="AY1318" s="31"/>
      <c r="AZ1318" s="31"/>
      <c r="BA1318" s="31"/>
      <c r="BB1318" s="31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</row>
    <row r="1319" spans="1:66">
      <c r="A1319" s="3"/>
      <c r="B1319" s="3"/>
      <c r="C1319" s="3"/>
      <c r="D1319" s="3"/>
      <c r="E1319" s="17"/>
      <c r="F1319" s="17"/>
      <c r="G1319" s="17"/>
      <c r="H1319" s="17"/>
      <c r="I1319" s="17"/>
      <c r="J1319" s="17"/>
      <c r="K1319" s="17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4"/>
      <c r="W1319" s="3"/>
      <c r="X1319" s="3"/>
      <c r="Y1319" s="3"/>
      <c r="Z1319" s="1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0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4"/>
      <c r="AW1319" s="34"/>
      <c r="AX1319" s="31"/>
      <c r="AY1319" s="31"/>
      <c r="AZ1319" s="31"/>
      <c r="BA1319" s="31"/>
      <c r="BB1319" s="31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</row>
    <row r="1320" spans="1:66">
      <c r="A1320" s="3"/>
      <c r="B1320" s="3"/>
      <c r="C1320" s="3"/>
      <c r="D1320" s="3"/>
      <c r="E1320" s="17"/>
      <c r="F1320" s="17"/>
      <c r="G1320" s="17"/>
      <c r="H1320" s="17"/>
      <c r="I1320" s="17"/>
      <c r="J1320" s="17"/>
      <c r="K1320" s="17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4"/>
      <c r="W1320" s="3"/>
      <c r="X1320" s="3"/>
      <c r="Y1320" s="3"/>
      <c r="Z1320" s="1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0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4"/>
      <c r="AW1320" s="34"/>
      <c r="AX1320" s="31"/>
      <c r="AY1320" s="31"/>
      <c r="AZ1320" s="31"/>
      <c r="BA1320" s="31"/>
      <c r="BB1320" s="31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</row>
    <row r="1321" spans="1:66">
      <c r="A1321" s="3"/>
      <c r="B1321" s="3"/>
      <c r="C1321" s="3"/>
      <c r="D1321" s="3"/>
      <c r="E1321" s="17"/>
      <c r="F1321" s="17"/>
      <c r="G1321" s="17"/>
      <c r="H1321" s="17"/>
      <c r="I1321" s="17"/>
      <c r="J1321" s="17"/>
      <c r="K1321" s="17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4"/>
      <c r="W1321" s="3"/>
      <c r="X1321" s="3"/>
      <c r="Y1321" s="3"/>
      <c r="Z1321" s="1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0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4"/>
      <c r="AW1321" s="34"/>
      <c r="AX1321" s="31"/>
      <c r="AY1321" s="31"/>
      <c r="AZ1321" s="31"/>
      <c r="BA1321" s="31"/>
      <c r="BB1321" s="31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</row>
    <row r="1322" spans="1:66">
      <c r="A1322" s="3"/>
      <c r="B1322" s="3"/>
      <c r="C1322" s="3"/>
      <c r="D1322" s="3"/>
      <c r="E1322" s="17"/>
      <c r="F1322" s="17"/>
      <c r="G1322" s="17"/>
      <c r="H1322" s="17"/>
      <c r="I1322" s="17"/>
      <c r="J1322" s="17"/>
      <c r="K1322" s="17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4"/>
      <c r="W1322" s="3"/>
      <c r="X1322" s="3"/>
      <c r="Y1322" s="3"/>
      <c r="Z1322" s="1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0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4"/>
      <c r="AW1322" s="34"/>
      <c r="AX1322" s="31"/>
      <c r="AY1322" s="31"/>
      <c r="AZ1322" s="31"/>
      <c r="BA1322" s="31"/>
      <c r="BB1322" s="31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</row>
    <row r="1323" spans="1:66">
      <c r="A1323" s="3"/>
      <c r="B1323" s="3"/>
      <c r="C1323" s="3"/>
      <c r="D1323" s="3"/>
      <c r="E1323" s="17"/>
      <c r="F1323" s="17"/>
      <c r="G1323" s="17"/>
      <c r="H1323" s="17"/>
      <c r="I1323" s="17"/>
      <c r="J1323" s="17"/>
      <c r="K1323" s="17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4"/>
      <c r="W1323" s="3"/>
      <c r="X1323" s="3"/>
      <c r="Y1323" s="3"/>
      <c r="Z1323" s="1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0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4"/>
      <c r="AW1323" s="34"/>
      <c r="AX1323" s="31"/>
      <c r="AY1323" s="31"/>
      <c r="AZ1323" s="31"/>
      <c r="BA1323" s="31"/>
      <c r="BB1323" s="31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</row>
    <row r="1324" spans="1:66">
      <c r="A1324" s="3"/>
      <c r="B1324" s="3"/>
      <c r="C1324" s="3"/>
      <c r="D1324" s="3"/>
      <c r="E1324" s="17"/>
      <c r="F1324" s="17"/>
      <c r="G1324" s="17"/>
      <c r="H1324" s="17"/>
      <c r="I1324" s="17"/>
      <c r="J1324" s="17"/>
      <c r="K1324" s="17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4"/>
      <c r="W1324" s="3"/>
      <c r="X1324" s="3"/>
      <c r="Y1324" s="3"/>
      <c r="Z1324" s="1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0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4"/>
      <c r="AW1324" s="34"/>
      <c r="AX1324" s="31"/>
      <c r="AY1324" s="31"/>
      <c r="AZ1324" s="31"/>
      <c r="BA1324" s="31"/>
      <c r="BB1324" s="31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</row>
    <row r="1325" spans="1:66">
      <c r="A1325" s="3"/>
      <c r="B1325" s="3"/>
      <c r="C1325" s="3"/>
      <c r="D1325" s="3"/>
      <c r="E1325" s="17"/>
      <c r="F1325" s="17"/>
      <c r="G1325" s="17"/>
      <c r="H1325" s="17"/>
      <c r="I1325" s="17"/>
      <c r="J1325" s="17"/>
      <c r="K1325" s="17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4"/>
      <c r="W1325" s="3"/>
      <c r="X1325" s="3"/>
      <c r="Y1325" s="3"/>
      <c r="Z1325" s="1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0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4"/>
      <c r="AW1325" s="34"/>
      <c r="AX1325" s="31"/>
      <c r="AY1325" s="31"/>
      <c r="AZ1325" s="31"/>
      <c r="BA1325" s="31"/>
      <c r="BB1325" s="31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</row>
    <row r="1326" spans="1:66">
      <c r="A1326" s="3"/>
      <c r="B1326" s="3"/>
      <c r="C1326" s="3"/>
      <c r="D1326" s="3"/>
      <c r="E1326" s="17"/>
      <c r="F1326" s="17"/>
      <c r="G1326" s="17"/>
      <c r="H1326" s="17"/>
      <c r="I1326" s="17"/>
      <c r="J1326" s="17"/>
      <c r="K1326" s="17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4"/>
      <c r="W1326" s="3"/>
      <c r="X1326" s="3"/>
      <c r="Y1326" s="3"/>
      <c r="Z1326" s="1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0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4"/>
      <c r="AW1326" s="34"/>
      <c r="AX1326" s="31"/>
      <c r="AY1326" s="31"/>
      <c r="AZ1326" s="31"/>
      <c r="BA1326" s="31"/>
      <c r="BB1326" s="31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</row>
    <row r="1327" spans="1:66">
      <c r="A1327" s="3"/>
      <c r="B1327" s="3"/>
      <c r="C1327" s="3"/>
      <c r="D1327" s="3"/>
      <c r="E1327" s="17"/>
      <c r="F1327" s="17"/>
      <c r="G1327" s="17"/>
      <c r="H1327" s="17"/>
      <c r="I1327" s="17"/>
      <c r="J1327" s="17"/>
      <c r="K1327" s="17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4"/>
      <c r="W1327" s="3"/>
      <c r="X1327" s="3"/>
      <c r="Y1327" s="3"/>
      <c r="Z1327" s="1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0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4"/>
      <c r="AW1327" s="34"/>
      <c r="AX1327" s="31"/>
      <c r="AY1327" s="31"/>
      <c r="AZ1327" s="31"/>
      <c r="BA1327" s="31"/>
      <c r="BB1327" s="31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</row>
    <row r="1328" spans="1:66">
      <c r="A1328" s="3"/>
      <c r="B1328" s="3"/>
      <c r="C1328" s="3"/>
      <c r="D1328" s="3"/>
      <c r="E1328" s="17"/>
      <c r="F1328" s="17"/>
      <c r="G1328" s="17"/>
      <c r="H1328" s="17"/>
      <c r="I1328" s="17"/>
      <c r="J1328" s="17"/>
      <c r="K1328" s="17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4"/>
      <c r="W1328" s="3"/>
      <c r="X1328" s="3"/>
      <c r="Y1328" s="3"/>
      <c r="Z1328" s="1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0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4"/>
      <c r="AW1328" s="34"/>
      <c r="AX1328" s="31"/>
      <c r="AY1328" s="31"/>
      <c r="AZ1328" s="31"/>
      <c r="BA1328" s="31"/>
      <c r="BB1328" s="31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</row>
    <row r="1329" spans="1:66">
      <c r="A1329" s="3"/>
      <c r="B1329" s="3"/>
      <c r="C1329" s="3"/>
      <c r="D1329" s="3"/>
      <c r="E1329" s="17"/>
      <c r="F1329" s="17"/>
      <c r="G1329" s="17"/>
      <c r="H1329" s="17"/>
      <c r="I1329" s="17"/>
      <c r="J1329" s="17"/>
      <c r="K1329" s="17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4"/>
      <c r="W1329" s="3"/>
      <c r="X1329" s="3"/>
      <c r="Y1329" s="3"/>
      <c r="Z1329" s="1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0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4"/>
      <c r="AW1329" s="34"/>
      <c r="AX1329" s="31"/>
      <c r="AY1329" s="31"/>
      <c r="AZ1329" s="31"/>
      <c r="BA1329" s="31"/>
      <c r="BB1329" s="31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</row>
    <row r="1330" spans="1:66">
      <c r="A1330" s="3"/>
      <c r="B1330" s="3"/>
      <c r="C1330" s="3"/>
      <c r="D1330" s="3"/>
      <c r="E1330" s="17"/>
      <c r="F1330" s="17"/>
      <c r="G1330" s="17"/>
      <c r="H1330" s="17"/>
      <c r="I1330" s="17"/>
      <c r="J1330" s="17"/>
      <c r="K1330" s="17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4"/>
      <c r="W1330" s="3"/>
      <c r="X1330" s="3"/>
      <c r="Y1330" s="3"/>
      <c r="Z1330" s="1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0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4"/>
      <c r="AW1330" s="34"/>
      <c r="AX1330" s="31"/>
      <c r="AY1330" s="31"/>
      <c r="AZ1330" s="31"/>
      <c r="BA1330" s="31"/>
      <c r="BB1330" s="31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</row>
    <row r="1331" spans="1:66">
      <c r="A1331" s="3"/>
      <c r="B1331" s="3"/>
      <c r="C1331" s="3"/>
      <c r="D1331" s="3"/>
      <c r="E1331" s="17"/>
      <c r="F1331" s="17"/>
      <c r="G1331" s="17"/>
      <c r="H1331" s="17"/>
      <c r="I1331" s="17"/>
      <c r="J1331" s="17"/>
      <c r="K1331" s="17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4"/>
      <c r="W1331" s="3"/>
      <c r="X1331" s="3"/>
      <c r="Y1331" s="3"/>
      <c r="Z1331" s="1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0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4"/>
      <c r="AW1331" s="34"/>
      <c r="AX1331" s="31"/>
      <c r="AY1331" s="31"/>
      <c r="AZ1331" s="31"/>
      <c r="BA1331" s="31"/>
      <c r="BB1331" s="31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</row>
    <row r="1332" spans="1:66">
      <c r="A1332" s="3"/>
      <c r="B1332" s="3"/>
      <c r="C1332" s="3"/>
      <c r="D1332" s="3"/>
      <c r="E1332" s="17"/>
      <c r="F1332" s="17"/>
      <c r="G1332" s="17"/>
      <c r="H1332" s="17"/>
      <c r="I1332" s="17"/>
      <c r="J1332" s="17"/>
      <c r="K1332" s="17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4"/>
      <c r="W1332" s="3"/>
      <c r="X1332" s="3"/>
      <c r="Y1332" s="3"/>
      <c r="Z1332" s="1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0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4"/>
      <c r="AW1332" s="34"/>
      <c r="AX1332" s="31"/>
      <c r="AY1332" s="31"/>
      <c r="AZ1332" s="31"/>
      <c r="BA1332" s="31"/>
      <c r="BB1332" s="31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</row>
    <row r="1333" spans="1:66">
      <c r="A1333" s="3"/>
      <c r="B1333" s="3"/>
      <c r="C1333" s="3"/>
      <c r="D1333" s="3"/>
      <c r="E1333" s="17"/>
      <c r="F1333" s="17"/>
      <c r="G1333" s="17"/>
      <c r="H1333" s="17"/>
      <c r="I1333" s="17"/>
      <c r="J1333" s="17"/>
      <c r="K1333" s="17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4"/>
      <c r="W1333" s="3"/>
      <c r="X1333" s="3"/>
      <c r="Y1333" s="3"/>
      <c r="Z1333" s="1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0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4"/>
      <c r="AW1333" s="34"/>
      <c r="AX1333" s="31"/>
      <c r="AY1333" s="31"/>
      <c r="AZ1333" s="31"/>
      <c r="BA1333" s="31"/>
      <c r="BB1333" s="31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</row>
    <row r="1334" spans="1:66">
      <c r="A1334" s="3"/>
      <c r="B1334" s="3"/>
      <c r="C1334" s="3"/>
      <c r="D1334" s="3"/>
      <c r="E1334" s="17"/>
      <c r="F1334" s="17"/>
      <c r="G1334" s="17"/>
      <c r="H1334" s="17"/>
      <c r="I1334" s="17"/>
      <c r="J1334" s="17"/>
      <c r="K1334" s="17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4"/>
      <c r="W1334" s="3"/>
      <c r="X1334" s="3"/>
      <c r="Y1334" s="3"/>
      <c r="Z1334" s="1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0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4"/>
      <c r="AW1334" s="34"/>
      <c r="AX1334" s="31"/>
      <c r="AY1334" s="31"/>
      <c r="AZ1334" s="31"/>
      <c r="BA1334" s="31"/>
      <c r="BB1334" s="31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</row>
    <row r="1335" spans="1:66">
      <c r="A1335" s="3"/>
      <c r="B1335" s="3"/>
      <c r="C1335" s="3"/>
      <c r="D1335" s="3"/>
      <c r="E1335" s="17"/>
      <c r="F1335" s="17"/>
      <c r="G1335" s="17"/>
      <c r="H1335" s="17"/>
      <c r="I1335" s="17"/>
      <c r="J1335" s="17"/>
      <c r="K1335" s="17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4"/>
      <c r="W1335" s="3"/>
      <c r="X1335" s="3"/>
      <c r="Y1335" s="3"/>
      <c r="Z1335" s="1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0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4"/>
      <c r="AW1335" s="34"/>
      <c r="AX1335" s="31"/>
      <c r="AY1335" s="31"/>
      <c r="AZ1335" s="31"/>
      <c r="BA1335" s="31"/>
      <c r="BB1335" s="31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</row>
    <row r="1336" spans="1:66">
      <c r="A1336" s="3"/>
      <c r="B1336" s="3"/>
      <c r="C1336" s="3"/>
      <c r="D1336" s="3"/>
      <c r="E1336" s="17"/>
      <c r="F1336" s="17"/>
      <c r="G1336" s="17"/>
      <c r="H1336" s="17"/>
      <c r="I1336" s="17"/>
      <c r="J1336" s="17"/>
      <c r="K1336" s="17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4"/>
      <c r="W1336" s="3"/>
      <c r="X1336" s="3"/>
      <c r="Y1336" s="3"/>
      <c r="Z1336" s="1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0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4"/>
      <c r="AW1336" s="34"/>
      <c r="AX1336" s="31"/>
      <c r="AY1336" s="31"/>
      <c r="AZ1336" s="31"/>
      <c r="BA1336" s="31"/>
      <c r="BB1336" s="31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</row>
    <row r="1337" spans="1:66">
      <c r="A1337" s="3"/>
      <c r="B1337" s="3"/>
      <c r="C1337" s="3"/>
      <c r="D1337" s="3"/>
      <c r="E1337" s="17"/>
      <c r="F1337" s="17"/>
      <c r="G1337" s="17"/>
      <c r="H1337" s="17"/>
      <c r="I1337" s="17"/>
      <c r="J1337" s="17"/>
      <c r="K1337" s="17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4"/>
      <c r="W1337" s="3"/>
      <c r="X1337" s="3"/>
      <c r="Y1337" s="3"/>
      <c r="Z1337" s="1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0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4"/>
      <c r="AW1337" s="34"/>
      <c r="AX1337" s="31"/>
      <c r="AY1337" s="31"/>
      <c r="AZ1337" s="31"/>
      <c r="BA1337" s="31"/>
      <c r="BB1337" s="31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</row>
    <row r="1338" spans="1:66">
      <c r="A1338" s="3"/>
      <c r="B1338" s="3"/>
      <c r="C1338" s="3"/>
      <c r="D1338" s="3"/>
      <c r="E1338" s="17"/>
      <c r="F1338" s="17"/>
      <c r="G1338" s="17"/>
      <c r="H1338" s="17"/>
      <c r="I1338" s="17"/>
      <c r="J1338" s="17"/>
      <c r="K1338" s="17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4"/>
      <c r="W1338" s="3"/>
      <c r="X1338" s="3"/>
      <c r="Y1338" s="3"/>
      <c r="Z1338" s="1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0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4"/>
      <c r="AW1338" s="34"/>
      <c r="AX1338" s="31"/>
      <c r="AY1338" s="31"/>
      <c r="AZ1338" s="31"/>
      <c r="BA1338" s="31"/>
      <c r="BB1338" s="31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</row>
    <row r="1339" spans="1:66">
      <c r="A1339" s="3"/>
      <c r="B1339" s="3"/>
      <c r="C1339" s="3"/>
      <c r="D1339" s="3"/>
      <c r="E1339" s="17"/>
      <c r="F1339" s="17"/>
      <c r="G1339" s="17"/>
      <c r="H1339" s="17"/>
      <c r="I1339" s="17"/>
      <c r="J1339" s="17"/>
      <c r="K1339" s="17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4"/>
      <c r="W1339" s="3"/>
      <c r="X1339" s="3"/>
      <c r="Y1339" s="3"/>
      <c r="Z1339" s="1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0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4"/>
      <c r="AW1339" s="34"/>
      <c r="AX1339" s="31"/>
      <c r="AY1339" s="31"/>
      <c r="AZ1339" s="31"/>
      <c r="BA1339" s="31"/>
      <c r="BB1339" s="31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</row>
    <row r="1340" spans="1:66">
      <c r="A1340" s="3"/>
      <c r="B1340" s="3"/>
      <c r="C1340" s="3"/>
      <c r="D1340" s="3"/>
      <c r="E1340" s="17"/>
      <c r="F1340" s="17"/>
      <c r="G1340" s="17"/>
      <c r="H1340" s="17"/>
      <c r="I1340" s="17"/>
      <c r="J1340" s="17"/>
      <c r="K1340" s="17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4"/>
      <c r="W1340" s="3"/>
      <c r="X1340" s="3"/>
      <c r="Y1340" s="3"/>
      <c r="Z1340" s="1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0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4"/>
      <c r="AW1340" s="34"/>
      <c r="AX1340" s="31"/>
      <c r="AY1340" s="31"/>
      <c r="AZ1340" s="31"/>
      <c r="BA1340" s="31"/>
      <c r="BB1340" s="31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</row>
    <row r="1341" spans="1:66">
      <c r="A1341" s="3"/>
      <c r="B1341" s="3"/>
      <c r="C1341" s="3"/>
      <c r="D1341" s="3"/>
      <c r="E1341" s="17"/>
      <c r="F1341" s="17"/>
      <c r="G1341" s="17"/>
      <c r="H1341" s="17"/>
      <c r="I1341" s="17"/>
      <c r="J1341" s="17"/>
      <c r="K1341" s="17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4"/>
      <c r="W1341" s="3"/>
      <c r="X1341" s="3"/>
      <c r="Y1341" s="3"/>
      <c r="Z1341" s="1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0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4"/>
      <c r="AW1341" s="34"/>
      <c r="AX1341" s="31"/>
      <c r="AY1341" s="31"/>
      <c r="AZ1341" s="31"/>
      <c r="BA1341" s="31"/>
      <c r="BB1341" s="31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</row>
    <row r="1342" spans="1:66">
      <c r="A1342" s="3"/>
      <c r="B1342" s="3"/>
      <c r="C1342" s="3"/>
      <c r="D1342" s="3"/>
      <c r="E1342" s="17"/>
      <c r="F1342" s="17"/>
      <c r="G1342" s="17"/>
      <c r="H1342" s="17"/>
      <c r="I1342" s="17"/>
      <c r="J1342" s="17"/>
      <c r="K1342" s="17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4"/>
      <c r="W1342" s="3"/>
      <c r="X1342" s="3"/>
      <c r="Y1342" s="3"/>
      <c r="Z1342" s="1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0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4"/>
      <c r="AW1342" s="34"/>
      <c r="AX1342" s="31"/>
      <c r="AY1342" s="31"/>
      <c r="AZ1342" s="31"/>
      <c r="BA1342" s="31"/>
      <c r="BB1342" s="31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</row>
    <row r="1343" spans="1:66">
      <c r="A1343" s="3"/>
      <c r="B1343" s="3"/>
      <c r="C1343" s="3"/>
      <c r="D1343" s="3"/>
      <c r="E1343" s="17"/>
      <c r="F1343" s="17"/>
      <c r="G1343" s="17"/>
      <c r="H1343" s="17"/>
      <c r="I1343" s="17"/>
      <c r="J1343" s="17"/>
      <c r="K1343" s="17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4"/>
      <c r="W1343" s="3"/>
      <c r="X1343" s="3"/>
      <c r="Y1343" s="3"/>
      <c r="Z1343" s="1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0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4"/>
      <c r="AW1343" s="34"/>
      <c r="AX1343" s="31"/>
      <c r="AY1343" s="31"/>
      <c r="AZ1343" s="31"/>
      <c r="BA1343" s="31"/>
      <c r="BB1343" s="31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</row>
    <row r="1344" spans="1:66">
      <c r="A1344" s="3"/>
      <c r="B1344" s="3"/>
      <c r="C1344" s="3"/>
      <c r="D1344" s="3"/>
      <c r="E1344" s="17"/>
      <c r="F1344" s="17"/>
      <c r="G1344" s="17"/>
      <c r="H1344" s="17"/>
      <c r="I1344" s="17"/>
      <c r="J1344" s="17"/>
      <c r="K1344" s="17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4"/>
      <c r="W1344" s="3"/>
      <c r="X1344" s="3"/>
      <c r="Y1344" s="3"/>
      <c r="Z1344" s="1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0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4"/>
      <c r="AW1344" s="34"/>
      <c r="AX1344" s="31"/>
      <c r="AY1344" s="31"/>
      <c r="AZ1344" s="31"/>
      <c r="BA1344" s="31"/>
      <c r="BB1344" s="31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</row>
    <row r="1345" spans="1:66">
      <c r="A1345" s="3"/>
      <c r="B1345" s="3"/>
      <c r="C1345" s="3"/>
      <c r="D1345" s="3"/>
      <c r="E1345" s="17"/>
      <c r="F1345" s="17"/>
      <c r="G1345" s="17"/>
      <c r="H1345" s="17"/>
      <c r="I1345" s="17"/>
      <c r="J1345" s="17"/>
      <c r="K1345" s="17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4"/>
      <c r="W1345" s="3"/>
      <c r="X1345" s="3"/>
      <c r="Y1345" s="3"/>
      <c r="Z1345" s="1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0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4"/>
      <c r="AW1345" s="34"/>
      <c r="AX1345" s="31"/>
      <c r="AY1345" s="31"/>
      <c r="AZ1345" s="31"/>
      <c r="BA1345" s="31"/>
      <c r="BB1345" s="31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</row>
    <row r="1346" spans="1:66">
      <c r="A1346" s="3"/>
      <c r="B1346" s="3"/>
      <c r="C1346" s="3"/>
      <c r="D1346" s="3"/>
      <c r="E1346" s="17"/>
      <c r="F1346" s="17"/>
      <c r="G1346" s="17"/>
      <c r="H1346" s="17"/>
      <c r="I1346" s="17"/>
      <c r="J1346" s="17"/>
      <c r="K1346" s="17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4"/>
      <c r="W1346" s="3"/>
      <c r="X1346" s="3"/>
      <c r="Y1346" s="3"/>
      <c r="Z1346" s="1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0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4"/>
      <c r="AW1346" s="34"/>
      <c r="AX1346" s="31"/>
      <c r="AY1346" s="31"/>
      <c r="AZ1346" s="31"/>
      <c r="BA1346" s="31"/>
      <c r="BB1346" s="31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</row>
    <row r="1347" spans="1:66">
      <c r="A1347" s="3"/>
      <c r="B1347" s="3"/>
      <c r="C1347" s="3"/>
      <c r="D1347" s="3"/>
      <c r="E1347" s="17"/>
      <c r="F1347" s="17"/>
      <c r="G1347" s="17"/>
      <c r="H1347" s="17"/>
      <c r="I1347" s="17"/>
      <c r="J1347" s="17"/>
      <c r="K1347" s="17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4"/>
      <c r="W1347" s="3"/>
      <c r="X1347" s="3"/>
      <c r="Y1347" s="3"/>
      <c r="Z1347" s="1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0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4"/>
      <c r="AW1347" s="34"/>
      <c r="AX1347" s="31"/>
      <c r="AY1347" s="31"/>
      <c r="AZ1347" s="31"/>
      <c r="BA1347" s="31"/>
      <c r="BB1347" s="31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</row>
    <row r="1348" spans="1:66">
      <c r="A1348" s="3"/>
      <c r="B1348" s="3"/>
      <c r="C1348" s="3"/>
      <c r="D1348" s="3"/>
      <c r="E1348" s="17"/>
      <c r="F1348" s="17"/>
      <c r="G1348" s="17"/>
      <c r="H1348" s="17"/>
      <c r="I1348" s="17"/>
      <c r="J1348" s="17"/>
      <c r="K1348" s="17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4"/>
      <c r="W1348" s="3"/>
      <c r="X1348" s="3"/>
      <c r="Y1348" s="3"/>
      <c r="Z1348" s="1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0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4"/>
      <c r="AW1348" s="34"/>
      <c r="AX1348" s="31"/>
      <c r="AY1348" s="31"/>
      <c r="AZ1348" s="31"/>
      <c r="BA1348" s="31"/>
      <c r="BB1348" s="31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</row>
    <row r="1349" spans="1:66">
      <c r="A1349" s="3"/>
      <c r="B1349" s="3"/>
      <c r="C1349" s="3"/>
      <c r="D1349" s="3"/>
      <c r="E1349" s="17"/>
      <c r="F1349" s="17"/>
      <c r="G1349" s="17"/>
      <c r="H1349" s="17"/>
      <c r="I1349" s="17"/>
      <c r="J1349" s="17"/>
      <c r="K1349" s="17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4"/>
      <c r="W1349" s="3"/>
      <c r="X1349" s="3"/>
      <c r="Y1349" s="3"/>
      <c r="Z1349" s="1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0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4"/>
      <c r="AW1349" s="34"/>
      <c r="AX1349" s="31"/>
      <c r="AY1349" s="31"/>
      <c r="AZ1349" s="31"/>
      <c r="BA1349" s="31"/>
      <c r="BB1349" s="31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</row>
    <row r="1350" spans="1:66">
      <c r="A1350" s="3"/>
      <c r="B1350" s="3"/>
      <c r="C1350" s="3"/>
      <c r="D1350" s="3"/>
      <c r="E1350" s="17"/>
      <c r="F1350" s="17"/>
      <c r="G1350" s="17"/>
      <c r="H1350" s="17"/>
      <c r="I1350" s="17"/>
      <c r="J1350" s="17"/>
      <c r="K1350" s="17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4"/>
      <c r="W1350" s="3"/>
      <c r="X1350" s="3"/>
      <c r="Y1350" s="3"/>
      <c r="Z1350" s="1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0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4"/>
      <c r="AW1350" s="34"/>
      <c r="AX1350" s="31"/>
      <c r="AY1350" s="31"/>
      <c r="AZ1350" s="31"/>
      <c r="BA1350" s="31"/>
      <c r="BB1350" s="31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</row>
    <row r="1351" spans="1:66">
      <c r="A1351" s="3"/>
      <c r="B1351" s="3"/>
      <c r="C1351" s="3"/>
      <c r="D1351" s="3"/>
      <c r="E1351" s="17"/>
      <c r="F1351" s="17"/>
      <c r="G1351" s="17"/>
      <c r="H1351" s="17"/>
      <c r="I1351" s="17"/>
      <c r="J1351" s="17"/>
      <c r="K1351" s="17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4"/>
      <c r="W1351" s="3"/>
      <c r="X1351" s="3"/>
      <c r="Y1351" s="3"/>
      <c r="Z1351" s="1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0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4"/>
      <c r="AW1351" s="34"/>
      <c r="AX1351" s="31"/>
      <c r="AY1351" s="31"/>
      <c r="AZ1351" s="31"/>
      <c r="BA1351" s="31"/>
      <c r="BB1351" s="31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</row>
    <row r="1352" spans="1:66">
      <c r="A1352" s="3"/>
      <c r="B1352" s="3"/>
      <c r="C1352" s="3"/>
      <c r="D1352" s="3"/>
      <c r="E1352" s="17"/>
      <c r="F1352" s="17"/>
      <c r="G1352" s="17"/>
      <c r="H1352" s="17"/>
      <c r="I1352" s="17"/>
      <c r="J1352" s="17"/>
      <c r="K1352" s="17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4"/>
      <c r="W1352" s="3"/>
      <c r="X1352" s="3"/>
      <c r="Y1352" s="3"/>
      <c r="Z1352" s="1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0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4"/>
      <c r="AW1352" s="34"/>
      <c r="AX1352" s="31"/>
      <c r="AY1352" s="31"/>
      <c r="AZ1352" s="31"/>
      <c r="BA1352" s="31"/>
      <c r="BB1352" s="31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</row>
    <row r="1353" spans="1:66">
      <c r="A1353" s="3"/>
      <c r="B1353" s="3"/>
      <c r="C1353" s="3"/>
      <c r="D1353" s="3"/>
      <c r="E1353" s="17"/>
      <c r="F1353" s="17"/>
      <c r="G1353" s="17"/>
      <c r="H1353" s="17"/>
      <c r="I1353" s="17"/>
      <c r="J1353" s="17"/>
      <c r="K1353" s="17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4"/>
      <c r="W1353" s="3"/>
      <c r="X1353" s="3"/>
      <c r="Y1353" s="3"/>
      <c r="Z1353" s="1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0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4"/>
      <c r="AW1353" s="34"/>
      <c r="AX1353" s="31"/>
      <c r="AY1353" s="31"/>
      <c r="AZ1353" s="31"/>
      <c r="BA1353" s="31"/>
      <c r="BB1353" s="31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</row>
    <row r="1354" spans="1:66">
      <c r="A1354" s="3"/>
      <c r="B1354" s="3"/>
      <c r="C1354" s="3"/>
      <c r="D1354" s="3"/>
      <c r="E1354" s="17"/>
      <c r="F1354" s="17"/>
      <c r="G1354" s="17"/>
      <c r="H1354" s="17"/>
      <c r="I1354" s="17"/>
      <c r="J1354" s="17"/>
      <c r="K1354" s="17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4"/>
      <c r="W1354" s="3"/>
      <c r="X1354" s="3"/>
      <c r="Y1354" s="3"/>
      <c r="Z1354" s="1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0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4"/>
      <c r="AW1354" s="34"/>
      <c r="AX1354" s="31"/>
      <c r="AY1354" s="31"/>
      <c r="AZ1354" s="31"/>
      <c r="BA1354" s="31"/>
      <c r="BB1354" s="31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</row>
    <row r="1355" spans="1:66">
      <c r="A1355" s="3"/>
      <c r="B1355" s="3"/>
      <c r="C1355" s="3"/>
      <c r="D1355" s="3"/>
      <c r="E1355" s="17"/>
      <c r="F1355" s="17"/>
      <c r="G1355" s="17"/>
      <c r="H1355" s="17"/>
      <c r="I1355" s="17"/>
      <c r="J1355" s="17"/>
      <c r="K1355" s="17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4"/>
      <c r="W1355" s="3"/>
      <c r="X1355" s="3"/>
      <c r="Y1355" s="3"/>
      <c r="Z1355" s="1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0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4"/>
      <c r="AW1355" s="34"/>
      <c r="AX1355" s="31"/>
      <c r="AY1355" s="31"/>
      <c r="AZ1355" s="31"/>
      <c r="BA1355" s="31"/>
      <c r="BB1355" s="31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</row>
    <row r="1356" spans="1:66">
      <c r="A1356" s="3"/>
      <c r="B1356" s="3"/>
      <c r="C1356" s="3"/>
      <c r="D1356" s="3"/>
      <c r="E1356" s="17"/>
      <c r="F1356" s="17"/>
      <c r="G1356" s="17"/>
      <c r="H1356" s="17"/>
      <c r="I1356" s="17"/>
      <c r="J1356" s="17"/>
      <c r="K1356" s="17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4"/>
      <c r="W1356" s="3"/>
      <c r="X1356" s="3"/>
      <c r="Y1356" s="3"/>
      <c r="Z1356" s="1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0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4"/>
      <c r="AW1356" s="34"/>
      <c r="AX1356" s="31"/>
      <c r="AY1356" s="31"/>
      <c r="AZ1356" s="31"/>
      <c r="BA1356" s="31"/>
      <c r="BB1356" s="31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</row>
    <row r="1357" spans="1:66">
      <c r="A1357" s="3"/>
      <c r="B1357" s="3"/>
      <c r="C1357" s="3"/>
      <c r="D1357" s="3"/>
      <c r="E1357" s="17"/>
      <c r="F1357" s="17"/>
      <c r="G1357" s="17"/>
      <c r="H1357" s="17"/>
      <c r="I1357" s="17"/>
      <c r="J1357" s="17"/>
      <c r="K1357" s="17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4"/>
      <c r="W1357" s="3"/>
      <c r="X1357" s="3"/>
      <c r="Y1357" s="3"/>
      <c r="Z1357" s="1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0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4"/>
      <c r="AW1357" s="34"/>
      <c r="AX1357" s="31"/>
      <c r="AY1357" s="31"/>
      <c r="AZ1357" s="31"/>
      <c r="BA1357" s="31"/>
      <c r="BB1357" s="31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</row>
    <row r="1358" spans="1:66">
      <c r="A1358" s="3"/>
      <c r="B1358" s="3"/>
      <c r="C1358" s="3"/>
      <c r="D1358" s="3"/>
      <c r="E1358" s="17"/>
      <c r="F1358" s="17"/>
      <c r="G1358" s="17"/>
      <c r="H1358" s="17"/>
      <c r="I1358" s="17"/>
      <c r="J1358" s="17"/>
      <c r="K1358" s="17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4"/>
      <c r="W1358" s="3"/>
      <c r="X1358" s="3"/>
      <c r="Y1358" s="3"/>
      <c r="Z1358" s="1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0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4"/>
      <c r="AW1358" s="34"/>
      <c r="AX1358" s="31"/>
      <c r="AY1358" s="31"/>
      <c r="AZ1358" s="31"/>
      <c r="BA1358" s="31"/>
      <c r="BB1358" s="31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</row>
    <row r="1359" spans="1:66">
      <c r="A1359" s="3"/>
      <c r="B1359" s="3"/>
      <c r="C1359" s="3"/>
      <c r="D1359" s="3"/>
      <c r="E1359" s="17"/>
      <c r="F1359" s="17"/>
      <c r="G1359" s="17"/>
      <c r="H1359" s="17"/>
      <c r="I1359" s="17"/>
      <c r="J1359" s="17"/>
      <c r="K1359" s="17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4"/>
      <c r="W1359" s="3"/>
      <c r="X1359" s="3"/>
      <c r="Y1359" s="3"/>
      <c r="Z1359" s="1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0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4"/>
      <c r="AW1359" s="34"/>
      <c r="AX1359" s="31"/>
      <c r="AY1359" s="31"/>
      <c r="AZ1359" s="31"/>
      <c r="BA1359" s="31"/>
      <c r="BB1359" s="31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</row>
    <row r="1360" spans="1:66">
      <c r="A1360" s="3"/>
      <c r="B1360" s="3"/>
      <c r="C1360" s="3"/>
      <c r="D1360" s="3"/>
      <c r="E1360" s="17"/>
      <c r="F1360" s="17"/>
      <c r="G1360" s="17"/>
      <c r="H1360" s="17"/>
      <c r="I1360" s="17"/>
      <c r="J1360" s="17"/>
      <c r="K1360" s="17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4"/>
      <c r="W1360" s="3"/>
      <c r="X1360" s="3"/>
      <c r="Y1360" s="3"/>
      <c r="Z1360" s="1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0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4"/>
      <c r="AW1360" s="34"/>
      <c r="AX1360" s="31"/>
      <c r="AY1360" s="31"/>
      <c r="AZ1360" s="31"/>
      <c r="BA1360" s="31"/>
      <c r="BB1360" s="31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</row>
    <row r="1361" spans="1:66">
      <c r="A1361" s="3"/>
      <c r="B1361" s="3"/>
      <c r="C1361" s="3"/>
      <c r="D1361" s="3"/>
      <c r="E1361" s="17"/>
      <c r="F1361" s="17"/>
      <c r="G1361" s="17"/>
      <c r="H1361" s="17"/>
      <c r="I1361" s="17"/>
      <c r="J1361" s="17"/>
      <c r="K1361" s="17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4"/>
      <c r="W1361" s="3"/>
      <c r="X1361" s="3"/>
      <c r="Y1361" s="3"/>
      <c r="Z1361" s="1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0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4"/>
      <c r="AW1361" s="34"/>
      <c r="AX1361" s="31"/>
      <c r="AY1361" s="31"/>
      <c r="AZ1361" s="31"/>
      <c r="BA1361" s="31"/>
      <c r="BB1361" s="31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</row>
    <row r="1362" spans="1:66">
      <c r="A1362" s="3"/>
      <c r="B1362" s="3"/>
      <c r="C1362" s="3"/>
      <c r="D1362" s="3"/>
      <c r="E1362" s="17"/>
      <c r="F1362" s="17"/>
      <c r="G1362" s="17"/>
      <c r="H1362" s="17"/>
      <c r="I1362" s="17"/>
      <c r="J1362" s="17"/>
      <c r="K1362" s="17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4"/>
      <c r="W1362" s="3"/>
      <c r="X1362" s="3"/>
      <c r="Y1362" s="3"/>
      <c r="Z1362" s="1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0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4"/>
      <c r="AW1362" s="34"/>
      <c r="AX1362" s="31"/>
      <c r="AY1362" s="31"/>
      <c r="AZ1362" s="31"/>
      <c r="BA1362" s="31"/>
      <c r="BB1362" s="31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</row>
    <row r="1363" spans="1:66">
      <c r="A1363" s="3"/>
      <c r="B1363" s="3"/>
      <c r="C1363" s="3"/>
      <c r="D1363" s="3"/>
      <c r="E1363" s="17"/>
      <c r="F1363" s="17"/>
      <c r="G1363" s="17"/>
      <c r="H1363" s="17"/>
      <c r="I1363" s="17"/>
      <c r="J1363" s="17"/>
      <c r="K1363" s="17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4"/>
      <c r="W1363" s="3"/>
      <c r="X1363" s="3"/>
      <c r="Y1363" s="3"/>
      <c r="Z1363" s="1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0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4"/>
      <c r="AW1363" s="34"/>
      <c r="AX1363" s="31"/>
      <c r="AY1363" s="31"/>
      <c r="AZ1363" s="31"/>
      <c r="BA1363" s="31"/>
      <c r="BB1363" s="31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</row>
    <row r="1364" spans="1:66">
      <c r="A1364" s="3"/>
      <c r="B1364" s="3"/>
      <c r="C1364" s="3"/>
      <c r="D1364" s="3"/>
      <c r="E1364" s="17"/>
      <c r="F1364" s="17"/>
      <c r="G1364" s="17"/>
      <c r="H1364" s="17"/>
      <c r="I1364" s="17"/>
      <c r="J1364" s="17"/>
      <c r="K1364" s="17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4"/>
      <c r="W1364" s="3"/>
      <c r="X1364" s="3"/>
      <c r="Y1364" s="3"/>
      <c r="Z1364" s="1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0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4"/>
      <c r="AW1364" s="34"/>
      <c r="AX1364" s="31"/>
      <c r="AY1364" s="31"/>
      <c r="AZ1364" s="31"/>
      <c r="BA1364" s="31"/>
      <c r="BB1364" s="31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</row>
    <row r="1365" spans="1:66">
      <c r="A1365" s="3"/>
      <c r="B1365" s="3"/>
      <c r="C1365" s="3"/>
      <c r="D1365" s="3"/>
      <c r="E1365" s="17"/>
      <c r="F1365" s="17"/>
      <c r="G1365" s="17"/>
      <c r="H1365" s="17"/>
      <c r="I1365" s="17"/>
      <c r="J1365" s="17"/>
      <c r="K1365" s="17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4"/>
      <c r="W1365" s="3"/>
      <c r="X1365" s="3"/>
      <c r="Y1365" s="3"/>
      <c r="Z1365" s="1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0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4"/>
      <c r="AW1365" s="34"/>
      <c r="AX1365" s="31"/>
      <c r="AY1365" s="31"/>
      <c r="AZ1365" s="31"/>
      <c r="BA1365" s="31"/>
      <c r="BB1365" s="31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</row>
    <row r="1366" spans="1:66">
      <c r="A1366" s="3"/>
      <c r="B1366" s="3"/>
      <c r="C1366" s="3"/>
      <c r="D1366" s="3"/>
      <c r="E1366" s="17"/>
      <c r="F1366" s="17"/>
      <c r="G1366" s="17"/>
      <c r="H1366" s="17"/>
      <c r="I1366" s="17"/>
      <c r="J1366" s="17"/>
      <c r="K1366" s="17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4"/>
      <c r="W1366" s="3"/>
      <c r="X1366" s="3"/>
      <c r="Y1366" s="3"/>
      <c r="Z1366" s="1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0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4"/>
      <c r="AW1366" s="34"/>
      <c r="AX1366" s="31"/>
      <c r="AY1366" s="31"/>
      <c r="AZ1366" s="31"/>
      <c r="BA1366" s="31"/>
      <c r="BB1366" s="31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</row>
    <row r="1367" spans="1:66">
      <c r="A1367" s="3"/>
      <c r="B1367" s="3"/>
      <c r="C1367" s="3"/>
      <c r="D1367" s="3"/>
      <c r="E1367" s="17"/>
      <c r="F1367" s="17"/>
      <c r="G1367" s="17"/>
      <c r="H1367" s="17"/>
      <c r="I1367" s="17"/>
      <c r="J1367" s="17"/>
      <c r="K1367" s="17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4"/>
      <c r="W1367" s="3"/>
      <c r="X1367" s="3"/>
      <c r="Y1367" s="3"/>
      <c r="Z1367" s="1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0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4"/>
      <c r="AW1367" s="34"/>
      <c r="AX1367" s="31"/>
      <c r="AY1367" s="31"/>
      <c r="AZ1367" s="31"/>
      <c r="BA1367" s="31"/>
      <c r="BB1367" s="31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</row>
    <row r="1368" spans="1:66">
      <c r="A1368" s="3"/>
      <c r="B1368" s="3"/>
      <c r="C1368" s="3"/>
      <c r="D1368" s="3"/>
      <c r="E1368" s="17"/>
      <c r="F1368" s="17"/>
      <c r="G1368" s="17"/>
      <c r="H1368" s="17"/>
      <c r="I1368" s="17"/>
      <c r="J1368" s="17"/>
      <c r="K1368" s="17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4"/>
      <c r="W1368" s="3"/>
      <c r="X1368" s="3"/>
      <c r="Y1368" s="3"/>
      <c r="Z1368" s="1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0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4"/>
      <c r="AW1368" s="34"/>
      <c r="AX1368" s="31"/>
      <c r="AY1368" s="31"/>
      <c r="AZ1368" s="31"/>
      <c r="BA1368" s="31"/>
      <c r="BB1368" s="31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</row>
    <row r="1369" spans="1:66">
      <c r="A1369" s="3"/>
      <c r="B1369" s="3"/>
      <c r="C1369" s="3"/>
      <c r="D1369" s="3"/>
      <c r="E1369" s="17"/>
      <c r="F1369" s="17"/>
      <c r="G1369" s="17"/>
      <c r="H1369" s="17"/>
      <c r="I1369" s="17"/>
      <c r="J1369" s="17"/>
      <c r="K1369" s="17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4"/>
      <c r="W1369" s="3"/>
      <c r="X1369" s="3"/>
      <c r="Y1369" s="3"/>
      <c r="Z1369" s="1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0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4"/>
      <c r="AW1369" s="34"/>
      <c r="AX1369" s="31"/>
      <c r="AY1369" s="31"/>
      <c r="AZ1369" s="31"/>
      <c r="BA1369" s="31"/>
      <c r="BB1369" s="31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</row>
    <row r="1370" spans="1:66">
      <c r="A1370" s="3"/>
      <c r="B1370" s="3"/>
      <c r="C1370" s="3"/>
      <c r="D1370" s="3"/>
      <c r="E1370" s="17"/>
      <c r="F1370" s="17"/>
      <c r="G1370" s="17"/>
      <c r="H1370" s="17"/>
      <c r="I1370" s="17"/>
      <c r="J1370" s="17"/>
      <c r="K1370" s="17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4"/>
      <c r="W1370" s="3"/>
      <c r="X1370" s="3"/>
      <c r="Y1370" s="3"/>
      <c r="Z1370" s="1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0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4"/>
      <c r="AW1370" s="34"/>
      <c r="AX1370" s="31"/>
      <c r="AY1370" s="31"/>
      <c r="AZ1370" s="31"/>
      <c r="BA1370" s="31"/>
      <c r="BB1370" s="31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</row>
    <row r="1371" spans="1:66">
      <c r="A1371" s="3"/>
      <c r="B1371" s="3"/>
      <c r="C1371" s="3"/>
      <c r="D1371" s="3"/>
      <c r="E1371" s="17"/>
      <c r="F1371" s="17"/>
      <c r="G1371" s="17"/>
      <c r="H1371" s="17"/>
      <c r="I1371" s="17"/>
      <c r="J1371" s="17"/>
      <c r="K1371" s="17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4"/>
      <c r="W1371" s="3"/>
      <c r="X1371" s="3"/>
      <c r="Y1371" s="3"/>
      <c r="Z1371" s="1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0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4"/>
      <c r="AW1371" s="34"/>
      <c r="AX1371" s="31"/>
      <c r="AY1371" s="31"/>
      <c r="AZ1371" s="31"/>
      <c r="BA1371" s="31"/>
      <c r="BB1371" s="31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</row>
    <row r="1372" spans="1:66">
      <c r="A1372" s="3"/>
      <c r="B1372" s="3"/>
      <c r="C1372" s="3"/>
      <c r="D1372" s="3"/>
      <c r="E1372" s="17"/>
      <c r="F1372" s="17"/>
      <c r="G1372" s="17"/>
      <c r="H1372" s="17"/>
      <c r="I1372" s="17"/>
      <c r="J1372" s="17"/>
      <c r="K1372" s="17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4"/>
      <c r="W1372" s="3"/>
      <c r="X1372" s="3"/>
      <c r="Y1372" s="3"/>
      <c r="Z1372" s="1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0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4"/>
      <c r="AW1372" s="34"/>
      <c r="AX1372" s="31"/>
      <c r="AY1372" s="31"/>
      <c r="AZ1372" s="31"/>
      <c r="BA1372" s="31"/>
      <c r="BB1372" s="31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</row>
    <row r="1373" spans="1:66">
      <c r="A1373" s="3"/>
      <c r="B1373" s="3"/>
      <c r="C1373" s="3"/>
      <c r="D1373" s="3"/>
      <c r="E1373" s="17"/>
      <c r="F1373" s="17"/>
      <c r="G1373" s="17"/>
      <c r="H1373" s="17"/>
      <c r="I1373" s="17"/>
      <c r="J1373" s="17"/>
      <c r="K1373" s="17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4"/>
      <c r="W1373" s="3"/>
      <c r="X1373" s="3"/>
      <c r="Y1373" s="3"/>
      <c r="Z1373" s="1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0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4"/>
      <c r="AW1373" s="34"/>
      <c r="AX1373" s="31"/>
      <c r="AY1373" s="31"/>
      <c r="AZ1373" s="31"/>
      <c r="BA1373" s="31"/>
      <c r="BB1373" s="31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</row>
    <row r="1374" spans="1:66">
      <c r="A1374" s="3"/>
      <c r="B1374" s="3"/>
      <c r="C1374" s="3"/>
      <c r="D1374" s="3"/>
      <c r="E1374" s="17"/>
      <c r="F1374" s="17"/>
      <c r="G1374" s="17"/>
      <c r="H1374" s="17"/>
      <c r="I1374" s="17"/>
      <c r="J1374" s="17"/>
      <c r="K1374" s="17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4"/>
      <c r="W1374" s="3"/>
      <c r="X1374" s="3"/>
      <c r="Y1374" s="3"/>
      <c r="Z1374" s="1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0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4"/>
      <c r="AW1374" s="34"/>
      <c r="AX1374" s="31"/>
      <c r="AY1374" s="31"/>
      <c r="AZ1374" s="31"/>
      <c r="BA1374" s="31"/>
      <c r="BB1374" s="31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</row>
    <row r="1375" spans="1:66">
      <c r="A1375" s="3"/>
      <c r="B1375" s="3"/>
      <c r="C1375" s="3"/>
      <c r="D1375" s="3"/>
      <c r="E1375" s="17"/>
      <c r="F1375" s="17"/>
      <c r="G1375" s="17"/>
      <c r="H1375" s="17"/>
      <c r="I1375" s="17"/>
      <c r="J1375" s="17"/>
      <c r="K1375" s="17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4"/>
      <c r="W1375" s="3"/>
      <c r="X1375" s="3"/>
      <c r="Y1375" s="3"/>
      <c r="Z1375" s="1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0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4"/>
      <c r="AW1375" s="34"/>
      <c r="AX1375" s="31"/>
      <c r="AY1375" s="31"/>
      <c r="AZ1375" s="31"/>
      <c r="BA1375" s="31"/>
      <c r="BB1375" s="31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</row>
    <row r="1376" spans="1:66">
      <c r="A1376" s="3"/>
      <c r="B1376" s="3"/>
      <c r="C1376" s="3"/>
      <c r="D1376" s="3"/>
      <c r="E1376" s="17"/>
      <c r="F1376" s="17"/>
      <c r="G1376" s="17"/>
      <c r="H1376" s="17"/>
      <c r="I1376" s="17"/>
      <c r="J1376" s="17"/>
      <c r="K1376" s="17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4"/>
      <c r="W1376" s="3"/>
      <c r="X1376" s="3"/>
      <c r="Y1376" s="3"/>
      <c r="Z1376" s="1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0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4"/>
      <c r="AW1376" s="34"/>
      <c r="AX1376" s="31"/>
      <c r="AY1376" s="31"/>
      <c r="AZ1376" s="31"/>
      <c r="BA1376" s="31"/>
      <c r="BB1376" s="31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</row>
    <row r="1377" spans="1:66">
      <c r="A1377" s="3"/>
      <c r="B1377" s="3"/>
      <c r="C1377" s="3"/>
      <c r="D1377" s="3"/>
      <c r="E1377" s="17"/>
      <c r="F1377" s="17"/>
      <c r="G1377" s="17"/>
      <c r="H1377" s="17"/>
      <c r="I1377" s="17"/>
      <c r="J1377" s="17"/>
      <c r="K1377" s="17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4"/>
      <c r="W1377" s="3"/>
      <c r="X1377" s="3"/>
      <c r="Y1377" s="3"/>
      <c r="Z1377" s="1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0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4"/>
      <c r="AW1377" s="34"/>
      <c r="AX1377" s="31"/>
      <c r="AY1377" s="31"/>
      <c r="AZ1377" s="31"/>
      <c r="BA1377" s="31"/>
      <c r="BB1377" s="31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</row>
    <row r="1378" spans="1:66">
      <c r="A1378" s="3"/>
      <c r="B1378" s="3"/>
      <c r="C1378" s="3"/>
      <c r="D1378" s="3"/>
      <c r="E1378" s="17"/>
      <c r="F1378" s="17"/>
      <c r="G1378" s="17"/>
      <c r="H1378" s="17"/>
      <c r="I1378" s="17"/>
      <c r="J1378" s="17"/>
      <c r="K1378" s="17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4"/>
      <c r="W1378" s="3"/>
      <c r="X1378" s="3"/>
      <c r="Y1378" s="3"/>
      <c r="Z1378" s="1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0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4"/>
      <c r="AW1378" s="34"/>
      <c r="AX1378" s="31"/>
      <c r="AY1378" s="31"/>
      <c r="AZ1378" s="31"/>
      <c r="BA1378" s="31"/>
      <c r="BB1378" s="31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</row>
    <row r="1379" spans="1:66">
      <c r="A1379" s="3"/>
      <c r="B1379" s="3"/>
      <c r="C1379" s="3"/>
      <c r="D1379" s="3"/>
      <c r="E1379" s="17"/>
      <c r="F1379" s="17"/>
      <c r="G1379" s="17"/>
      <c r="H1379" s="17"/>
      <c r="I1379" s="17"/>
      <c r="J1379" s="17"/>
      <c r="K1379" s="17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4"/>
      <c r="W1379" s="3"/>
      <c r="X1379" s="3"/>
      <c r="Y1379" s="3"/>
      <c r="Z1379" s="1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0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4"/>
      <c r="AW1379" s="34"/>
      <c r="AX1379" s="31"/>
      <c r="AY1379" s="31"/>
      <c r="AZ1379" s="31"/>
      <c r="BA1379" s="31"/>
      <c r="BB1379" s="31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</row>
    <row r="1380" spans="1:66">
      <c r="A1380" s="3"/>
      <c r="B1380" s="3"/>
      <c r="C1380" s="3"/>
      <c r="D1380" s="3"/>
      <c r="E1380" s="17"/>
      <c r="F1380" s="17"/>
      <c r="G1380" s="17"/>
      <c r="H1380" s="17"/>
      <c r="I1380" s="17"/>
      <c r="J1380" s="17"/>
      <c r="K1380" s="17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4"/>
      <c r="W1380" s="3"/>
      <c r="X1380" s="3"/>
      <c r="Y1380" s="3"/>
      <c r="Z1380" s="1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0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4"/>
      <c r="AW1380" s="34"/>
      <c r="AX1380" s="31"/>
      <c r="AY1380" s="31"/>
      <c r="AZ1380" s="31"/>
      <c r="BA1380" s="31"/>
      <c r="BB1380" s="31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</row>
    <row r="1381" spans="1:66">
      <c r="A1381" s="3"/>
      <c r="B1381" s="3"/>
      <c r="C1381" s="3"/>
      <c r="D1381" s="3"/>
      <c r="E1381" s="17"/>
      <c r="F1381" s="17"/>
      <c r="G1381" s="17"/>
      <c r="H1381" s="17"/>
      <c r="I1381" s="17"/>
      <c r="J1381" s="17"/>
      <c r="K1381" s="17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4"/>
      <c r="W1381" s="3"/>
      <c r="X1381" s="3"/>
      <c r="Y1381" s="3"/>
      <c r="Z1381" s="1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0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4"/>
      <c r="AW1381" s="34"/>
      <c r="AX1381" s="31"/>
      <c r="AY1381" s="31"/>
      <c r="AZ1381" s="31"/>
      <c r="BA1381" s="31"/>
      <c r="BB1381" s="31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</row>
    <row r="1382" spans="1:66">
      <c r="A1382" s="3"/>
      <c r="B1382" s="3"/>
      <c r="C1382" s="3"/>
      <c r="D1382" s="3"/>
      <c r="E1382" s="17"/>
      <c r="F1382" s="17"/>
      <c r="G1382" s="17"/>
      <c r="H1382" s="17"/>
      <c r="I1382" s="17"/>
      <c r="J1382" s="17"/>
      <c r="K1382" s="17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4"/>
      <c r="W1382" s="3"/>
      <c r="X1382" s="3"/>
      <c r="Y1382" s="3"/>
      <c r="Z1382" s="1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0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4"/>
      <c r="AW1382" s="34"/>
      <c r="AX1382" s="31"/>
      <c r="AY1382" s="31"/>
      <c r="AZ1382" s="31"/>
      <c r="BA1382" s="31"/>
      <c r="BB1382" s="31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</row>
    <row r="1383" spans="1:66">
      <c r="A1383" s="3"/>
      <c r="B1383" s="3"/>
      <c r="C1383" s="3"/>
      <c r="D1383" s="3"/>
      <c r="E1383" s="17"/>
      <c r="F1383" s="17"/>
      <c r="G1383" s="17"/>
      <c r="H1383" s="17"/>
      <c r="I1383" s="17"/>
      <c r="J1383" s="17"/>
      <c r="K1383" s="17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4"/>
      <c r="W1383" s="3"/>
      <c r="X1383" s="3"/>
      <c r="Y1383" s="3"/>
      <c r="Z1383" s="1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0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4"/>
      <c r="AW1383" s="34"/>
      <c r="AX1383" s="31"/>
      <c r="AY1383" s="31"/>
      <c r="AZ1383" s="31"/>
      <c r="BA1383" s="31"/>
      <c r="BB1383" s="31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</row>
    <row r="1384" spans="1:66">
      <c r="A1384" s="3"/>
      <c r="B1384" s="3"/>
      <c r="C1384" s="3"/>
      <c r="D1384" s="3"/>
      <c r="E1384" s="17"/>
      <c r="F1384" s="17"/>
      <c r="G1384" s="17"/>
      <c r="H1384" s="17"/>
      <c r="I1384" s="17"/>
      <c r="J1384" s="17"/>
      <c r="K1384" s="17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4"/>
      <c r="W1384" s="3"/>
      <c r="X1384" s="3"/>
      <c r="Y1384" s="3"/>
      <c r="Z1384" s="1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0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4"/>
      <c r="AW1384" s="34"/>
      <c r="AX1384" s="31"/>
      <c r="AY1384" s="31"/>
      <c r="AZ1384" s="31"/>
      <c r="BA1384" s="31"/>
      <c r="BB1384" s="31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</row>
    <row r="1385" spans="1:66">
      <c r="A1385" s="3"/>
      <c r="B1385" s="3"/>
      <c r="C1385" s="3"/>
      <c r="D1385" s="3"/>
      <c r="E1385" s="17"/>
      <c r="F1385" s="17"/>
      <c r="G1385" s="17"/>
      <c r="H1385" s="17"/>
      <c r="I1385" s="17"/>
      <c r="J1385" s="17"/>
      <c r="K1385" s="17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4"/>
      <c r="W1385" s="3"/>
      <c r="X1385" s="3"/>
      <c r="Y1385" s="3"/>
      <c r="Z1385" s="1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0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4"/>
      <c r="AW1385" s="34"/>
      <c r="AX1385" s="31"/>
      <c r="AY1385" s="31"/>
      <c r="AZ1385" s="31"/>
      <c r="BA1385" s="31"/>
      <c r="BB1385" s="31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</row>
    <row r="1386" spans="1:66">
      <c r="A1386" s="3"/>
      <c r="B1386" s="3"/>
      <c r="C1386" s="3"/>
      <c r="D1386" s="3"/>
      <c r="E1386" s="17"/>
      <c r="F1386" s="17"/>
      <c r="G1386" s="17"/>
      <c r="H1386" s="17"/>
      <c r="I1386" s="17"/>
      <c r="J1386" s="17"/>
      <c r="K1386" s="17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4"/>
      <c r="W1386" s="3"/>
      <c r="X1386" s="3"/>
      <c r="Y1386" s="3"/>
      <c r="Z1386" s="1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0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4"/>
      <c r="AW1386" s="34"/>
      <c r="AX1386" s="31"/>
      <c r="AY1386" s="31"/>
      <c r="AZ1386" s="31"/>
      <c r="BA1386" s="31"/>
      <c r="BB1386" s="31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</row>
    <row r="1387" spans="1:66">
      <c r="A1387" s="3"/>
      <c r="B1387" s="3"/>
      <c r="C1387" s="3"/>
      <c r="D1387" s="3"/>
      <c r="E1387" s="17"/>
      <c r="F1387" s="17"/>
      <c r="G1387" s="17"/>
      <c r="H1387" s="17"/>
      <c r="I1387" s="17"/>
      <c r="J1387" s="17"/>
      <c r="K1387" s="17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4"/>
      <c r="W1387" s="3"/>
      <c r="X1387" s="3"/>
      <c r="Y1387" s="3"/>
      <c r="Z1387" s="1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0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4"/>
      <c r="AW1387" s="34"/>
      <c r="AX1387" s="31"/>
      <c r="AY1387" s="31"/>
      <c r="AZ1387" s="31"/>
      <c r="BA1387" s="31"/>
      <c r="BB1387" s="31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</row>
    <row r="1388" spans="1:66">
      <c r="A1388" s="3"/>
      <c r="B1388" s="3"/>
      <c r="C1388" s="3"/>
      <c r="D1388" s="3"/>
      <c r="E1388" s="17"/>
      <c r="F1388" s="17"/>
      <c r="G1388" s="17"/>
      <c r="H1388" s="17"/>
      <c r="I1388" s="17"/>
      <c r="J1388" s="17"/>
      <c r="K1388" s="17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4"/>
      <c r="W1388" s="3"/>
      <c r="X1388" s="3"/>
      <c r="Y1388" s="3"/>
      <c r="Z1388" s="1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0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4"/>
      <c r="AW1388" s="34"/>
      <c r="AX1388" s="31"/>
      <c r="AY1388" s="31"/>
      <c r="AZ1388" s="31"/>
      <c r="BA1388" s="31"/>
      <c r="BB1388" s="31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</row>
    <row r="1389" spans="1:66">
      <c r="A1389" s="3"/>
      <c r="B1389" s="3"/>
      <c r="C1389" s="3"/>
      <c r="D1389" s="3"/>
      <c r="E1389" s="17"/>
      <c r="F1389" s="17"/>
      <c r="G1389" s="17"/>
      <c r="H1389" s="17"/>
      <c r="I1389" s="17"/>
      <c r="J1389" s="17"/>
      <c r="K1389" s="17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4"/>
      <c r="W1389" s="3"/>
      <c r="X1389" s="3"/>
      <c r="Y1389" s="3"/>
      <c r="Z1389" s="1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0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4"/>
      <c r="AW1389" s="34"/>
      <c r="AX1389" s="31"/>
      <c r="AY1389" s="31"/>
      <c r="AZ1389" s="31"/>
      <c r="BA1389" s="31"/>
      <c r="BB1389" s="31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</row>
    <row r="1390" spans="1:66">
      <c r="A1390" s="3"/>
      <c r="B1390" s="3"/>
      <c r="C1390" s="3"/>
      <c r="D1390" s="3"/>
      <c r="E1390" s="17"/>
      <c r="F1390" s="17"/>
      <c r="G1390" s="17"/>
      <c r="H1390" s="17"/>
      <c r="I1390" s="17"/>
      <c r="J1390" s="17"/>
      <c r="K1390" s="17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4"/>
      <c r="W1390" s="3"/>
      <c r="X1390" s="3"/>
      <c r="Y1390" s="3"/>
      <c r="Z1390" s="1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0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4"/>
      <c r="AW1390" s="34"/>
      <c r="AX1390" s="31"/>
      <c r="AY1390" s="31"/>
      <c r="AZ1390" s="31"/>
      <c r="BA1390" s="31"/>
      <c r="BB1390" s="31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</row>
    <row r="1391" spans="1:66">
      <c r="A1391" s="3"/>
      <c r="B1391" s="3"/>
      <c r="C1391" s="3"/>
      <c r="D1391" s="3"/>
      <c r="E1391" s="17"/>
      <c r="F1391" s="17"/>
      <c r="G1391" s="17"/>
      <c r="H1391" s="17"/>
      <c r="I1391" s="17"/>
      <c r="J1391" s="17"/>
      <c r="K1391" s="17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4"/>
      <c r="W1391" s="3"/>
      <c r="X1391" s="3"/>
      <c r="Y1391" s="3"/>
      <c r="Z1391" s="1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0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4"/>
      <c r="AW1391" s="34"/>
      <c r="AX1391" s="31"/>
      <c r="AY1391" s="31"/>
      <c r="AZ1391" s="31"/>
      <c r="BA1391" s="31"/>
      <c r="BB1391" s="31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</row>
    <row r="1392" spans="1:66">
      <c r="A1392" s="3"/>
      <c r="B1392" s="3"/>
      <c r="C1392" s="3"/>
      <c r="D1392" s="3"/>
      <c r="E1392" s="17"/>
      <c r="F1392" s="17"/>
      <c r="G1392" s="17"/>
      <c r="H1392" s="17"/>
      <c r="I1392" s="17"/>
      <c r="J1392" s="17"/>
      <c r="K1392" s="17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4"/>
      <c r="W1392" s="3"/>
      <c r="X1392" s="3"/>
      <c r="Y1392" s="3"/>
      <c r="Z1392" s="1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0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4"/>
      <c r="AW1392" s="34"/>
      <c r="AX1392" s="31"/>
      <c r="AY1392" s="31"/>
      <c r="AZ1392" s="31"/>
      <c r="BA1392" s="31"/>
      <c r="BB1392" s="31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</row>
    <row r="1393" spans="1:66">
      <c r="A1393" s="3"/>
      <c r="B1393" s="3"/>
      <c r="C1393" s="3"/>
      <c r="D1393" s="3"/>
      <c r="E1393" s="17"/>
      <c r="F1393" s="17"/>
      <c r="G1393" s="17"/>
      <c r="H1393" s="17"/>
      <c r="I1393" s="17"/>
      <c r="J1393" s="17"/>
      <c r="K1393" s="17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4"/>
      <c r="W1393" s="3"/>
      <c r="X1393" s="3"/>
      <c r="Y1393" s="3"/>
      <c r="Z1393" s="1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0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4"/>
      <c r="AW1393" s="34"/>
      <c r="AX1393" s="31"/>
      <c r="AY1393" s="31"/>
      <c r="AZ1393" s="31"/>
      <c r="BA1393" s="31"/>
      <c r="BB1393" s="31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</row>
    <row r="1394" spans="1:66">
      <c r="A1394" s="3"/>
      <c r="B1394" s="3"/>
      <c r="C1394" s="3"/>
      <c r="D1394" s="3"/>
      <c r="E1394" s="17"/>
      <c r="F1394" s="17"/>
      <c r="G1394" s="17"/>
      <c r="H1394" s="17"/>
      <c r="I1394" s="17"/>
      <c r="J1394" s="17"/>
      <c r="K1394" s="17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4"/>
      <c r="W1394" s="3"/>
      <c r="X1394" s="3"/>
      <c r="Y1394" s="3"/>
      <c r="Z1394" s="1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0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4"/>
      <c r="AW1394" s="34"/>
      <c r="AX1394" s="31"/>
      <c r="AY1394" s="31"/>
      <c r="AZ1394" s="31"/>
      <c r="BA1394" s="31"/>
      <c r="BB1394" s="31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</row>
    <row r="1395" spans="1:66">
      <c r="A1395" s="3"/>
      <c r="B1395" s="3"/>
      <c r="C1395" s="3"/>
      <c r="D1395" s="3"/>
      <c r="E1395" s="17"/>
      <c r="F1395" s="17"/>
      <c r="G1395" s="17"/>
      <c r="H1395" s="17"/>
      <c r="I1395" s="17"/>
      <c r="J1395" s="17"/>
      <c r="K1395" s="17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4"/>
      <c r="W1395" s="3"/>
      <c r="X1395" s="3"/>
      <c r="Y1395" s="3"/>
      <c r="Z1395" s="1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0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4"/>
      <c r="AW1395" s="34"/>
      <c r="AX1395" s="31"/>
      <c r="AY1395" s="31"/>
      <c r="AZ1395" s="31"/>
      <c r="BA1395" s="31"/>
      <c r="BB1395" s="31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</row>
    <row r="1396" spans="1:66">
      <c r="A1396" s="3"/>
      <c r="B1396" s="3"/>
      <c r="C1396" s="3"/>
      <c r="D1396" s="3"/>
      <c r="E1396" s="17"/>
      <c r="F1396" s="17"/>
      <c r="G1396" s="17"/>
      <c r="H1396" s="17"/>
      <c r="I1396" s="17"/>
      <c r="J1396" s="17"/>
      <c r="K1396" s="17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4"/>
      <c r="W1396" s="3"/>
      <c r="X1396" s="3"/>
      <c r="Y1396" s="3"/>
      <c r="Z1396" s="1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0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4"/>
      <c r="AW1396" s="34"/>
      <c r="AX1396" s="31"/>
      <c r="AY1396" s="31"/>
      <c r="AZ1396" s="31"/>
      <c r="BA1396" s="31"/>
      <c r="BB1396" s="31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</row>
    <row r="1397" spans="1:66">
      <c r="A1397" s="3"/>
      <c r="B1397" s="3"/>
      <c r="C1397" s="3"/>
      <c r="D1397" s="3"/>
      <c r="E1397" s="17"/>
      <c r="F1397" s="17"/>
      <c r="G1397" s="17"/>
      <c r="H1397" s="17"/>
      <c r="I1397" s="17"/>
      <c r="J1397" s="17"/>
      <c r="K1397" s="17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4"/>
      <c r="W1397" s="3"/>
      <c r="X1397" s="3"/>
      <c r="Y1397" s="3"/>
      <c r="Z1397" s="1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0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4"/>
      <c r="AW1397" s="34"/>
      <c r="AX1397" s="31"/>
      <c r="AY1397" s="31"/>
      <c r="AZ1397" s="31"/>
      <c r="BA1397" s="31"/>
      <c r="BB1397" s="31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</row>
    <row r="1398" spans="1:66">
      <c r="A1398" s="3"/>
      <c r="B1398" s="3"/>
      <c r="C1398" s="3"/>
      <c r="D1398" s="3"/>
      <c r="E1398" s="17"/>
      <c r="F1398" s="17"/>
      <c r="G1398" s="17"/>
      <c r="H1398" s="17"/>
      <c r="I1398" s="17"/>
      <c r="J1398" s="17"/>
      <c r="K1398" s="17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4"/>
      <c r="W1398" s="3"/>
      <c r="X1398" s="3"/>
      <c r="Y1398" s="3"/>
      <c r="Z1398" s="1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0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4"/>
      <c r="AW1398" s="34"/>
      <c r="AX1398" s="31"/>
      <c r="AY1398" s="31"/>
      <c r="AZ1398" s="31"/>
      <c r="BA1398" s="31"/>
      <c r="BB1398" s="31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</row>
    <row r="1399" spans="1:66">
      <c r="A1399" s="3"/>
      <c r="B1399" s="3"/>
      <c r="C1399" s="3"/>
      <c r="D1399" s="3"/>
      <c r="E1399" s="17"/>
      <c r="F1399" s="17"/>
      <c r="G1399" s="17"/>
      <c r="H1399" s="17"/>
      <c r="I1399" s="17"/>
      <c r="J1399" s="17"/>
      <c r="K1399" s="17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4"/>
      <c r="W1399" s="3"/>
      <c r="X1399" s="3"/>
      <c r="Y1399" s="3"/>
      <c r="Z1399" s="1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0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4"/>
      <c r="AW1399" s="34"/>
      <c r="AX1399" s="31"/>
      <c r="AY1399" s="31"/>
      <c r="AZ1399" s="31"/>
      <c r="BA1399" s="31"/>
      <c r="BB1399" s="31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</row>
    <row r="1400" spans="1:66">
      <c r="A1400" s="3"/>
      <c r="B1400" s="3"/>
      <c r="C1400" s="3"/>
      <c r="D1400" s="3"/>
      <c r="E1400" s="17"/>
      <c r="F1400" s="17"/>
      <c r="G1400" s="17"/>
      <c r="H1400" s="17"/>
      <c r="I1400" s="17"/>
      <c r="J1400" s="17"/>
      <c r="K1400" s="17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4"/>
      <c r="W1400" s="3"/>
      <c r="X1400" s="3"/>
      <c r="Y1400" s="3"/>
      <c r="Z1400" s="1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0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4"/>
      <c r="AW1400" s="34"/>
      <c r="AX1400" s="31"/>
      <c r="AY1400" s="31"/>
      <c r="AZ1400" s="31"/>
      <c r="BA1400" s="31"/>
      <c r="BB1400" s="31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</row>
    <row r="1401" spans="1:66">
      <c r="A1401" s="3"/>
      <c r="B1401" s="3"/>
      <c r="C1401" s="3"/>
      <c r="D1401" s="3"/>
      <c r="E1401" s="17"/>
      <c r="F1401" s="17"/>
      <c r="G1401" s="17"/>
      <c r="H1401" s="17"/>
      <c r="I1401" s="17"/>
      <c r="J1401" s="17"/>
      <c r="K1401" s="17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4"/>
      <c r="W1401" s="3"/>
      <c r="X1401" s="3"/>
      <c r="Y1401" s="3"/>
      <c r="Z1401" s="1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0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4"/>
      <c r="AW1401" s="34"/>
      <c r="AX1401" s="31"/>
      <c r="AY1401" s="31"/>
      <c r="AZ1401" s="31"/>
      <c r="BA1401" s="31"/>
      <c r="BB1401" s="31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</row>
    <row r="1402" spans="1:66">
      <c r="A1402" s="3"/>
      <c r="B1402" s="3"/>
      <c r="C1402" s="3"/>
      <c r="D1402" s="3"/>
      <c r="E1402" s="17"/>
      <c r="F1402" s="17"/>
      <c r="G1402" s="17"/>
      <c r="H1402" s="17"/>
      <c r="I1402" s="17"/>
      <c r="J1402" s="17"/>
      <c r="K1402" s="17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4"/>
      <c r="W1402" s="3"/>
      <c r="X1402" s="3"/>
      <c r="Y1402" s="3"/>
      <c r="Z1402" s="1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0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4"/>
      <c r="AW1402" s="34"/>
      <c r="AX1402" s="31"/>
      <c r="AY1402" s="31"/>
      <c r="AZ1402" s="31"/>
      <c r="BA1402" s="31"/>
      <c r="BB1402" s="31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</row>
    <row r="1403" spans="1:66">
      <c r="A1403" s="3"/>
      <c r="B1403" s="3"/>
      <c r="C1403" s="3"/>
      <c r="D1403" s="3"/>
      <c r="E1403" s="17"/>
      <c r="F1403" s="17"/>
      <c r="G1403" s="17"/>
      <c r="H1403" s="17"/>
      <c r="I1403" s="17"/>
      <c r="J1403" s="17"/>
      <c r="K1403" s="17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4"/>
      <c r="W1403" s="3"/>
      <c r="X1403" s="3"/>
      <c r="Y1403" s="3"/>
      <c r="Z1403" s="1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0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4"/>
      <c r="AW1403" s="34"/>
      <c r="AX1403" s="31"/>
      <c r="AY1403" s="31"/>
      <c r="AZ1403" s="31"/>
      <c r="BA1403" s="31"/>
      <c r="BB1403" s="31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</row>
    <row r="1404" spans="1:66">
      <c r="A1404" s="3"/>
      <c r="B1404" s="3"/>
      <c r="C1404" s="3"/>
      <c r="D1404" s="3"/>
      <c r="E1404" s="17"/>
      <c r="F1404" s="17"/>
      <c r="G1404" s="17"/>
      <c r="H1404" s="17"/>
      <c r="I1404" s="17"/>
      <c r="J1404" s="17"/>
      <c r="K1404" s="17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4"/>
      <c r="W1404" s="3"/>
      <c r="X1404" s="3"/>
      <c r="Y1404" s="3"/>
      <c r="Z1404" s="1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0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4"/>
      <c r="AW1404" s="34"/>
      <c r="AX1404" s="31"/>
      <c r="AY1404" s="31"/>
      <c r="AZ1404" s="31"/>
      <c r="BA1404" s="31"/>
      <c r="BB1404" s="31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</row>
    <row r="1405" spans="1:66">
      <c r="A1405" s="3"/>
      <c r="B1405" s="3"/>
      <c r="C1405" s="3"/>
      <c r="D1405" s="3"/>
      <c r="E1405" s="17"/>
      <c r="F1405" s="17"/>
      <c r="G1405" s="17"/>
      <c r="H1405" s="17"/>
      <c r="I1405" s="17"/>
      <c r="J1405" s="17"/>
      <c r="K1405" s="17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4"/>
      <c r="W1405" s="3"/>
      <c r="X1405" s="3"/>
      <c r="Y1405" s="3"/>
      <c r="Z1405" s="1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0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4"/>
      <c r="AW1405" s="34"/>
      <c r="AX1405" s="31"/>
      <c r="AY1405" s="31"/>
      <c r="AZ1405" s="31"/>
      <c r="BA1405" s="31"/>
      <c r="BB1405" s="31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</row>
    <row r="1406" spans="1:66">
      <c r="A1406" s="3"/>
      <c r="B1406" s="3"/>
      <c r="C1406" s="3"/>
      <c r="D1406" s="3"/>
      <c r="E1406" s="17"/>
      <c r="F1406" s="17"/>
      <c r="G1406" s="17"/>
      <c r="H1406" s="17"/>
      <c r="I1406" s="17"/>
      <c r="J1406" s="17"/>
      <c r="K1406" s="17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4"/>
      <c r="W1406" s="3"/>
      <c r="X1406" s="3"/>
      <c r="Y1406" s="3"/>
      <c r="Z1406" s="1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0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4"/>
      <c r="AW1406" s="34"/>
      <c r="AX1406" s="31"/>
      <c r="AY1406" s="31"/>
      <c r="AZ1406" s="31"/>
      <c r="BA1406" s="31"/>
      <c r="BB1406" s="31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</row>
    <row r="1407" spans="1:66">
      <c r="A1407" s="3"/>
      <c r="B1407" s="3"/>
      <c r="C1407" s="3"/>
      <c r="D1407" s="3"/>
      <c r="E1407" s="17"/>
      <c r="F1407" s="17"/>
      <c r="G1407" s="17"/>
      <c r="H1407" s="17"/>
      <c r="I1407" s="17"/>
      <c r="J1407" s="17"/>
      <c r="K1407" s="17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4"/>
      <c r="W1407" s="3"/>
      <c r="X1407" s="3"/>
      <c r="Y1407" s="3"/>
      <c r="Z1407" s="1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0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4"/>
      <c r="AW1407" s="34"/>
      <c r="AX1407" s="31"/>
      <c r="AY1407" s="31"/>
      <c r="AZ1407" s="31"/>
      <c r="BA1407" s="31"/>
      <c r="BB1407" s="31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</row>
    <row r="1408" spans="1:66">
      <c r="A1408" s="3"/>
      <c r="B1408" s="3"/>
      <c r="C1408" s="3"/>
      <c r="D1408" s="3"/>
      <c r="E1408" s="17"/>
      <c r="F1408" s="17"/>
      <c r="G1408" s="17"/>
      <c r="H1408" s="17"/>
      <c r="I1408" s="17"/>
      <c r="J1408" s="17"/>
      <c r="K1408" s="17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4"/>
      <c r="W1408" s="3"/>
      <c r="X1408" s="3"/>
      <c r="Y1408" s="3"/>
      <c r="Z1408" s="1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0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4"/>
      <c r="AW1408" s="34"/>
      <c r="AX1408" s="31"/>
      <c r="AY1408" s="31"/>
      <c r="AZ1408" s="31"/>
      <c r="BA1408" s="31"/>
      <c r="BB1408" s="31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</row>
    <row r="1409" spans="1:66">
      <c r="A1409" s="3"/>
      <c r="B1409" s="3"/>
      <c r="C1409" s="3"/>
      <c r="D1409" s="3"/>
      <c r="E1409" s="17"/>
      <c r="F1409" s="17"/>
      <c r="G1409" s="17"/>
      <c r="H1409" s="17"/>
      <c r="I1409" s="17"/>
      <c r="J1409" s="17"/>
      <c r="K1409" s="17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4"/>
      <c r="W1409" s="3"/>
      <c r="X1409" s="3"/>
      <c r="Y1409" s="3"/>
      <c r="Z1409" s="1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0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4"/>
      <c r="AW1409" s="34"/>
      <c r="AX1409" s="31"/>
      <c r="AY1409" s="31"/>
      <c r="AZ1409" s="31"/>
      <c r="BA1409" s="31"/>
      <c r="BB1409" s="31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</row>
    <row r="1410" spans="1:66">
      <c r="A1410" s="3"/>
      <c r="B1410" s="3"/>
      <c r="C1410" s="3"/>
      <c r="D1410" s="3"/>
      <c r="E1410" s="17"/>
      <c r="F1410" s="17"/>
      <c r="G1410" s="17"/>
      <c r="H1410" s="17"/>
      <c r="I1410" s="17"/>
      <c r="J1410" s="17"/>
      <c r="K1410" s="17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4"/>
      <c r="W1410" s="3"/>
      <c r="X1410" s="3"/>
      <c r="Y1410" s="3"/>
      <c r="Z1410" s="1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0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4"/>
      <c r="AW1410" s="34"/>
      <c r="AX1410" s="31"/>
      <c r="AY1410" s="31"/>
      <c r="AZ1410" s="31"/>
      <c r="BA1410" s="31"/>
      <c r="BB1410" s="31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</row>
    <row r="1411" spans="1:66">
      <c r="A1411" s="3"/>
      <c r="B1411" s="3"/>
      <c r="C1411" s="3"/>
      <c r="D1411" s="3"/>
      <c r="E1411" s="17"/>
      <c r="F1411" s="17"/>
      <c r="G1411" s="17"/>
      <c r="H1411" s="17"/>
      <c r="I1411" s="17"/>
      <c r="J1411" s="17"/>
      <c r="K1411" s="17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4"/>
      <c r="W1411" s="3"/>
      <c r="X1411" s="3"/>
      <c r="Y1411" s="3"/>
      <c r="Z1411" s="1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0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4"/>
      <c r="AW1411" s="34"/>
      <c r="AX1411" s="31"/>
      <c r="AY1411" s="31"/>
      <c r="AZ1411" s="31"/>
      <c r="BA1411" s="31"/>
      <c r="BB1411" s="31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</row>
    <row r="1412" spans="1:66">
      <c r="A1412" s="3"/>
      <c r="B1412" s="3"/>
      <c r="C1412" s="3"/>
      <c r="D1412" s="3"/>
      <c r="E1412" s="17"/>
      <c r="F1412" s="17"/>
      <c r="G1412" s="17"/>
      <c r="H1412" s="17"/>
      <c r="I1412" s="17"/>
      <c r="J1412" s="17"/>
      <c r="K1412" s="17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4"/>
      <c r="W1412" s="3"/>
      <c r="X1412" s="3"/>
      <c r="Y1412" s="3"/>
      <c r="Z1412" s="1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0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4"/>
      <c r="AW1412" s="34"/>
      <c r="AX1412" s="31"/>
      <c r="AY1412" s="31"/>
      <c r="AZ1412" s="31"/>
      <c r="BA1412" s="31"/>
      <c r="BB1412" s="31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</row>
    <row r="1413" spans="1:66">
      <c r="A1413" s="3"/>
      <c r="B1413" s="3"/>
      <c r="C1413" s="3"/>
      <c r="D1413" s="3"/>
      <c r="E1413" s="17"/>
      <c r="F1413" s="17"/>
      <c r="G1413" s="17"/>
      <c r="H1413" s="17"/>
      <c r="I1413" s="17"/>
      <c r="J1413" s="17"/>
      <c r="K1413" s="17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4"/>
      <c r="W1413" s="3"/>
      <c r="X1413" s="3"/>
      <c r="Y1413" s="3"/>
      <c r="Z1413" s="1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0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4"/>
      <c r="AW1413" s="34"/>
      <c r="AX1413" s="31"/>
      <c r="AY1413" s="31"/>
      <c r="AZ1413" s="31"/>
      <c r="BA1413" s="31"/>
      <c r="BB1413" s="31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</row>
    <row r="1414" spans="1:66">
      <c r="A1414" s="3"/>
      <c r="B1414" s="3"/>
      <c r="C1414" s="3"/>
      <c r="D1414" s="3"/>
      <c r="E1414" s="17"/>
      <c r="F1414" s="17"/>
      <c r="G1414" s="17"/>
      <c r="H1414" s="17"/>
      <c r="I1414" s="17"/>
      <c r="J1414" s="17"/>
      <c r="K1414" s="17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4"/>
      <c r="W1414" s="3"/>
      <c r="X1414" s="3"/>
      <c r="Y1414" s="3"/>
      <c r="Z1414" s="1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0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4"/>
      <c r="AW1414" s="34"/>
      <c r="AX1414" s="31"/>
      <c r="AY1414" s="31"/>
      <c r="AZ1414" s="31"/>
      <c r="BA1414" s="31"/>
      <c r="BB1414" s="31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</row>
    <row r="1415" spans="1:66">
      <c r="A1415" s="3"/>
      <c r="B1415" s="3"/>
      <c r="C1415" s="3"/>
      <c r="D1415" s="3"/>
      <c r="E1415" s="17"/>
      <c r="F1415" s="17"/>
      <c r="G1415" s="17"/>
      <c r="H1415" s="17"/>
      <c r="I1415" s="17"/>
      <c r="J1415" s="17"/>
      <c r="K1415" s="17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4"/>
      <c r="W1415" s="3"/>
      <c r="X1415" s="3"/>
      <c r="Y1415" s="3"/>
      <c r="Z1415" s="1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0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4"/>
      <c r="AW1415" s="34"/>
      <c r="AX1415" s="31"/>
      <c r="AY1415" s="31"/>
      <c r="AZ1415" s="31"/>
      <c r="BA1415" s="31"/>
      <c r="BB1415" s="31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</row>
    <row r="1416" spans="1:66">
      <c r="A1416" s="3"/>
      <c r="B1416" s="3"/>
      <c r="C1416" s="3"/>
      <c r="D1416" s="3"/>
      <c r="E1416" s="17"/>
      <c r="F1416" s="17"/>
      <c r="G1416" s="17"/>
      <c r="H1416" s="17"/>
      <c r="I1416" s="17"/>
      <c r="J1416" s="17"/>
      <c r="K1416" s="17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4"/>
      <c r="W1416" s="3"/>
      <c r="X1416" s="3"/>
      <c r="Y1416" s="3"/>
      <c r="Z1416" s="1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0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4"/>
      <c r="AW1416" s="34"/>
      <c r="AX1416" s="31"/>
      <c r="AY1416" s="31"/>
      <c r="AZ1416" s="31"/>
      <c r="BA1416" s="31"/>
      <c r="BB1416" s="31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</row>
    <row r="1417" spans="1:66">
      <c r="A1417" s="3"/>
      <c r="B1417" s="3"/>
      <c r="C1417" s="3"/>
      <c r="D1417" s="3"/>
      <c r="E1417" s="17"/>
      <c r="F1417" s="17"/>
      <c r="G1417" s="17"/>
      <c r="H1417" s="17"/>
      <c r="I1417" s="17"/>
      <c r="J1417" s="17"/>
      <c r="K1417" s="17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4"/>
      <c r="W1417" s="3"/>
      <c r="X1417" s="3"/>
      <c r="Y1417" s="3"/>
      <c r="Z1417" s="1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0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4"/>
      <c r="AW1417" s="34"/>
      <c r="AX1417" s="31"/>
      <c r="AY1417" s="31"/>
      <c r="AZ1417" s="31"/>
      <c r="BA1417" s="31"/>
      <c r="BB1417" s="31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</row>
    <row r="1418" spans="1:66">
      <c r="A1418" s="3"/>
      <c r="B1418" s="3"/>
      <c r="C1418" s="3"/>
      <c r="D1418" s="3"/>
      <c r="E1418" s="17"/>
      <c r="F1418" s="17"/>
      <c r="G1418" s="17"/>
      <c r="H1418" s="17"/>
      <c r="I1418" s="17"/>
      <c r="J1418" s="17"/>
      <c r="K1418" s="17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4"/>
      <c r="W1418" s="3"/>
      <c r="X1418" s="3"/>
      <c r="Y1418" s="3"/>
      <c r="Z1418" s="1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0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4"/>
      <c r="AW1418" s="34"/>
      <c r="AX1418" s="31"/>
      <c r="AY1418" s="31"/>
      <c r="AZ1418" s="31"/>
      <c r="BA1418" s="31"/>
      <c r="BB1418" s="31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</row>
    <row r="1419" spans="1:66">
      <c r="A1419" s="3"/>
      <c r="B1419" s="3"/>
      <c r="C1419" s="3"/>
      <c r="D1419" s="3"/>
      <c r="E1419" s="17"/>
      <c r="F1419" s="17"/>
      <c r="G1419" s="17"/>
      <c r="H1419" s="17"/>
      <c r="I1419" s="17"/>
      <c r="J1419" s="17"/>
      <c r="K1419" s="17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4"/>
      <c r="W1419" s="3"/>
      <c r="X1419" s="3"/>
      <c r="Y1419" s="3"/>
      <c r="Z1419" s="1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0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4"/>
      <c r="AW1419" s="34"/>
      <c r="AX1419" s="31"/>
      <c r="AY1419" s="31"/>
      <c r="AZ1419" s="31"/>
      <c r="BA1419" s="31"/>
      <c r="BB1419" s="31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</row>
    <row r="1420" spans="1:66">
      <c r="A1420" s="3"/>
      <c r="B1420" s="3"/>
      <c r="C1420" s="3"/>
      <c r="D1420" s="3"/>
      <c r="E1420" s="17"/>
      <c r="F1420" s="17"/>
      <c r="G1420" s="17"/>
      <c r="H1420" s="17"/>
      <c r="I1420" s="17"/>
      <c r="J1420" s="17"/>
      <c r="K1420" s="17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4"/>
      <c r="W1420" s="3"/>
      <c r="X1420" s="3"/>
      <c r="Y1420" s="3"/>
      <c r="Z1420" s="1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0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4"/>
      <c r="AW1420" s="34"/>
      <c r="AX1420" s="31"/>
      <c r="AY1420" s="31"/>
      <c r="AZ1420" s="31"/>
      <c r="BA1420" s="31"/>
      <c r="BB1420" s="31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</row>
    <row r="1421" spans="1:66">
      <c r="A1421" s="3"/>
      <c r="B1421" s="3"/>
      <c r="C1421" s="3"/>
      <c r="D1421" s="3"/>
      <c r="E1421" s="17"/>
      <c r="F1421" s="17"/>
      <c r="G1421" s="17"/>
      <c r="H1421" s="17"/>
      <c r="I1421" s="17"/>
      <c r="J1421" s="17"/>
      <c r="K1421" s="17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4"/>
      <c r="W1421" s="3"/>
      <c r="X1421" s="3"/>
      <c r="Y1421" s="3"/>
      <c r="Z1421" s="1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0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4"/>
      <c r="AW1421" s="34"/>
      <c r="AX1421" s="31"/>
      <c r="AY1421" s="31"/>
      <c r="AZ1421" s="31"/>
      <c r="BA1421" s="31"/>
      <c r="BB1421" s="31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</row>
    <row r="1422" spans="1:66">
      <c r="A1422" s="3"/>
      <c r="B1422" s="3"/>
      <c r="C1422" s="3"/>
      <c r="D1422" s="3"/>
      <c r="E1422" s="17"/>
      <c r="F1422" s="17"/>
      <c r="G1422" s="17"/>
      <c r="H1422" s="17"/>
      <c r="I1422" s="17"/>
      <c r="J1422" s="17"/>
      <c r="K1422" s="17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4"/>
      <c r="W1422" s="3"/>
      <c r="X1422" s="3"/>
      <c r="Y1422" s="3"/>
      <c r="Z1422" s="1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0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4"/>
      <c r="AW1422" s="34"/>
      <c r="AX1422" s="31"/>
      <c r="AY1422" s="31"/>
      <c r="AZ1422" s="31"/>
      <c r="BA1422" s="31"/>
      <c r="BB1422" s="31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</row>
    <row r="1423" spans="1:66">
      <c r="A1423" s="3"/>
      <c r="B1423" s="3"/>
      <c r="C1423" s="3"/>
      <c r="D1423" s="3"/>
      <c r="E1423" s="17"/>
      <c r="F1423" s="17"/>
      <c r="G1423" s="17"/>
      <c r="H1423" s="17"/>
      <c r="I1423" s="17"/>
      <c r="J1423" s="17"/>
      <c r="K1423" s="17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4"/>
      <c r="W1423" s="3"/>
      <c r="X1423" s="3"/>
      <c r="Y1423" s="3"/>
      <c r="Z1423" s="1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0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4"/>
      <c r="AW1423" s="34"/>
      <c r="AX1423" s="31"/>
      <c r="AY1423" s="31"/>
      <c r="AZ1423" s="31"/>
      <c r="BA1423" s="31"/>
      <c r="BB1423" s="31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</row>
    <row r="1424" spans="1:66">
      <c r="A1424" s="3"/>
      <c r="B1424" s="3"/>
      <c r="C1424" s="3"/>
      <c r="D1424" s="3"/>
      <c r="E1424" s="17"/>
      <c r="F1424" s="17"/>
      <c r="G1424" s="17"/>
      <c r="H1424" s="17"/>
      <c r="I1424" s="17"/>
      <c r="J1424" s="17"/>
      <c r="K1424" s="17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4"/>
      <c r="W1424" s="3"/>
      <c r="X1424" s="3"/>
      <c r="Y1424" s="3"/>
      <c r="Z1424" s="1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0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4"/>
      <c r="AW1424" s="34"/>
      <c r="AX1424" s="31"/>
      <c r="AY1424" s="31"/>
      <c r="AZ1424" s="31"/>
      <c r="BA1424" s="31"/>
      <c r="BB1424" s="31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</row>
    <row r="1425" spans="1:66">
      <c r="A1425" s="3"/>
      <c r="B1425" s="3"/>
      <c r="C1425" s="3"/>
      <c r="D1425" s="3"/>
      <c r="E1425" s="17"/>
      <c r="F1425" s="17"/>
      <c r="G1425" s="17"/>
      <c r="H1425" s="17"/>
      <c r="I1425" s="17"/>
      <c r="J1425" s="17"/>
      <c r="K1425" s="17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4"/>
      <c r="W1425" s="3"/>
      <c r="X1425" s="3"/>
      <c r="Y1425" s="3"/>
      <c r="Z1425" s="1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0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4"/>
      <c r="AW1425" s="34"/>
      <c r="AX1425" s="31"/>
      <c r="AY1425" s="31"/>
      <c r="AZ1425" s="31"/>
      <c r="BA1425" s="31"/>
      <c r="BB1425" s="31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</row>
    <row r="1426" spans="1:66">
      <c r="A1426" s="3"/>
      <c r="B1426" s="3"/>
      <c r="C1426" s="3"/>
      <c r="D1426" s="3"/>
      <c r="E1426" s="17"/>
      <c r="F1426" s="17"/>
      <c r="G1426" s="17"/>
      <c r="H1426" s="17"/>
      <c r="I1426" s="17"/>
      <c r="J1426" s="17"/>
      <c r="K1426" s="17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4"/>
      <c r="W1426" s="3"/>
      <c r="X1426" s="3"/>
      <c r="Y1426" s="3"/>
      <c r="Z1426" s="1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0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4"/>
      <c r="AW1426" s="34"/>
      <c r="AX1426" s="31"/>
      <c r="AY1426" s="31"/>
      <c r="AZ1426" s="31"/>
      <c r="BA1426" s="31"/>
      <c r="BB1426" s="31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</row>
    <row r="1427" spans="1:66">
      <c r="A1427" s="3"/>
      <c r="B1427" s="3"/>
      <c r="C1427" s="3"/>
      <c r="D1427" s="3"/>
      <c r="E1427" s="17"/>
      <c r="F1427" s="17"/>
      <c r="G1427" s="17"/>
      <c r="H1427" s="17"/>
      <c r="I1427" s="17"/>
      <c r="J1427" s="17"/>
      <c r="K1427" s="17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4"/>
      <c r="W1427" s="3"/>
      <c r="X1427" s="3"/>
      <c r="Y1427" s="3"/>
      <c r="Z1427" s="1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0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4"/>
      <c r="AW1427" s="34"/>
      <c r="AX1427" s="31"/>
      <c r="AY1427" s="31"/>
      <c r="AZ1427" s="31"/>
      <c r="BA1427" s="31"/>
      <c r="BB1427" s="31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</row>
    <row r="1428" spans="1:66">
      <c r="A1428" s="3"/>
      <c r="B1428" s="3"/>
      <c r="C1428" s="3"/>
      <c r="D1428" s="3"/>
      <c r="E1428" s="17"/>
      <c r="F1428" s="17"/>
      <c r="G1428" s="17"/>
      <c r="H1428" s="17"/>
      <c r="I1428" s="17"/>
      <c r="J1428" s="17"/>
      <c r="K1428" s="17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4"/>
      <c r="W1428" s="3"/>
      <c r="X1428" s="3"/>
      <c r="Y1428" s="3"/>
      <c r="Z1428" s="1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0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4"/>
      <c r="AW1428" s="34"/>
      <c r="AX1428" s="31"/>
      <c r="AY1428" s="31"/>
      <c r="AZ1428" s="31"/>
      <c r="BA1428" s="31"/>
      <c r="BB1428" s="31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</row>
    <row r="1429" spans="1:66">
      <c r="A1429" s="3"/>
      <c r="B1429" s="3"/>
      <c r="C1429" s="3"/>
      <c r="D1429" s="3"/>
      <c r="E1429" s="17"/>
      <c r="F1429" s="17"/>
      <c r="G1429" s="17"/>
      <c r="H1429" s="17"/>
      <c r="I1429" s="17"/>
      <c r="J1429" s="17"/>
      <c r="K1429" s="17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4"/>
      <c r="W1429" s="3"/>
      <c r="X1429" s="3"/>
      <c r="Y1429" s="3"/>
      <c r="Z1429" s="1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0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4"/>
      <c r="AW1429" s="34"/>
      <c r="AX1429" s="31"/>
      <c r="AY1429" s="31"/>
      <c r="AZ1429" s="31"/>
      <c r="BA1429" s="31"/>
      <c r="BB1429" s="31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</row>
    <row r="1430" spans="1:66">
      <c r="A1430" s="3"/>
      <c r="B1430" s="3"/>
      <c r="C1430" s="3"/>
      <c r="D1430" s="3"/>
      <c r="E1430" s="17"/>
      <c r="F1430" s="17"/>
      <c r="G1430" s="17"/>
      <c r="H1430" s="17"/>
      <c r="I1430" s="17"/>
      <c r="J1430" s="17"/>
      <c r="K1430" s="17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4"/>
      <c r="W1430" s="3"/>
      <c r="X1430" s="3"/>
      <c r="Y1430" s="3"/>
      <c r="Z1430" s="1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0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4"/>
      <c r="AW1430" s="34"/>
      <c r="AX1430" s="31"/>
      <c r="AY1430" s="31"/>
      <c r="AZ1430" s="31"/>
      <c r="BA1430" s="31"/>
      <c r="BB1430" s="31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</row>
    <row r="1431" spans="1:66">
      <c r="A1431" s="3"/>
      <c r="B1431" s="3"/>
      <c r="C1431" s="3"/>
      <c r="D1431" s="3"/>
      <c r="E1431" s="17"/>
      <c r="F1431" s="17"/>
      <c r="G1431" s="17"/>
      <c r="H1431" s="17"/>
      <c r="I1431" s="17"/>
      <c r="J1431" s="17"/>
      <c r="K1431" s="17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4"/>
      <c r="W1431" s="3"/>
      <c r="X1431" s="3"/>
      <c r="Y1431" s="3"/>
      <c r="Z1431" s="1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0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4"/>
      <c r="AW1431" s="34"/>
      <c r="AX1431" s="31"/>
      <c r="AY1431" s="31"/>
      <c r="AZ1431" s="31"/>
      <c r="BA1431" s="31"/>
      <c r="BB1431" s="31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</row>
    <row r="1432" spans="1:66">
      <c r="A1432" s="3"/>
      <c r="B1432" s="3"/>
      <c r="C1432" s="3"/>
      <c r="D1432" s="3"/>
      <c r="E1432" s="17"/>
      <c r="F1432" s="17"/>
      <c r="G1432" s="17"/>
      <c r="H1432" s="17"/>
      <c r="I1432" s="17"/>
      <c r="J1432" s="17"/>
      <c r="K1432" s="17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4"/>
      <c r="W1432" s="3"/>
      <c r="X1432" s="3"/>
      <c r="Y1432" s="3"/>
      <c r="Z1432" s="1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0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4"/>
      <c r="AW1432" s="34"/>
      <c r="AX1432" s="31"/>
      <c r="AY1432" s="31"/>
      <c r="AZ1432" s="31"/>
      <c r="BA1432" s="31"/>
      <c r="BB1432" s="31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</row>
    <row r="1433" spans="1:66">
      <c r="A1433" s="3"/>
      <c r="B1433" s="3"/>
      <c r="C1433" s="3"/>
      <c r="D1433" s="3"/>
      <c r="E1433" s="17"/>
      <c r="F1433" s="17"/>
      <c r="G1433" s="17"/>
      <c r="H1433" s="17"/>
      <c r="I1433" s="17"/>
      <c r="J1433" s="17"/>
      <c r="K1433" s="17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4"/>
      <c r="W1433" s="3"/>
      <c r="X1433" s="3"/>
      <c r="Y1433" s="3"/>
      <c r="Z1433" s="1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0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4"/>
      <c r="AW1433" s="34"/>
      <c r="AX1433" s="31"/>
      <c r="AY1433" s="31"/>
      <c r="AZ1433" s="31"/>
      <c r="BA1433" s="31"/>
      <c r="BB1433" s="31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</row>
    <row r="1434" spans="1:66">
      <c r="A1434" s="3"/>
      <c r="B1434" s="3"/>
      <c r="C1434" s="3"/>
      <c r="D1434" s="3"/>
      <c r="E1434" s="17"/>
      <c r="F1434" s="17"/>
      <c r="G1434" s="17"/>
      <c r="H1434" s="17"/>
      <c r="I1434" s="17"/>
      <c r="J1434" s="17"/>
      <c r="K1434" s="17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4"/>
      <c r="W1434" s="3"/>
      <c r="X1434" s="3"/>
      <c r="Y1434" s="3"/>
      <c r="Z1434" s="1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0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4"/>
      <c r="AW1434" s="34"/>
      <c r="AX1434" s="31"/>
      <c r="AY1434" s="31"/>
      <c r="AZ1434" s="31"/>
      <c r="BA1434" s="31"/>
      <c r="BB1434" s="31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</row>
    <row r="1435" spans="1:66">
      <c r="A1435" s="3"/>
      <c r="B1435" s="3"/>
      <c r="C1435" s="3"/>
      <c r="D1435" s="3"/>
      <c r="E1435" s="17"/>
      <c r="F1435" s="17"/>
      <c r="G1435" s="17"/>
      <c r="H1435" s="17"/>
      <c r="I1435" s="17"/>
      <c r="J1435" s="17"/>
      <c r="K1435" s="17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4"/>
      <c r="W1435" s="3"/>
      <c r="X1435" s="3"/>
      <c r="Y1435" s="3"/>
      <c r="Z1435" s="1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0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4"/>
      <c r="AW1435" s="34"/>
      <c r="AX1435" s="31"/>
      <c r="AY1435" s="31"/>
      <c r="AZ1435" s="31"/>
      <c r="BA1435" s="31"/>
      <c r="BB1435" s="31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</row>
    <row r="1436" spans="1:66">
      <c r="A1436" s="3"/>
      <c r="B1436" s="3"/>
      <c r="C1436" s="3"/>
      <c r="D1436" s="3"/>
      <c r="E1436" s="17"/>
      <c r="F1436" s="17"/>
      <c r="G1436" s="17"/>
      <c r="H1436" s="17"/>
      <c r="I1436" s="17"/>
      <c r="J1436" s="17"/>
      <c r="K1436" s="17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4"/>
      <c r="W1436" s="3"/>
      <c r="X1436" s="3"/>
      <c r="Y1436" s="3"/>
      <c r="Z1436" s="1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0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4"/>
      <c r="AW1436" s="34"/>
      <c r="AX1436" s="31"/>
      <c r="AY1436" s="31"/>
      <c r="AZ1436" s="31"/>
      <c r="BA1436" s="31"/>
      <c r="BB1436" s="31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</row>
    <row r="1437" spans="1:66">
      <c r="A1437" s="3"/>
      <c r="B1437" s="3"/>
      <c r="C1437" s="3"/>
      <c r="D1437" s="3"/>
      <c r="E1437" s="17"/>
      <c r="F1437" s="17"/>
      <c r="G1437" s="17"/>
      <c r="H1437" s="17"/>
      <c r="I1437" s="17"/>
      <c r="J1437" s="17"/>
      <c r="K1437" s="17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4"/>
      <c r="W1437" s="3"/>
      <c r="X1437" s="3"/>
      <c r="Y1437" s="3"/>
      <c r="Z1437" s="1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0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4"/>
      <c r="AW1437" s="34"/>
      <c r="AX1437" s="31"/>
      <c r="AY1437" s="31"/>
      <c r="AZ1437" s="31"/>
      <c r="BA1437" s="31"/>
      <c r="BB1437" s="31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</row>
    <row r="1438" spans="1:66">
      <c r="A1438" s="3"/>
      <c r="B1438" s="3"/>
      <c r="C1438" s="3"/>
      <c r="D1438" s="3"/>
      <c r="E1438" s="17"/>
      <c r="F1438" s="17"/>
      <c r="G1438" s="17"/>
      <c r="H1438" s="17"/>
      <c r="I1438" s="17"/>
      <c r="J1438" s="17"/>
      <c r="K1438" s="17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4"/>
      <c r="W1438" s="3"/>
      <c r="X1438" s="3"/>
      <c r="Y1438" s="3"/>
      <c r="Z1438" s="1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0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4"/>
      <c r="AW1438" s="34"/>
      <c r="AX1438" s="31"/>
      <c r="AY1438" s="31"/>
      <c r="AZ1438" s="31"/>
      <c r="BA1438" s="31"/>
      <c r="BB1438" s="31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</row>
    <row r="1439" spans="1:66">
      <c r="A1439" s="3"/>
      <c r="B1439" s="3"/>
      <c r="C1439" s="3"/>
      <c r="D1439" s="3"/>
      <c r="E1439" s="17"/>
      <c r="F1439" s="17"/>
      <c r="G1439" s="17"/>
      <c r="H1439" s="17"/>
      <c r="I1439" s="17"/>
      <c r="J1439" s="17"/>
      <c r="K1439" s="17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4"/>
      <c r="W1439" s="3"/>
      <c r="X1439" s="3"/>
      <c r="Y1439" s="3"/>
      <c r="Z1439" s="1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0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4"/>
      <c r="AW1439" s="34"/>
      <c r="AX1439" s="31"/>
      <c r="AY1439" s="31"/>
      <c r="AZ1439" s="31"/>
      <c r="BA1439" s="31"/>
      <c r="BB1439" s="31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</row>
    <row r="1440" spans="1:66">
      <c r="A1440" s="3"/>
      <c r="B1440" s="3"/>
      <c r="C1440" s="3"/>
      <c r="D1440" s="3"/>
      <c r="E1440" s="17"/>
      <c r="F1440" s="17"/>
      <c r="G1440" s="17"/>
      <c r="H1440" s="17"/>
      <c r="I1440" s="17"/>
      <c r="J1440" s="17"/>
      <c r="K1440" s="17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4"/>
      <c r="W1440" s="3"/>
      <c r="X1440" s="3"/>
      <c r="Y1440" s="3"/>
      <c r="Z1440" s="1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0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4"/>
      <c r="AW1440" s="34"/>
      <c r="AX1440" s="31"/>
      <c r="AY1440" s="31"/>
      <c r="AZ1440" s="31"/>
      <c r="BA1440" s="31"/>
      <c r="BB1440" s="31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</row>
    <row r="1441" spans="1:66">
      <c r="A1441" s="3"/>
      <c r="B1441" s="3"/>
      <c r="C1441" s="3"/>
      <c r="D1441" s="3"/>
      <c r="E1441" s="17"/>
      <c r="F1441" s="17"/>
      <c r="G1441" s="17"/>
      <c r="H1441" s="17"/>
      <c r="I1441" s="17"/>
      <c r="J1441" s="17"/>
      <c r="K1441" s="17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4"/>
      <c r="W1441" s="3"/>
      <c r="X1441" s="3"/>
      <c r="Y1441" s="3"/>
      <c r="Z1441" s="1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0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4"/>
      <c r="AW1441" s="34"/>
      <c r="AX1441" s="31"/>
      <c r="AY1441" s="31"/>
      <c r="AZ1441" s="31"/>
      <c r="BA1441" s="31"/>
      <c r="BB1441" s="31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</row>
    <row r="1442" spans="1:66">
      <c r="A1442" s="3"/>
      <c r="B1442" s="3"/>
      <c r="C1442" s="3"/>
      <c r="D1442" s="3"/>
      <c r="E1442" s="17"/>
      <c r="F1442" s="17"/>
      <c r="G1442" s="17"/>
      <c r="H1442" s="17"/>
      <c r="I1442" s="17"/>
      <c r="J1442" s="17"/>
      <c r="K1442" s="17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4"/>
      <c r="W1442" s="3"/>
      <c r="X1442" s="3"/>
      <c r="Y1442" s="3"/>
      <c r="Z1442" s="1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0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4"/>
      <c r="AW1442" s="34"/>
      <c r="AX1442" s="31"/>
      <c r="AY1442" s="31"/>
      <c r="AZ1442" s="31"/>
      <c r="BA1442" s="31"/>
      <c r="BB1442" s="31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</row>
    <row r="1443" spans="1:66">
      <c r="A1443" s="3"/>
      <c r="B1443" s="3"/>
      <c r="C1443" s="3"/>
      <c r="D1443" s="3"/>
      <c r="E1443" s="17"/>
      <c r="F1443" s="17"/>
      <c r="G1443" s="17"/>
      <c r="H1443" s="17"/>
      <c r="I1443" s="17"/>
      <c r="J1443" s="17"/>
      <c r="K1443" s="17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4"/>
      <c r="W1443" s="3"/>
      <c r="X1443" s="3"/>
      <c r="Y1443" s="3"/>
      <c r="Z1443" s="1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0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4"/>
      <c r="AW1443" s="34"/>
      <c r="AX1443" s="31"/>
      <c r="AY1443" s="31"/>
      <c r="AZ1443" s="31"/>
      <c r="BA1443" s="31"/>
      <c r="BB1443" s="31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</row>
    <row r="1444" spans="1:66">
      <c r="A1444" s="3"/>
      <c r="B1444" s="3"/>
      <c r="C1444" s="3"/>
      <c r="D1444" s="3"/>
      <c r="E1444" s="17"/>
      <c r="F1444" s="17"/>
      <c r="G1444" s="17"/>
      <c r="H1444" s="17"/>
      <c r="I1444" s="17"/>
      <c r="J1444" s="17"/>
      <c r="K1444" s="17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4"/>
      <c r="W1444" s="3"/>
      <c r="X1444" s="3"/>
      <c r="Y1444" s="3"/>
      <c r="Z1444" s="1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0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4"/>
      <c r="AW1444" s="34"/>
      <c r="AX1444" s="31"/>
      <c r="AY1444" s="31"/>
      <c r="AZ1444" s="31"/>
      <c r="BA1444" s="31"/>
      <c r="BB1444" s="31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</row>
    <row r="1445" spans="1:66">
      <c r="A1445" s="3"/>
      <c r="B1445" s="3"/>
      <c r="C1445" s="3"/>
      <c r="D1445" s="3"/>
      <c r="E1445" s="17"/>
      <c r="F1445" s="17"/>
      <c r="G1445" s="17"/>
      <c r="H1445" s="17"/>
      <c r="I1445" s="17"/>
      <c r="J1445" s="17"/>
      <c r="K1445" s="17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4"/>
      <c r="W1445" s="3"/>
      <c r="X1445" s="3"/>
      <c r="Y1445" s="3"/>
      <c r="Z1445" s="1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0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4"/>
      <c r="AW1445" s="34"/>
      <c r="AX1445" s="31"/>
      <c r="AY1445" s="31"/>
      <c r="AZ1445" s="31"/>
      <c r="BA1445" s="31"/>
      <c r="BB1445" s="31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</row>
    <row r="1446" spans="1:66">
      <c r="A1446" s="3"/>
      <c r="B1446" s="3"/>
      <c r="C1446" s="3"/>
      <c r="D1446" s="3"/>
      <c r="E1446" s="17"/>
      <c r="F1446" s="17"/>
      <c r="G1446" s="17"/>
      <c r="H1446" s="17"/>
      <c r="I1446" s="17"/>
      <c r="J1446" s="17"/>
      <c r="K1446" s="17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4"/>
      <c r="W1446" s="3"/>
      <c r="X1446" s="3"/>
      <c r="Y1446" s="3"/>
      <c r="Z1446" s="1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0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4"/>
      <c r="AW1446" s="34"/>
      <c r="AX1446" s="31"/>
      <c r="AY1446" s="31"/>
      <c r="AZ1446" s="31"/>
      <c r="BA1446" s="31"/>
      <c r="BB1446" s="31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</row>
    <row r="1447" spans="1:66">
      <c r="A1447" s="3"/>
      <c r="B1447" s="3"/>
      <c r="C1447" s="3"/>
      <c r="D1447" s="3"/>
      <c r="E1447" s="17"/>
      <c r="F1447" s="17"/>
      <c r="G1447" s="17"/>
      <c r="H1447" s="17"/>
      <c r="I1447" s="17"/>
      <c r="J1447" s="17"/>
      <c r="K1447" s="17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4"/>
      <c r="W1447" s="3"/>
      <c r="X1447" s="3"/>
      <c r="Y1447" s="3"/>
      <c r="Z1447" s="1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0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4"/>
      <c r="AW1447" s="34"/>
      <c r="AX1447" s="31"/>
      <c r="AY1447" s="31"/>
      <c r="AZ1447" s="31"/>
      <c r="BA1447" s="31"/>
      <c r="BB1447" s="31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</row>
    <row r="1448" spans="1:66">
      <c r="A1448" s="3"/>
      <c r="B1448" s="3"/>
      <c r="C1448" s="3"/>
      <c r="D1448" s="3"/>
      <c r="E1448" s="17"/>
      <c r="F1448" s="17"/>
      <c r="G1448" s="17"/>
      <c r="H1448" s="17"/>
      <c r="I1448" s="17"/>
      <c r="J1448" s="17"/>
      <c r="K1448" s="17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4"/>
      <c r="W1448" s="3"/>
      <c r="X1448" s="3"/>
      <c r="Y1448" s="3"/>
      <c r="Z1448" s="1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0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4"/>
      <c r="AW1448" s="34"/>
      <c r="AX1448" s="31"/>
      <c r="AY1448" s="31"/>
      <c r="AZ1448" s="31"/>
      <c r="BA1448" s="31"/>
      <c r="BB1448" s="31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</row>
    <row r="1449" spans="1:66">
      <c r="A1449" s="3"/>
      <c r="B1449" s="3"/>
      <c r="C1449" s="3"/>
      <c r="D1449" s="3"/>
      <c r="E1449" s="17"/>
      <c r="F1449" s="17"/>
      <c r="G1449" s="17"/>
      <c r="H1449" s="17"/>
      <c r="I1449" s="17"/>
      <c r="J1449" s="17"/>
      <c r="K1449" s="17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4"/>
      <c r="W1449" s="3"/>
      <c r="X1449" s="3"/>
      <c r="Y1449" s="3"/>
      <c r="Z1449" s="1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0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4"/>
      <c r="AW1449" s="34"/>
      <c r="AX1449" s="31"/>
      <c r="AY1449" s="31"/>
      <c r="AZ1449" s="31"/>
      <c r="BA1449" s="31"/>
      <c r="BB1449" s="31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</row>
    <row r="1450" spans="1:66">
      <c r="A1450" s="3"/>
      <c r="B1450" s="3"/>
      <c r="C1450" s="3"/>
      <c r="D1450" s="3"/>
      <c r="E1450" s="17"/>
      <c r="F1450" s="17"/>
      <c r="G1450" s="17"/>
      <c r="H1450" s="17"/>
      <c r="I1450" s="17"/>
      <c r="J1450" s="17"/>
      <c r="K1450" s="17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4"/>
      <c r="W1450" s="3"/>
      <c r="X1450" s="3"/>
      <c r="Y1450" s="3"/>
      <c r="Z1450" s="1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0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4"/>
      <c r="AW1450" s="34"/>
      <c r="AX1450" s="31"/>
      <c r="AY1450" s="31"/>
      <c r="AZ1450" s="31"/>
      <c r="BA1450" s="31"/>
      <c r="BB1450" s="31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</row>
    <row r="1451" spans="1:66">
      <c r="A1451" s="3"/>
      <c r="B1451" s="3"/>
      <c r="C1451" s="3"/>
      <c r="D1451" s="3"/>
      <c r="E1451" s="17"/>
      <c r="F1451" s="17"/>
      <c r="G1451" s="17"/>
      <c r="H1451" s="17"/>
      <c r="I1451" s="17"/>
      <c r="J1451" s="17"/>
      <c r="K1451" s="17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4"/>
      <c r="W1451" s="3"/>
      <c r="X1451" s="3"/>
      <c r="Y1451" s="3"/>
      <c r="Z1451" s="1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0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4"/>
      <c r="AW1451" s="34"/>
      <c r="AX1451" s="31"/>
      <c r="AY1451" s="31"/>
      <c r="AZ1451" s="31"/>
      <c r="BA1451" s="31"/>
      <c r="BB1451" s="31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</row>
    <row r="1452" spans="1:66">
      <c r="A1452" s="3"/>
      <c r="B1452" s="3"/>
      <c r="C1452" s="3"/>
      <c r="D1452" s="3"/>
      <c r="E1452" s="17"/>
      <c r="F1452" s="17"/>
      <c r="G1452" s="17"/>
      <c r="H1452" s="17"/>
      <c r="I1452" s="17"/>
      <c r="J1452" s="17"/>
      <c r="K1452" s="17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4"/>
      <c r="W1452" s="3"/>
      <c r="X1452" s="3"/>
      <c r="Y1452" s="3"/>
      <c r="Z1452" s="1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0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4"/>
      <c r="AW1452" s="34"/>
      <c r="AX1452" s="31"/>
      <c r="AY1452" s="31"/>
      <c r="AZ1452" s="31"/>
      <c r="BA1452" s="31"/>
      <c r="BB1452" s="31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</row>
    <row r="1453" spans="1:66">
      <c r="A1453" s="3"/>
      <c r="B1453" s="3"/>
      <c r="C1453" s="3"/>
      <c r="D1453" s="3"/>
      <c r="E1453" s="17"/>
      <c r="F1453" s="17"/>
      <c r="G1453" s="17"/>
      <c r="H1453" s="17"/>
      <c r="I1453" s="17"/>
      <c r="J1453" s="17"/>
      <c r="K1453" s="17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4"/>
      <c r="W1453" s="3"/>
      <c r="X1453" s="3"/>
      <c r="Y1453" s="3"/>
      <c r="Z1453" s="1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0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4"/>
      <c r="AW1453" s="34"/>
      <c r="AX1453" s="31"/>
      <c r="AY1453" s="31"/>
      <c r="AZ1453" s="31"/>
      <c r="BA1453" s="31"/>
      <c r="BB1453" s="31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</row>
    <row r="1454" spans="1:66">
      <c r="A1454" s="3"/>
      <c r="B1454" s="3"/>
      <c r="C1454" s="3"/>
      <c r="D1454" s="3"/>
      <c r="E1454" s="17"/>
      <c r="F1454" s="17"/>
      <c r="G1454" s="17"/>
      <c r="H1454" s="17"/>
      <c r="I1454" s="17"/>
      <c r="J1454" s="17"/>
      <c r="K1454" s="17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4"/>
      <c r="W1454" s="3"/>
      <c r="X1454" s="3"/>
      <c r="Y1454" s="3"/>
      <c r="Z1454" s="1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0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4"/>
      <c r="AW1454" s="34"/>
      <c r="AX1454" s="31"/>
      <c r="AY1454" s="31"/>
      <c r="AZ1454" s="31"/>
      <c r="BA1454" s="31"/>
      <c r="BB1454" s="31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</row>
    <row r="1455" spans="1:66">
      <c r="A1455" s="3"/>
      <c r="B1455" s="3"/>
      <c r="C1455" s="3"/>
      <c r="D1455" s="3"/>
      <c r="E1455" s="17"/>
      <c r="F1455" s="17"/>
      <c r="G1455" s="17"/>
      <c r="H1455" s="17"/>
      <c r="I1455" s="17"/>
      <c r="J1455" s="17"/>
      <c r="K1455" s="17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4"/>
      <c r="W1455" s="3"/>
      <c r="X1455" s="3"/>
      <c r="Y1455" s="3"/>
      <c r="Z1455" s="1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0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4"/>
      <c r="AW1455" s="34"/>
      <c r="AX1455" s="31"/>
      <c r="AY1455" s="31"/>
      <c r="AZ1455" s="31"/>
      <c r="BA1455" s="31"/>
      <c r="BB1455" s="31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</row>
    <row r="1456" spans="1:66">
      <c r="A1456" s="3"/>
      <c r="B1456" s="3"/>
      <c r="C1456" s="3"/>
      <c r="D1456" s="3"/>
      <c r="E1456" s="17"/>
      <c r="F1456" s="17"/>
      <c r="G1456" s="17"/>
      <c r="H1456" s="17"/>
      <c r="I1456" s="17"/>
      <c r="J1456" s="17"/>
      <c r="K1456" s="17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4"/>
      <c r="W1456" s="3"/>
      <c r="X1456" s="3"/>
      <c r="Y1456" s="3"/>
      <c r="Z1456" s="1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0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4"/>
      <c r="AW1456" s="34"/>
      <c r="AX1456" s="31"/>
      <c r="AY1456" s="31"/>
      <c r="AZ1456" s="31"/>
      <c r="BA1456" s="31"/>
      <c r="BB1456" s="31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</row>
    <row r="1457" spans="1:66">
      <c r="A1457" s="3"/>
      <c r="B1457" s="3"/>
      <c r="C1457" s="3"/>
      <c r="D1457" s="3"/>
      <c r="E1457" s="17"/>
      <c r="F1457" s="17"/>
      <c r="G1457" s="17"/>
      <c r="H1457" s="17"/>
      <c r="I1457" s="17"/>
      <c r="J1457" s="17"/>
      <c r="K1457" s="17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4"/>
      <c r="W1457" s="3"/>
      <c r="X1457" s="3"/>
      <c r="Y1457" s="3"/>
      <c r="Z1457" s="1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0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4"/>
      <c r="AW1457" s="34"/>
      <c r="AX1457" s="31"/>
      <c r="AY1457" s="31"/>
      <c r="AZ1457" s="31"/>
      <c r="BA1457" s="31"/>
      <c r="BB1457" s="31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</row>
    <row r="1458" spans="1:66">
      <c r="A1458" s="3"/>
      <c r="B1458" s="3"/>
      <c r="C1458" s="3"/>
      <c r="D1458" s="3"/>
      <c r="E1458" s="17"/>
      <c r="F1458" s="17"/>
      <c r="G1458" s="17"/>
      <c r="H1458" s="17"/>
      <c r="I1458" s="17"/>
      <c r="J1458" s="17"/>
      <c r="K1458" s="17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4"/>
      <c r="W1458" s="3"/>
      <c r="X1458" s="3"/>
      <c r="Y1458" s="3"/>
      <c r="Z1458" s="1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0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4"/>
      <c r="AW1458" s="34"/>
      <c r="AX1458" s="31"/>
      <c r="AY1458" s="31"/>
      <c r="AZ1458" s="31"/>
      <c r="BA1458" s="31"/>
      <c r="BB1458" s="31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</row>
    <row r="1459" spans="1:66">
      <c r="A1459" s="3"/>
      <c r="B1459" s="3"/>
      <c r="C1459" s="3"/>
      <c r="D1459" s="3"/>
      <c r="E1459" s="17"/>
      <c r="F1459" s="17"/>
      <c r="G1459" s="17"/>
      <c r="H1459" s="17"/>
      <c r="I1459" s="17"/>
      <c r="J1459" s="17"/>
      <c r="K1459" s="17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4"/>
      <c r="W1459" s="3"/>
      <c r="X1459" s="3"/>
      <c r="Y1459" s="3"/>
      <c r="Z1459" s="1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0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4"/>
      <c r="AW1459" s="34"/>
      <c r="AX1459" s="31"/>
      <c r="AY1459" s="31"/>
      <c r="AZ1459" s="31"/>
      <c r="BA1459" s="31"/>
      <c r="BB1459" s="31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</row>
    <row r="1460" spans="1:66">
      <c r="A1460" s="3"/>
      <c r="B1460" s="3"/>
      <c r="C1460" s="3"/>
      <c r="D1460" s="3"/>
      <c r="E1460" s="17"/>
      <c r="F1460" s="17"/>
      <c r="G1460" s="17"/>
      <c r="H1460" s="17"/>
      <c r="I1460" s="17"/>
      <c r="J1460" s="17"/>
      <c r="K1460" s="17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4"/>
      <c r="W1460" s="3"/>
      <c r="X1460" s="3"/>
      <c r="Y1460" s="3"/>
      <c r="Z1460" s="1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0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4"/>
      <c r="AW1460" s="34"/>
      <c r="AX1460" s="31"/>
      <c r="AY1460" s="31"/>
      <c r="AZ1460" s="31"/>
      <c r="BA1460" s="31"/>
      <c r="BB1460" s="31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</row>
    <row r="1461" spans="1:66">
      <c r="A1461" s="3"/>
      <c r="B1461" s="3"/>
      <c r="C1461" s="3"/>
      <c r="D1461" s="3"/>
      <c r="E1461" s="17"/>
      <c r="F1461" s="17"/>
      <c r="G1461" s="17"/>
      <c r="H1461" s="17"/>
      <c r="I1461" s="17"/>
      <c r="J1461" s="17"/>
      <c r="K1461" s="17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4"/>
      <c r="W1461" s="3"/>
      <c r="X1461" s="3"/>
      <c r="Y1461" s="3"/>
      <c r="Z1461" s="1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0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4"/>
      <c r="AW1461" s="34"/>
      <c r="AX1461" s="31"/>
      <c r="AY1461" s="31"/>
      <c r="AZ1461" s="31"/>
      <c r="BA1461" s="31"/>
      <c r="BB1461" s="31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</row>
    <row r="1462" spans="1:66">
      <c r="A1462" s="3"/>
      <c r="B1462" s="3"/>
      <c r="C1462" s="3"/>
      <c r="D1462" s="3"/>
      <c r="E1462" s="17"/>
      <c r="F1462" s="17"/>
      <c r="G1462" s="17"/>
      <c r="H1462" s="17"/>
      <c r="I1462" s="17"/>
      <c r="J1462" s="17"/>
      <c r="K1462" s="17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4"/>
      <c r="W1462" s="3"/>
      <c r="X1462" s="3"/>
      <c r="Y1462" s="3"/>
      <c r="Z1462" s="1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0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4"/>
      <c r="AW1462" s="34"/>
      <c r="AX1462" s="31"/>
      <c r="AY1462" s="31"/>
      <c r="AZ1462" s="31"/>
      <c r="BA1462" s="31"/>
      <c r="BB1462" s="31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</row>
    <row r="1463" spans="1:66">
      <c r="A1463" s="3"/>
      <c r="B1463" s="3"/>
      <c r="C1463" s="3"/>
      <c r="D1463" s="3"/>
      <c r="E1463" s="17"/>
      <c r="F1463" s="17"/>
      <c r="G1463" s="17"/>
      <c r="H1463" s="17"/>
      <c r="I1463" s="17"/>
      <c r="J1463" s="17"/>
      <c r="K1463" s="17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4"/>
      <c r="W1463" s="3"/>
      <c r="X1463" s="3"/>
      <c r="Y1463" s="3"/>
      <c r="Z1463" s="1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0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4"/>
      <c r="AW1463" s="34"/>
      <c r="AX1463" s="31"/>
      <c r="AY1463" s="31"/>
      <c r="AZ1463" s="31"/>
      <c r="BA1463" s="31"/>
      <c r="BB1463" s="31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</row>
    <row r="1464" spans="1:66">
      <c r="A1464" s="3"/>
      <c r="B1464" s="3"/>
      <c r="C1464" s="3"/>
      <c r="D1464" s="3"/>
      <c r="E1464" s="17"/>
      <c r="F1464" s="17"/>
      <c r="G1464" s="17"/>
      <c r="H1464" s="17"/>
      <c r="I1464" s="17"/>
      <c r="J1464" s="17"/>
      <c r="K1464" s="17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4"/>
      <c r="W1464" s="3"/>
      <c r="X1464" s="3"/>
      <c r="Y1464" s="3"/>
      <c r="Z1464" s="1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0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4"/>
      <c r="AW1464" s="34"/>
      <c r="AX1464" s="31"/>
      <c r="AY1464" s="31"/>
      <c r="AZ1464" s="31"/>
      <c r="BA1464" s="31"/>
      <c r="BB1464" s="31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</row>
    <row r="1465" spans="1:66">
      <c r="A1465" s="3"/>
      <c r="B1465" s="3"/>
      <c r="C1465" s="3"/>
      <c r="D1465" s="3"/>
      <c r="E1465" s="17"/>
      <c r="F1465" s="17"/>
      <c r="G1465" s="17"/>
      <c r="H1465" s="17"/>
      <c r="I1465" s="17"/>
      <c r="J1465" s="17"/>
      <c r="K1465" s="17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4"/>
      <c r="W1465" s="3"/>
      <c r="X1465" s="3"/>
      <c r="Y1465" s="3"/>
      <c r="Z1465" s="1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0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4"/>
      <c r="AW1465" s="34"/>
      <c r="AX1465" s="31"/>
      <c r="AY1465" s="31"/>
      <c r="AZ1465" s="31"/>
      <c r="BA1465" s="31"/>
      <c r="BB1465" s="31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</row>
    <row r="1466" spans="1:66">
      <c r="A1466" s="3"/>
      <c r="B1466" s="3"/>
      <c r="C1466" s="3"/>
      <c r="D1466" s="3"/>
      <c r="E1466" s="17"/>
      <c r="F1466" s="17"/>
      <c r="G1466" s="17"/>
      <c r="H1466" s="17"/>
      <c r="I1466" s="17"/>
      <c r="J1466" s="17"/>
      <c r="K1466" s="17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4"/>
      <c r="W1466" s="3"/>
      <c r="X1466" s="3"/>
      <c r="Y1466" s="3"/>
      <c r="Z1466" s="1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0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4"/>
      <c r="AW1466" s="34"/>
      <c r="AX1466" s="31"/>
      <c r="AY1466" s="31"/>
      <c r="AZ1466" s="31"/>
      <c r="BA1466" s="31"/>
      <c r="BB1466" s="31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</row>
    <row r="1467" spans="1:66">
      <c r="A1467" s="3"/>
      <c r="B1467" s="3"/>
      <c r="C1467" s="3"/>
      <c r="D1467" s="3"/>
      <c r="E1467" s="17"/>
      <c r="F1467" s="17"/>
      <c r="G1467" s="17"/>
      <c r="H1467" s="17"/>
      <c r="I1467" s="17"/>
      <c r="J1467" s="17"/>
      <c r="K1467" s="17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4"/>
      <c r="W1467" s="3"/>
      <c r="X1467" s="3"/>
      <c r="Y1467" s="3"/>
      <c r="Z1467" s="1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0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4"/>
      <c r="AW1467" s="34"/>
      <c r="AX1467" s="31"/>
      <c r="AY1467" s="31"/>
      <c r="AZ1467" s="31"/>
      <c r="BA1467" s="31"/>
      <c r="BB1467" s="31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</row>
    <row r="1468" spans="1:66">
      <c r="A1468" s="3"/>
      <c r="B1468" s="3"/>
      <c r="C1468" s="3"/>
      <c r="D1468" s="3"/>
      <c r="E1468" s="17"/>
      <c r="F1468" s="17"/>
      <c r="G1468" s="17"/>
      <c r="H1468" s="17"/>
      <c r="I1468" s="17"/>
      <c r="J1468" s="17"/>
      <c r="K1468" s="17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4"/>
      <c r="W1468" s="3"/>
      <c r="X1468" s="3"/>
      <c r="Y1468" s="3"/>
      <c r="Z1468" s="1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0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4"/>
      <c r="AW1468" s="34"/>
      <c r="AX1468" s="31"/>
      <c r="AY1468" s="31"/>
      <c r="AZ1468" s="31"/>
      <c r="BA1468" s="31"/>
      <c r="BB1468" s="31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</row>
    <row r="1469" spans="1:66">
      <c r="A1469" s="3"/>
      <c r="B1469" s="3"/>
      <c r="C1469" s="3"/>
      <c r="D1469" s="3"/>
      <c r="E1469" s="17"/>
      <c r="F1469" s="17"/>
      <c r="G1469" s="17"/>
      <c r="H1469" s="17"/>
      <c r="I1469" s="17"/>
      <c r="J1469" s="17"/>
      <c r="K1469" s="17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4"/>
      <c r="W1469" s="3"/>
      <c r="X1469" s="3"/>
      <c r="Y1469" s="3"/>
      <c r="Z1469" s="1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0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4"/>
      <c r="AW1469" s="34"/>
      <c r="AX1469" s="31"/>
      <c r="AY1469" s="31"/>
      <c r="AZ1469" s="31"/>
      <c r="BA1469" s="31"/>
      <c r="BB1469" s="31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</row>
    <row r="1470" spans="1:66">
      <c r="A1470" s="3"/>
      <c r="B1470" s="3"/>
      <c r="C1470" s="3"/>
      <c r="D1470" s="3"/>
      <c r="E1470" s="17"/>
      <c r="F1470" s="17"/>
      <c r="G1470" s="17"/>
      <c r="H1470" s="17"/>
      <c r="I1470" s="17"/>
      <c r="J1470" s="17"/>
      <c r="K1470" s="17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4"/>
      <c r="W1470" s="3"/>
      <c r="X1470" s="3"/>
      <c r="Y1470" s="3"/>
      <c r="Z1470" s="1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0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4"/>
      <c r="AW1470" s="34"/>
      <c r="AX1470" s="31"/>
      <c r="AY1470" s="31"/>
      <c r="AZ1470" s="31"/>
      <c r="BA1470" s="31"/>
      <c r="BB1470" s="31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</row>
    <row r="1471" spans="1:66">
      <c r="A1471" s="3"/>
      <c r="B1471" s="3"/>
      <c r="C1471" s="3"/>
      <c r="D1471" s="3"/>
      <c r="E1471" s="17"/>
      <c r="F1471" s="17"/>
      <c r="G1471" s="17"/>
      <c r="H1471" s="17"/>
      <c r="I1471" s="17"/>
      <c r="J1471" s="17"/>
      <c r="K1471" s="17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4"/>
      <c r="W1471" s="3"/>
      <c r="X1471" s="3"/>
      <c r="Y1471" s="3"/>
      <c r="Z1471" s="1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0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4"/>
      <c r="AW1471" s="34"/>
      <c r="AX1471" s="31"/>
      <c r="AY1471" s="31"/>
      <c r="AZ1471" s="31"/>
      <c r="BA1471" s="31"/>
      <c r="BB1471" s="31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</row>
    <row r="1472" spans="1:66">
      <c r="A1472" s="3"/>
      <c r="B1472" s="3"/>
      <c r="C1472" s="3"/>
      <c r="D1472" s="3"/>
      <c r="E1472" s="17"/>
      <c r="F1472" s="17"/>
      <c r="G1472" s="17"/>
      <c r="H1472" s="17"/>
      <c r="I1472" s="17"/>
      <c r="J1472" s="17"/>
      <c r="K1472" s="17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4"/>
      <c r="W1472" s="3"/>
      <c r="X1472" s="3"/>
      <c r="Y1472" s="3"/>
      <c r="Z1472" s="1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0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4"/>
      <c r="AW1472" s="34"/>
      <c r="AX1472" s="31"/>
      <c r="AY1472" s="31"/>
      <c r="AZ1472" s="31"/>
      <c r="BA1472" s="31"/>
      <c r="BB1472" s="31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</row>
    <row r="1473" spans="1:66">
      <c r="A1473" s="3"/>
      <c r="B1473" s="3"/>
      <c r="C1473" s="3"/>
      <c r="D1473" s="3"/>
      <c r="E1473" s="17"/>
      <c r="F1473" s="17"/>
      <c r="G1473" s="17"/>
      <c r="H1473" s="17"/>
      <c r="I1473" s="17"/>
      <c r="J1473" s="17"/>
      <c r="K1473" s="17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4"/>
      <c r="W1473" s="3"/>
      <c r="X1473" s="3"/>
      <c r="Y1473" s="3"/>
      <c r="Z1473" s="1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0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4"/>
      <c r="AW1473" s="34"/>
      <c r="AX1473" s="31"/>
      <c r="AY1473" s="31"/>
      <c r="AZ1473" s="31"/>
      <c r="BA1473" s="31"/>
      <c r="BB1473" s="31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</row>
    <row r="1474" spans="1:66">
      <c r="A1474" s="3"/>
      <c r="B1474" s="3"/>
      <c r="C1474" s="3"/>
      <c r="D1474" s="3"/>
      <c r="E1474" s="17"/>
      <c r="F1474" s="17"/>
      <c r="G1474" s="17"/>
      <c r="H1474" s="17"/>
      <c r="I1474" s="17"/>
      <c r="J1474" s="17"/>
      <c r="K1474" s="17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4"/>
      <c r="W1474" s="3"/>
      <c r="X1474" s="3"/>
      <c r="Y1474" s="3"/>
      <c r="Z1474" s="1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0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4"/>
      <c r="AW1474" s="34"/>
      <c r="AX1474" s="31"/>
      <c r="AY1474" s="31"/>
      <c r="AZ1474" s="31"/>
      <c r="BA1474" s="31"/>
      <c r="BB1474" s="31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</row>
    <row r="1475" spans="1:66">
      <c r="A1475" s="3"/>
      <c r="B1475" s="3"/>
      <c r="C1475" s="3"/>
      <c r="D1475" s="3"/>
      <c r="E1475" s="17"/>
      <c r="F1475" s="17"/>
      <c r="G1475" s="17"/>
      <c r="H1475" s="17"/>
      <c r="I1475" s="17"/>
      <c r="J1475" s="17"/>
      <c r="K1475" s="17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4"/>
      <c r="W1475" s="3"/>
      <c r="X1475" s="3"/>
      <c r="Y1475" s="3"/>
      <c r="Z1475" s="1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0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4"/>
      <c r="AW1475" s="34"/>
      <c r="AX1475" s="31"/>
      <c r="AY1475" s="31"/>
      <c r="AZ1475" s="31"/>
      <c r="BA1475" s="31"/>
      <c r="BB1475" s="31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</row>
    <row r="1476" spans="1:66">
      <c r="A1476" s="3"/>
      <c r="B1476" s="3"/>
      <c r="C1476" s="3"/>
      <c r="D1476" s="3"/>
      <c r="E1476" s="17"/>
      <c r="F1476" s="17"/>
      <c r="G1476" s="17"/>
      <c r="H1476" s="17"/>
      <c r="I1476" s="17"/>
      <c r="J1476" s="17"/>
      <c r="K1476" s="17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4"/>
      <c r="W1476" s="3"/>
      <c r="X1476" s="3"/>
      <c r="Y1476" s="3"/>
      <c r="Z1476" s="1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0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4"/>
      <c r="AW1476" s="34"/>
      <c r="AX1476" s="31"/>
      <c r="AY1476" s="31"/>
      <c r="AZ1476" s="31"/>
      <c r="BA1476" s="31"/>
      <c r="BB1476" s="31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</row>
    <row r="1477" spans="1:66">
      <c r="A1477" s="3"/>
      <c r="B1477" s="3"/>
      <c r="C1477" s="3"/>
      <c r="D1477" s="3"/>
      <c r="E1477" s="17"/>
      <c r="F1477" s="17"/>
      <c r="G1477" s="17"/>
      <c r="H1477" s="17"/>
      <c r="I1477" s="17"/>
      <c r="J1477" s="17"/>
      <c r="K1477" s="17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4"/>
      <c r="W1477" s="3"/>
      <c r="X1477" s="3"/>
      <c r="Y1477" s="3"/>
      <c r="Z1477" s="1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0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4"/>
      <c r="AW1477" s="34"/>
      <c r="AX1477" s="31"/>
      <c r="AY1477" s="31"/>
      <c r="AZ1477" s="31"/>
      <c r="BA1477" s="31"/>
      <c r="BB1477" s="31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</row>
    <row r="1478" spans="1:66">
      <c r="A1478" s="3"/>
      <c r="B1478" s="3"/>
      <c r="C1478" s="3"/>
      <c r="D1478" s="3"/>
      <c r="E1478" s="17"/>
      <c r="F1478" s="17"/>
      <c r="G1478" s="17"/>
      <c r="H1478" s="17"/>
      <c r="I1478" s="17"/>
      <c r="J1478" s="17"/>
      <c r="K1478" s="17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4"/>
      <c r="W1478" s="3"/>
      <c r="X1478" s="3"/>
      <c r="Y1478" s="3"/>
      <c r="Z1478" s="1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0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4"/>
      <c r="AW1478" s="34"/>
      <c r="AX1478" s="31"/>
      <c r="AY1478" s="31"/>
      <c r="AZ1478" s="31"/>
      <c r="BA1478" s="31"/>
      <c r="BB1478" s="31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</row>
    <row r="1479" spans="1:66">
      <c r="A1479" s="3"/>
      <c r="B1479" s="3"/>
      <c r="C1479" s="3"/>
      <c r="D1479" s="3"/>
      <c r="E1479" s="17"/>
      <c r="F1479" s="17"/>
      <c r="G1479" s="17"/>
      <c r="H1479" s="17"/>
      <c r="I1479" s="17"/>
      <c r="J1479" s="17"/>
      <c r="K1479" s="17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4"/>
      <c r="W1479" s="3"/>
      <c r="X1479" s="3"/>
      <c r="Y1479" s="3"/>
      <c r="Z1479" s="1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0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4"/>
      <c r="AW1479" s="34"/>
      <c r="AX1479" s="31"/>
      <c r="AY1479" s="31"/>
      <c r="AZ1479" s="31"/>
      <c r="BA1479" s="31"/>
      <c r="BB1479" s="31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</row>
    <row r="1480" spans="1:66">
      <c r="A1480" s="3"/>
      <c r="B1480" s="3"/>
      <c r="C1480" s="3"/>
      <c r="D1480" s="3"/>
      <c r="E1480" s="17"/>
      <c r="F1480" s="17"/>
      <c r="G1480" s="17"/>
      <c r="H1480" s="17"/>
      <c r="I1480" s="17"/>
      <c r="J1480" s="17"/>
      <c r="K1480" s="17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4"/>
      <c r="W1480" s="3"/>
      <c r="X1480" s="3"/>
      <c r="Y1480" s="3"/>
      <c r="Z1480" s="1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0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4"/>
      <c r="AW1480" s="34"/>
      <c r="AX1480" s="31"/>
      <c r="AY1480" s="31"/>
      <c r="AZ1480" s="31"/>
      <c r="BA1480" s="31"/>
      <c r="BB1480" s="31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</row>
    <row r="1481" spans="1:66">
      <c r="A1481" s="3"/>
      <c r="B1481" s="3"/>
      <c r="C1481" s="3"/>
      <c r="D1481" s="3"/>
      <c r="E1481" s="17"/>
      <c r="F1481" s="17"/>
      <c r="G1481" s="17"/>
      <c r="H1481" s="17"/>
      <c r="I1481" s="17"/>
      <c r="J1481" s="17"/>
      <c r="K1481" s="17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4"/>
      <c r="W1481" s="3"/>
      <c r="X1481" s="3"/>
      <c r="Y1481" s="3"/>
      <c r="Z1481" s="1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0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4"/>
      <c r="AW1481" s="34"/>
      <c r="AX1481" s="31"/>
      <c r="AY1481" s="31"/>
      <c r="AZ1481" s="31"/>
      <c r="BA1481" s="31"/>
      <c r="BB1481" s="31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</row>
    <row r="1482" spans="1:66">
      <c r="A1482" s="3"/>
      <c r="B1482" s="3"/>
      <c r="C1482" s="3"/>
      <c r="D1482" s="3"/>
      <c r="E1482" s="17"/>
      <c r="F1482" s="17"/>
      <c r="G1482" s="17"/>
      <c r="H1482" s="17"/>
      <c r="I1482" s="17"/>
      <c r="J1482" s="17"/>
      <c r="K1482" s="17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4"/>
      <c r="W1482" s="3"/>
      <c r="X1482" s="3"/>
      <c r="Y1482" s="3"/>
      <c r="Z1482" s="1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0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4"/>
      <c r="AW1482" s="34"/>
      <c r="AX1482" s="31"/>
      <c r="AY1482" s="31"/>
      <c r="AZ1482" s="31"/>
      <c r="BA1482" s="31"/>
      <c r="BB1482" s="31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</row>
    <row r="1483" spans="1:66">
      <c r="A1483" s="3"/>
      <c r="B1483" s="3"/>
      <c r="C1483" s="3"/>
      <c r="D1483" s="3"/>
      <c r="E1483" s="17"/>
      <c r="F1483" s="17"/>
      <c r="G1483" s="17"/>
      <c r="H1483" s="17"/>
      <c r="I1483" s="17"/>
      <c r="J1483" s="17"/>
      <c r="K1483" s="17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4"/>
      <c r="W1483" s="3"/>
      <c r="X1483" s="3"/>
      <c r="Y1483" s="3"/>
      <c r="Z1483" s="1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0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4"/>
      <c r="AW1483" s="34"/>
      <c r="AX1483" s="31"/>
      <c r="AY1483" s="31"/>
      <c r="AZ1483" s="31"/>
      <c r="BA1483" s="31"/>
      <c r="BB1483" s="31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</row>
    <row r="1484" spans="1:66">
      <c r="A1484" s="3"/>
      <c r="B1484" s="3"/>
      <c r="C1484" s="3"/>
      <c r="D1484" s="3"/>
      <c r="E1484" s="17"/>
      <c r="F1484" s="17"/>
      <c r="G1484" s="17"/>
      <c r="H1484" s="17"/>
      <c r="I1484" s="17"/>
      <c r="J1484" s="17"/>
      <c r="K1484" s="17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4"/>
      <c r="W1484" s="3"/>
      <c r="X1484" s="3"/>
      <c r="Y1484" s="3"/>
      <c r="Z1484" s="1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0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4"/>
      <c r="AW1484" s="34"/>
      <c r="AX1484" s="31"/>
      <c r="AY1484" s="31"/>
      <c r="AZ1484" s="31"/>
      <c r="BA1484" s="31"/>
      <c r="BB1484" s="31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</row>
    <row r="1485" spans="1:66">
      <c r="A1485" s="3"/>
      <c r="B1485" s="3"/>
      <c r="C1485" s="3"/>
      <c r="D1485" s="3"/>
      <c r="E1485" s="17"/>
      <c r="F1485" s="17"/>
      <c r="G1485" s="17"/>
      <c r="H1485" s="17"/>
      <c r="I1485" s="17"/>
      <c r="J1485" s="17"/>
      <c r="K1485" s="17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4"/>
      <c r="W1485" s="3"/>
      <c r="X1485" s="3"/>
      <c r="Y1485" s="3"/>
      <c r="Z1485" s="1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0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4"/>
      <c r="AW1485" s="34"/>
      <c r="AX1485" s="31"/>
      <c r="AY1485" s="31"/>
      <c r="AZ1485" s="31"/>
      <c r="BA1485" s="31"/>
      <c r="BB1485" s="31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</row>
    <row r="1486" spans="1:66">
      <c r="A1486" s="3"/>
      <c r="B1486" s="3"/>
      <c r="C1486" s="3"/>
      <c r="D1486" s="3"/>
      <c r="E1486" s="17"/>
      <c r="F1486" s="17"/>
      <c r="G1486" s="17"/>
      <c r="H1486" s="17"/>
      <c r="I1486" s="17"/>
      <c r="J1486" s="17"/>
      <c r="K1486" s="17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4"/>
      <c r="W1486" s="3"/>
      <c r="X1486" s="3"/>
      <c r="Y1486" s="3"/>
      <c r="Z1486" s="1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0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4"/>
      <c r="AW1486" s="34"/>
      <c r="AX1486" s="31"/>
      <c r="AY1486" s="31"/>
      <c r="AZ1486" s="31"/>
      <c r="BA1486" s="31"/>
      <c r="BB1486" s="31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</row>
    <row r="1487" spans="1:66">
      <c r="A1487" s="3"/>
      <c r="B1487" s="3"/>
      <c r="C1487" s="3"/>
      <c r="D1487" s="3"/>
      <c r="E1487" s="17"/>
      <c r="F1487" s="17"/>
      <c r="G1487" s="17"/>
      <c r="H1487" s="17"/>
      <c r="I1487" s="17"/>
      <c r="J1487" s="17"/>
      <c r="K1487" s="17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4"/>
      <c r="W1487" s="3"/>
      <c r="X1487" s="3"/>
      <c r="Y1487" s="3"/>
      <c r="Z1487" s="1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0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4"/>
      <c r="AW1487" s="34"/>
      <c r="AX1487" s="31"/>
      <c r="AY1487" s="31"/>
      <c r="AZ1487" s="31"/>
      <c r="BA1487" s="31"/>
      <c r="BB1487" s="31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</row>
    <row r="1488" spans="1:66">
      <c r="A1488" s="3"/>
      <c r="B1488" s="3"/>
      <c r="C1488" s="3"/>
      <c r="D1488" s="3"/>
      <c r="E1488" s="17"/>
      <c r="F1488" s="17"/>
      <c r="G1488" s="17"/>
      <c r="H1488" s="17"/>
      <c r="I1488" s="17"/>
      <c r="J1488" s="17"/>
      <c r="K1488" s="17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4"/>
      <c r="W1488" s="3"/>
      <c r="X1488" s="3"/>
      <c r="Y1488" s="3"/>
      <c r="Z1488" s="1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0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4"/>
      <c r="AW1488" s="34"/>
      <c r="AX1488" s="31"/>
      <c r="AY1488" s="31"/>
      <c r="AZ1488" s="31"/>
      <c r="BA1488" s="31"/>
      <c r="BB1488" s="31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</row>
    <row r="1489" spans="1:66">
      <c r="A1489" s="3"/>
      <c r="B1489" s="3"/>
      <c r="C1489" s="3"/>
      <c r="D1489" s="3"/>
      <c r="E1489" s="17"/>
      <c r="F1489" s="17"/>
      <c r="G1489" s="17"/>
      <c r="H1489" s="17"/>
      <c r="I1489" s="17"/>
      <c r="J1489" s="17"/>
      <c r="K1489" s="17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4"/>
      <c r="W1489" s="3"/>
      <c r="X1489" s="3"/>
      <c r="Y1489" s="3"/>
      <c r="Z1489" s="1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0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4"/>
      <c r="AW1489" s="34"/>
      <c r="AX1489" s="31"/>
      <c r="AY1489" s="31"/>
      <c r="AZ1489" s="31"/>
      <c r="BA1489" s="31"/>
      <c r="BB1489" s="31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</row>
    <row r="1490" spans="1:66">
      <c r="A1490" s="3"/>
      <c r="B1490" s="3"/>
      <c r="C1490" s="3"/>
      <c r="D1490" s="3"/>
      <c r="E1490" s="17"/>
      <c r="F1490" s="17"/>
      <c r="G1490" s="17"/>
      <c r="H1490" s="17"/>
      <c r="I1490" s="17"/>
      <c r="J1490" s="17"/>
      <c r="K1490" s="17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4"/>
      <c r="W1490" s="3"/>
      <c r="X1490" s="3"/>
      <c r="Y1490" s="3"/>
      <c r="Z1490" s="1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0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4"/>
      <c r="AW1490" s="34"/>
      <c r="AX1490" s="31"/>
      <c r="AY1490" s="31"/>
      <c r="AZ1490" s="31"/>
      <c r="BA1490" s="31"/>
      <c r="BB1490" s="31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</row>
    <row r="1491" spans="1:66">
      <c r="A1491" s="3"/>
      <c r="B1491" s="3"/>
      <c r="C1491" s="3"/>
      <c r="D1491" s="3"/>
      <c r="E1491" s="17"/>
      <c r="F1491" s="17"/>
      <c r="G1491" s="17"/>
      <c r="H1491" s="17"/>
      <c r="I1491" s="17"/>
      <c r="J1491" s="17"/>
      <c r="K1491" s="17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4"/>
      <c r="W1491" s="3"/>
      <c r="X1491" s="3"/>
      <c r="Y1491" s="3"/>
      <c r="Z1491" s="1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0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4"/>
      <c r="AW1491" s="34"/>
      <c r="AX1491" s="31"/>
      <c r="AY1491" s="31"/>
      <c r="AZ1491" s="31"/>
      <c r="BA1491" s="31"/>
      <c r="BB1491" s="31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</row>
    <row r="1492" spans="1:66">
      <c r="A1492" s="3"/>
      <c r="B1492" s="3"/>
      <c r="C1492" s="3"/>
      <c r="D1492" s="3"/>
      <c r="E1492" s="17"/>
      <c r="F1492" s="17"/>
      <c r="G1492" s="17"/>
      <c r="H1492" s="17"/>
      <c r="I1492" s="17"/>
      <c r="J1492" s="17"/>
      <c r="K1492" s="17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4"/>
      <c r="W1492" s="3"/>
      <c r="X1492" s="3"/>
      <c r="Y1492" s="3"/>
      <c r="Z1492" s="1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0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4"/>
      <c r="AW1492" s="34"/>
      <c r="AX1492" s="31"/>
      <c r="AY1492" s="31"/>
      <c r="AZ1492" s="31"/>
      <c r="BA1492" s="31"/>
      <c r="BB1492" s="31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</row>
    <row r="1493" spans="1:66">
      <c r="A1493" s="3"/>
      <c r="B1493" s="3"/>
      <c r="C1493" s="3"/>
      <c r="D1493" s="3"/>
      <c r="E1493" s="17"/>
      <c r="F1493" s="17"/>
      <c r="G1493" s="17"/>
      <c r="H1493" s="17"/>
      <c r="I1493" s="17"/>
      <c r="J1493" s="17"/>
      <c r="K1493" s="17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4"/>
      <c r="W1493" s="3"/>
      <c r="X1493" s="3"/>
      <c r="Y1493" s="3"/>
      <c r="Z1493" s="1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0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4"/>
      <c r="AW1493" s="34"/>
      <c r="AX1493" s="31"/>
      <c r="AY1493" s="31"/>
      <c r="AZ1493" s="31"/>
      <c r="BA1493" s="31"/>
      <c r="BB1493" s="31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</row>
    <row r="1494" spans="1:66">
      <c r="A1494" s="3"/>
      <c r="B1494" s="3"/>
      <c r="C1494" s="3"/>
      <c r="D1494" s="3"/>
      <c r="E1494" s="17"/>
      <c r="F1494" s="17"/>
      <c r="G1494" s="17"/>
      <c r="H1494" s="17"/>
      <c r="I1494" s="17"/>
      <c r="J1494" s="17"/>
      <c r="K1494" s="17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4"/>
      <c r="W1494" s="3"/>
      <c r="X1494" s="3"/>
      <c r="Y1494" s="3"/>
      <c r="Z1494" s="1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0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4"/>
      <c r="AW1494" s="34"/>
      <c r="AX1494" s="31"/>
      <c r="AY1494" s="31"/>
      <c r="AZ1494" s="31"/>
      <c r="BA1494" s="31"/>
      <c r="BB1494" s="31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</row>
    <row r="1495" spans="1:66">
      <c r="A1495" s="3"/>
      <c r="B1495" s="3"/>
      <c r="C1495" s="3"/>
      <c r="D1495" s="3"/>
      <c r="E1495" s="17"/>
      <c r="F1495" s="17"/>
      <c r="G1495" s="17"/>
      <c r="H1495" s="17"/>
      <c r="I1495" s="17"/>
      <c r="J1495" s="17"/>
      <c r="K1495" s="17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4"/>
      <c r="W1495" s="3"/>
      <c r="X1495" s="3"/>
      <c r="Y1495" s="3"/>
      <c r="Z1495" s="1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0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4"/>
      <c r="AW1495" s="34"/>
      <c r="AX1495" s="31"/>
      <c r="AY1495" s="31"/>
      <c r="AZ1495" s="31"/>
      <c r="BA1495" s="31"/>
      <c r="BB1495" s="31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</row>
    <row r="1496" spans="1:66">
      <c r="A1496" s="3"/>
      <c r="B1496" s="3"/>
      <c r="C1496" s="3"/>
      <c r="D1496" s="3"/>
      <c r="E1496" s="17"/>
      <c r="F1496" s="17"/>
      <c r="G1496" s="17"/>
      <c r="H1496" s="17"/>
      <c r="I1496" s="17"/>
      <c r="J1496" s="17"/>
      <c r="K1496" s="17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4"/>
      <c r="W1496" s="3"/>
      <c r="X1496" s="3"/>
      <c r="Y1496" s="3"/>
      <c r="Z1496" s="1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0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4"/>
      <c r="AW1496" s="34"/>
      <c r="AX1496" s="31"/>
      <c r="AY1496" s="31"/>
      <c r="AZ1496" s="31"/>
      <c r="BA1496" s="31"/>
      <c r="BB1496" s="31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</row>
    <row r="1497" spans="1:66">
      <c r="A1497" s="3"/>
      <c r="B1497" s="3"/>
      <c r="C1497" s="3"/>
      <c r="D1497" s="3"/>
      <c r="E1497" s="17"/>
      <c r="F1497" s="17"/>
      <c r="G1497" s="17"/>
      <c r="H1497" s="17"/>
      <c r="I1497" s="17"/>
      <c r="J1497" s="17"/>
      <c r="K1497" s="17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4"/>
      <c r="W1497" s="3"/>
      <c r="X1497" s="3"/>
      <c r="Y1497" s="3"/>
      <c r="Z1497" s="1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0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4"/>
      <c r="AW1497" s="34"/>
      <c r="AX1497" s="31"/>
      <c r="AY1497" s="31"/>
      <c r="AZ1497" s="31"/>
      <c r="BA1497" s="31"/>
      <c r="BB1497" s="31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</row>
    <row r="1498" spans="1:66">
      <c r="A1498" s="3"/>
      <c r="B1498" s="3"/>
      <c r="C1498" s="3"/>
      <c r="D1498" s="3"/>
      <c r="E1498" s="17"/>
      <c r="F1498" s="17"/>
      <c r="G1498" s="17"/>
      <c r="H1498" s="17"/>
      <c r="I1498" s="17"/>
      <c r="J1498" s="17"/>
      <c r="K1498" s="17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4"/>
      <c r="W1498" s="3"/>
      <c r="X1498" s="3"/>
      <c r="Y1498" s="3"/>
      <c r="Z1498" s="1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0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4"/>
      <c r="AW1498" s="34"/>
      <c r="AX1498" s="31"/>
      <c r="AY1498" s="31"/>
      <c r="AZ1498" s="31"/>
      <c r="BA1498" s="31"/>
      <c r="BB1498" s="31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</row>
    <row r="1499" spans="1:66">
      <c r="A1499" s="3"/>
      <c r="B1499" s="3"/>
      <c r="C1499" s="3"/>
      <c r="D1499" s="3"/>
      <c r="E1499" s="17"/>
      <c r="F1499" s="17"/>
      <c r="G1499" s="17"/>
      <c r="H1499" s="17"/>
      <c r="I1499" s="17"/>
      <c r="J1499" s="17"/>
      <c r="K1499" s="17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4"/>
      <c r="W1499" s="3"/>
      <c r="X1499" s="3"/>
      <c r="Y1499" s="3"/>
      <c r="Z1499" s="1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0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4"/>
      <c r="AW1499" s="34"/>
      <c r="AX1499" s="31"/>
      <c r="AY1499" s="31"/>
      <c r="AZ1499" s="31"/>
      <c r="BA1499" s="31"/>
      <c r="BB1499" s="31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</row>
    <row r="1500" spans="1:66">
      <c r="A1500" s="3"/>
      <c r="B1500" s="3"/>
      <c r="C1500" s="3"/>
      <c r="D1500" s="3"/>
      <c r="E1500" s="17"/>
      <c r="F1500" s="17"/>
      <c r="G1500" s="17"/>
      <c r="H1500" s="17"/>
      <c r="I1500" s="17"/>
      <c r="J1500" s="17"/>
      <c r="K1500" s="17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4"/>
      <c r="W1500" s="3"/>
      <c r="X1500" s="3"/>
      <c r="Y1500" s="3"/>
      <c r="Z1500" s="1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0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4"/>
      <c r="AW1500" s="34"/>
      <c r="AX1500" s="31"/>
      <c r="AY1500" s="31"/>
      <c r="AZ1500" s="31"/>
      <c r="BA1500" s="31"/>
      <c r="BB1500" s="31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</row>
    <row r="1501" spans="1:66">
      <c r="A1501" s="3"/>
      <c r="B1501" s="3"/>
      <c r="C1501" s="3"/>
      <c r="D1501" s="3"/>
      <c r="E1501" s="17"/>
      <c r="F1501" s="17"/>
      <c r="G1501" s="17"/>
      <c r="H1501" s="17"/>
      <c r="I1501" s="17"/>
      <c r="J1501" s="17"/>
      <c r="K1501" s="17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4"/>
      <c r="W1501" s="3"/>
      <c r="X1501" s="3"/>
      <c r="Y1501" s="3"/>
      <c r="Z1501" s="1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0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4"/>
      <c r="AW1501" s="34"/>
      <c r="AX1501" s="31"/>
      <c r="AY1501" s="31"/>
      <c r="AZ1501" s="31"/>
      <c r="BA1501" s="31"/>
      <c r="BB1501" s="31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</row>
    <row r="1502" spans="1:66">
      <c r="A1502" s="3"/>
      <c r="B1502" s="3"/>
      <c r="C1502" s="3"/>
      <c r="D1502" s="3"/>
      <c r="E1502" s="17"/>
      <c r="F1502" s="17"/>
      <c r="G1502" s="17"/>
      <c r="H1502" s="17"/>
      <c r="I1502" s="17"/>
      <c r="J1502" s="17"/>
      <c r="K1502" s="17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4"/>
      <c r="W1502" s="3"/>
      <c r="X1502" s="3"/>
      <c r="Y1502" s="3"/>
      <c r="Z1502" s="1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0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4"/>
      <c r="AW1502" s="34"/>
      <c r="AX1502" s="31"/>
      <c r="AY1502" s="31"/>
      <c r="AZ1502" s="31"/>
      <c r="BA1502" s="31"/>
      <c r="BB1502" s="31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</row>
    <row r="1503" spans="1:66">
      <c r="A1503" s="3"/>
      <c r="B1503" s="3"/>
      <c r="C1503" s="3"/>
      <c r="D1503" s="3"/>
      <c r="E1503" s="17"/>
      <c r="F1503" s="17"/>
      <c r="G1503" s="17"/>
      <c r="H1503" s="17"/>
      <c r="I1503" s="17"/>
      <c r="J1503" s="17"/>
      <c r="K1503" s="17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4"/>
      <c r="W1503" s="3"/>
      <c r="X1503" s="3"/>
      <c r="Y1503" s="3"/>
      <c r="Z1503" s="1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0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4"/>
      <c r="AW1503" s="34"/>
      <c r="AX1503" s="31"/>
      <c r="AY1503" s="31"/>
      <c r="AZ1503" s="31"/>
      <c r="BA1503" s="31"/>
      <c r="BB1503" s="31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</row>
    <row r="1504" spans="1:66">
      <c r="A1504" s="3"/>
      <c r="B1504" s="3"/>
      <c r="C1504" s="3"/>
      <c r="D1504" s="3"/>
      <c r="E1504" s="17"/>
      <c r="F1504" s="17"/>
      <c r="G1504" s="17"/>
      <c r="H1504" s="17"/>
      <c r="I1504" s="17"/>
      <c r="J1504" s="17"/>
      <c r="K1504" s="17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4"/>
      <c r="W1504" s="3"/>
      <c r="X1504" s="3"/>
      <c r="Y1504" s="3"/>
      <c r="Z1504" s="1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0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4"/>
      <c r="AW1504" s="34"/>
      <c r="AX1504" s="31"/>
      <c r="AY1504" s="31"/>
      <c r="AZ1504" s="31"/>
      <c r="BA1504" s="31"/>
      <c r="BB1504" s="31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</row>
    <row r="1505" spans="1:66">
      <c r="A1505" s="3"/>
      <c r="B1505" s="3"/>
      <c r="C1505" s="3"/>
      <c r="D1505" s="3"/>
      <c r="E1505" s="17"/>
      <c r="F1505" s="17"/>
      <c r="G1505" s="17"/>
      <c r="H1505" s="17"/>
      <c r="I1505" s="17"/>
      <c r="J1505" s="17"/>
      <c r="K1505" s="17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4"/>
      <c r="W1505" s="3"/>
      <c r="X1505" s="3"/>
      <c r="Y1505" s="3"/>
      <c r="Z1505" s="1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0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4"/>
      <c r="AW1505" s="34"/>
      <c r="AX1505" s="31"/>
      <c r="AY1505" s="31"/>
      <c r="AZ1505" s="31"/>
      <c r="BA1505" s="31"/>
      <c r="BB1505" s="31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</row>
    <row r="1506" spans="1:66">
      <c r="A1506" s="3"/>
      <c r="B1506" s="3"/>
      <c r="C1506" s="3"/>
      <c r="D1506" s="3"/>
      <c r="E1506" s="17"/>
      <c r="F1506" s="17"/>
      <c r="G1506" s="17"/>
      <c r="H1506" s="17"/>
      <c r="I1506" s="17"/>
      <c r="J1506" s="17"/>
      <c r="K1506" s="17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4"/>
      <c r="W1506" s="3"/>
      <c r="X1506" s="3"/>
      <c r="Y1506" s="3"/>
      <c r="Z1506" s="1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0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4"/>
      <c r="AW1506" s="34"/>
      <c r="AX1506" s="31"/>
      <c r="AY1506" s="31"/>
      <c r="AZ1506" s="31"/>
      <c r="BA1506" s="31"/>
      <c r="BB1506" s="31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</row>
    <row r="1507" spans="1:66">
      <c r="A1507" s="3"/>
      <c r="B1507" s="3"/>
      <c r="C1507" s="3"/>
      <c r="D1507" s="3"/>
      <c r="E1507" s="17"/>
      <c r="F1507" s="17"/>
      <c r="G1507" s="17"/>
      <c r="H1507" s="17"/>
      <c r="I1507" s="17"/>
      <c r="J1507" s="17"/>
      <c r="K1507" s="17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4"/>
      <c r="W1507" s="3"/>
      <c r="X1507" s="3"/>
      <c r="Y1507" s="3"/>
      <c r="Z1507" s="1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0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4"/>
      <c r="AW1507" s="34"/>
      <c r="AX1507" s="31"/>
      <c r="AY1507" s="31"/>
      <c r="AZ1507" s="31"/>
      <c r="BA1507" s="31"/>
      <c r="BB1507" s="31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</row>
    <row r="1508" spans="1:66">
      <c r="A1508" s="3"/>
      <c r="B1508" s="3"/>
      <c r="C1508" s="3"/>
      <c r="D1508" s="3"/>
      <c r="E1508" s="17"/>
      <c r="F1508" s="17"/>
      <c r="G1508" s="17"/>
      <c r="H1508" s="17"/>
      <c r="I1508" s="17"/>
      <c r="J1508" s="17"/>
      <c r="K1508" s="17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4"/>
      <c r="W1508" s="3"/>
      <c r="X1508" s="3"/>
      <c r="Y1508" s="3"/>
      <c r="Z1508" s="1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0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4"/>
      <c r="AW1508" s="34"/>
      <c r="AX1508" s="31"/>
      <c r="AY1508" s="31"/>
      <c r="AZ1508" s="31"/>
      <c r="BA1508" s="31"/>
      <c r="BB1508" s="31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</row>
    <row r="1509" spans="1:66">
      <c r="A1509" s="3"/>
      <c r="B1509" s="3"/>
      <c r="C1509" s="3"/>
      <c r="D1509" s="3"/>
      <c r="E1509" s="17"/>
      <c r="F1509" s="17"/>
      <c r="G1509" s="17"/>
      <c r="H1509" s="17"/>
      <c r="I1509" s="17"/>
      <c r="J1509" s="17"/>
      <c r="K1509" s="17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4"/>
      <c r="W1509" s="3"/>
      <c r="X1509" s="3"/>
      <c r="Y1509" s="3"/>
      <c r="Z1509" s="1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0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4"/>
      <c r="AW1509" s="34"/>
      <c r="AX1509" s="31"/>
      <c r="AY1509" s="31"/>
      <c r="AZ1509" s="31"/>
      <c r="BA1509" s="31"/>
      <c r="BB1509" s="31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</row>
    <row r="1510" spans="1:66">
      <c r="A1510" s="3"/>
      <c r="B1510" s="3"/>
      <c r="C1510" s="3"/>
      <c r="D1510" s="3"/>
      <c r="E1510" s="17"/>
      <c r="F1510" s="17"/>
      <c r="G1510" s="17"/>
      <c r="H1510" s="17"/>
      <c r="I1510" s="17"/>
      <c r="J1510" s="17"/>
      <c r="K1510" s="17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4"/>
      <c r="W1510" s="3"/>
      <c r="X1510" s="3"/>
      <c r="Y1510" s="3"/>
      <c r="Z1510" s="1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0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4"/>
      <c r="AW1510" s="34"/>
      <c r="AX1510" s="31"/>
      <c r="AY1510" s="31"/>
      <c r="AZ1510" s="31"/>
      <c r="BA1510" s="31"/>
      <c r="BB1510" s="31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</row>
    <row r="1511" spans="1:66">
      <c r="A1511" s="3"/>
      <c r="B1511" s="3"/>
      <c r="C1511" s="3"/>
      <c r="D1511" s="3"/>
      <c r="E1511" s="17"/>
      <c r="F1511" s="17"/>
      <c r="G1511" s="17"/>
      <c r="H1511" s="17"/>
      <c r="I1511" s="17"/>
      <c r="J1511" s="17"/>
      <c r="K1511" s="17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4"/>
      <c r="W1511" s="3"/>
      <c r="X1511" s="3"/>
      <c r="Y1511" s="3"/>
      <c r="Z1511" s="1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0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4"/>
      <c r="AW1511" s="34"/>
      <c r="AX1511" s="31"/>
      <c r="AY1511" s="31"/>
      <c r="AZ1511" s="31"/>
      <c r="BA1511" s="31"/>
      <c r="BB1511" s="31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</row>
    <row r="1512" spans="1:66">
      <c r="A1512" s="3"/>
      <c r="B1512" s="3"/>
      <c r="C1512" s="3"/>
      <c r="D1512" s="3"/>
      <c r="E1512" s="17"/>
      <c r="F1512" s="17"/>
      <c r="G1512" s="17"/>
      <c r="H1512" s="17"/>
      <c r="I1512" s="17"/>
      <c r="J1512" s="17"/>
      <c r="K1512" s="17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4"/>
      <c r="W1512" s="3"/>
      <c r="X1512" s="3"/>
      <c r="Y1512" s="3"/>
      <c r="Z1512" s="1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0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4"/>
      <c r="AW1512" s="34"/>
      <c r="AX1512" s="31"/>
      <c r="AY1512" s="31"/>
      <c r="AZ1512" s="31"/>
      <c r="BA1512" s="31"/>
      <c r="BB1512" s="31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</row>
    <row r="1513" spans="1:66">
      <c r="A1513" s="3"/>
      <c r="B1513" s="3"/>
      <c r="C1513" s="3"/>
      <c r="D1513" s="3"/>
      <c r="E1513" s="17"/>
      <c r="F1513" s="17"/>
      <c r="G1513" s="17"/>
      <c r="H1513" s="17"/>
      <c r="I1513" s="17"/>
      <c r="J1513" s="17"/>
      <c r="K1513" s="17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4"/>
      <c r="W1513" s="3"/>
      <c r="X1513" s="3"/>
      <c r="Y1513" s="3"/>
      <c r="Z1513" s="1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0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4"/>
      <c r="AW1513" s="34"/>
      <c r="AX1513" s="31"/>
      <c r="AY1513" s="31"/>
      <c r="AZ1513" s="31"/>
      <c r="BA1513" s="31"/>
      <c r="BB1513" s="31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</row>
    <row r="1514" spans="1:66">
      <c r="A1514" s="3"/>
      <c r="B1514" s="3"/>
      <c r="C1514" s="3"/>
      <c r="D1514" s="3"/>
      <c r="E1514" s="17"/>
      <c r="F1514" s="17"/>
      <c r="G1514" s="17"/>
      <c r="H1514" s="17"/>
      <c r="I1514" s="17"/>
      <c r="J1514" s="17"/>
      <c r="K1514" s="17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4"/>
      <c r="W1514" s="3"/>
      <c r="X1514" s="3"/>
      <c r="Y1514" s="3"/>
      <c r="Z1514" s="1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0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4"/>
      <c r="AW1514" s="34"/>
      <c r="AX1514" s="31"/>
      <c r="AY1514" s="31"/>
      <c r="AZ1514" s="31"/>
      <c r="BA1514" s="31"/>
      <c r="BB1514" s="31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</row>
    <row r="1515" spans="1:66">
      <c r="A1515" s="3"/>
      <c r="B1515" s="3"/>
      <c r="C1515" s="3"/>
      <c r="D1515" s="3"/>
      <c r="E1515" s="17"/>
      <c r="F1515" s="17"/>
      <c r="G1515" s="17"/>
      <c r="H1515" s="17"/>
      <c r="I1515" s="17"/>
      <c r="J1515" s="17"/>
      <c r="K1515" s="17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4"/>
      <c r="W1515" s="3"/>
      <c r="X1515" s="3"/>
      <c r="Y1515" s="3"/>
      <c r="Z1515" s="1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0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4"/>
      <c r="AW1515" s="34"/>
      <c r="AX1515" s="31"/>
      <c r="AY1515" s="31"/>
      <c r="AZ1515" s="31"/>
      <c r="BA1515" s="31"/>
      <c r="BB1515" s="31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</row>
    <row r="1516" spans="1:66">
      <c r="A1516" s="3"/>
      <c r="B1516" s="3"/>
      <c r="C1516" s="3"/>
      <c r="D1516" s="3"/>
      <c r="E1516" s="17"/>
      <c r="F1516" s="17"/>
      <c r="G1516" s="17"/>
      <c r="H1516" s="17"/>
      <c r="I1516" s="17"/>
      <c r="J1516" s="17"/>
      <c r="K1516" s="17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4"/>
      <c r="W1516" s="3"/>
      <c r="X1516" s="3"/>
      <c r="Y1516" s="3"/>
      <c r="Z1516" s="1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0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4"/>
      <c r="AW1516" s="34"/>
      <c r="AX1516" s="31"/>
      <c r="AY1516" s="31"/>
      <c r="AZ1516" s="31"/>
      <c r="BA1516" s="31"/>
      <c r="BB1516" s="31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</row>
    <row r="1517" spans="1:66">
      <c r="A1517" s="3"/>
      <c r="B1517" s="3"/>
      <c r="C1517" s="3"/>
      <c r="D1517" s="3"/>
      <c r="E1517" s="17"/>
      <c r="F1517" s="17"/>
      <c r="G1517" s="17"/>
      <c r="H1517" s="17"/>
      <c r="I1517" s="17"/>
      <c r="J1517" s="17"/>
      <c r="K1517" s="17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4"/>
      <c r="W1517" s="3"/>
      <c r="X1517" s="3"/>
      <c r="Y1517" s="3"/>
      <c r="Z1517" s="1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0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4"/>
      <c r="AW1517" s="34"/>
      <c r="AX1517" s="31"/>
      <c r="AY1517" s="31"/>
      <c r="AZ1517" s="31"/>
      <c r="BA1517" s="31"/>
      <c r="BB1517" s="31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</row>
    <row r="1518" spans="1:66">
      <c r="A1518" s="3"/>
      <c r="B1518" s="3"/>
      <c r="C1518" s="3"/>
      <c r="D1518" s="3"/>
      <c r="E1518" s="17"/>
      <c r="F1518" s="17"/>
      <c r="G1518" s="17"/>
      <c r="H1518" s="17"/>
      <c r="I1518" s="17"/>
      <c r="J1518" s="17"/>
      <c r="K1518" s="17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4"/>
      <c r="W1518" s="3"/>
      <c r="X1518" s="3"/>
      <c r="Y1518" s="3"/>
      <c r="Z1518" s="1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0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4"/>
      <c r="AW1518" s="34"/>
      <c r="AX1518" s="31"/>
      <c r="AY1518" s="31"/>
      <c r="AZ1518" s="31"/>
      <c r="BA1518" s="31"/>
      <c r="BB1518" s="31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</row>
    <row r="1519" spans="1:66">
      <c r="A1519" s="3"/>
      <c r="B1519" s="3"/>
      <c r="C1519" s="3"/>
      <c r="D1519" s="3"/>
      <c r="E1519" s="17"/>
      <c r="F1519" s="17"/>
      <c r="G1519" s="17"/>
      <c r="H1519" s="17"/>
      <c r="I1519" s="17"/>
      <c r="J1519" s="17"/>
      <c r="K1519" s="17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4"/>
      <c r="W1519" s="3"/>
      <c r="X1519" s="3"/>
      <c r="Y1519" s="3"/>
      <c r="Z1519" s="1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0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4"/>
      <c r="AW1519" s="34"/>
      <c r="AX1519" s="31"/>
      <c r="AY1519" s="31"/>
      <c r="AZ1519" s="31"/>
      <c r="BA1519" s="31"/>
      <c r="BB1519" s="31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</row>
    <row r="1520" spans="1:66">
      <c r="A1520" s="3"/>
      <c r="B1520" s="3"/>
      <c r="C1520" s="3"/>
      <c r="D1520" s="3"/>
      <c r="E1520" s="17"/>
      <c r="F1520" s="17"/>
      <c r="G1520" s="17"/>
      <c r="H1520" s="17"/>
      <c r="I1520" s="17"/>
      <c r="J1520" s="17"/>
      <c r="K1520" s="17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4"/>
      <c r="W1520" s="3"/>
      <c r="X1520" s="3"/>
      <c r="Y1520" s="3"/>
      <c r="Z1520" s="1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0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4"/>
      <c r="AW1520" s="34"/>
      <c r="AX1520" s="31"/>
      <c r="AY1520" s="31"/>
      <c r="AZ1520" s="31"/>
      <c r="BA1520" s="31"/>
      <c r="BB1520" s="31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</row>
    <row r="1521" spans="1:66">
      <c r="A1521" s="3"/>
      <c r="B1521" s="3"/>
      <c r="C1521" s="3"/>
      <c r="D1521" s="3"/>
      <c r="E1521" s="17"/>
      <c r="F1521" s="17"/>
      <c r="G1521" s="17"/>
      <c r="H1521" s="17"/>
      <c r="I1521" s="17"/>
      <c r="J1521" s="17"/>
      <c r="K1521" s="17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4"/>
      <c r="W1521" s="3"/>
      <c r="X1521" s="3"/>
      <c r="Y1521" s="3"/>
      <c r="Z1521" s="1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0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4"/>
      <c r="AW1521" s="34"/>
      <c r="AX1521" s="31"/>
      <c r="AY1521" s="31"/>
      <c r="AZ1521" s="31"/>
      <c r="BA1521" s="31"/>
      <c r="BB1521" s="31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</row>
    <row r="1522" spans="1:66">
      <c r="A1522" s="3"/>
      <c r="B1522" s="3"/>
      <c r="C1522" s="3"/>
      <c r="D1522" s="3"/>
      <c r="E1522" s="17"/>
      <c r="F1522" s="17"/>
      <c r="G1522" s="17"/>
      <c r="H1522" s="17"/>
      <c r="I1522" s="17"/>
      <c r="J1522" s="17"/>
      <c r="K1522" s="17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4"/>
      <c r="W1522" s="3"/>
      <c r="X1522" s="3"/>
      <c r="Y1522" s="3"/>
      <c r="Z1522" s="1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0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4"/>
      <c r="AW1522" s="34"/>
      <c r="AX1522" s="31"/>
      <c r="AY1522" s="31"/>
      <c r="AZ1522" s="31"/>
      <c r="BA1522" s="31"/>
      <c r="BB1522" s="31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</row>
    <row r="1523" spans="1:66">
      <c r="A1523" s="3"/>
      <c r="B1523" s="3"/>
      <c r="C1523" s="3"/>
      <c r="D1523" s="3"/>
      <c r="E1523" s="17"/>
      <c r="F1523" s="17"/>
      <c r="G1523" s="17"/>
      <c r="H1523" s="17"/>
      <c r="I1523" s="17"/>
      <c r="J1523" s="17"/>
      <c r="K1523" s="17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4"/>
      <c r="W1523" s="3"/>
      <c r="X1523" s="3"/>
      <c r="Y1523" s="3"/>
      <c r="Z1523" s="1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0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4"/>
      <c r="AW1523" s="34"/>
      <c r="AX1523" s="31"/>
      <c r="AY1523" s="31"/>
      <c r="AZ1523" s="31"/>
      <c r="BA1523" s="31"/>
      <c r="BB1523" s="31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</row>
    <row r="1524" spans="1:66">
      <c r="A1524" s="3"/>
      <c r="B1524" s="3"/>
      <c r="C1524" s="3"/>
      <c r="D1524" s="3"/>
      <c r="E1524" s="17"/>
      <c r="F1524" s="17"/>
      <c r="G1524" s="17"/>
      <c r="H1524" s="17"/>
      <c r="I1524" s="17"/>
      <c r="J1524" s="17"/>
      <c r="K1524" s="17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4"/>
      <c r="W1524" s="3"/>
      <c r="X1524" s="3"/>
      <c r="Y1524" s="3"/>
      <c r="Z1524" s="1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0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4"/>
      <c r="AW1524" s="34"/>
      <c r="AX1524" s="31"/>
      <c r="AY1524" s="31"/>
      <c r="AZ1524" s="31"/>
      <c r="BA1524" s="31"/>
      <c r="BB1524" s="31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</row>
    <row r="1525" spans="1:66">
      <c r="A1525" s="3"/>
      <c r="B1525" s="3"/>
      <c r="C1525" s="3"/>
      <c r="D1525" s="3"/>
      <c r="E1525" s="17"/>
      <c r="F1525" s="17"/>
      <c r="G1525" s="17"/>
      <c r="H1525" s="17"/>
      <c r="I1525" s="17"/>
      <c r="J1525" s="17"/>
      <c r="K1525" s="17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4"/>
      <c r="W1525" s="3"/>
      <c r="X1525" s="3"/>
      <c r="Y1525" s="3"/>
      <c r="Z1525" s="1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0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4"/>
      <c r="AW1525" s="34"/>
      <c r="AX1525" s="31"/>
      <c r="AY1525" s="31"/>
      <c r="AZ1525" s="31"/>
      <c r="BA1525" s="31"/>
      <c r="BB1525" s="31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</row>
    <row r="1526" spans="1:66">
      <c r="A1526" s="3"/>
      <c r="B1526" s="3"/>
      <c r="C1526" s="3"/>
      <c r="D1526" s="3"/>
      <c r="E1526" s="17"/>
      <c r="F1526" s="17"/>
      <c r="G1526" s="17"/>
      <c r="H1526" s="17"/>
      <c r="I1526" s="17"/>
      <c r="J1526" s="17"/>
      <c r="K1526" s="17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4"/>
      <c r="W1526" s="3"/>
      <c r="X1526" s="3"/>
      <c r="Y1526" s="3"/>
      <c r="Z1526" s="1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0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4"/>
      <c r="AW1526" s="34"/>
      <c r="AX1526" s="31"/>
      <c r="AY1526" s="31"/>
      <c r="AZ1526" s="31"/>
      <c r="BA1526" s="31"/>
      <c r="BB1526" s="31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</row>
    <row r="1527" spans="1:66">
      <c r="A1527" s="3"/>
      <c r="B1527" s="3"/>
      <c r="C1527" s="3"/>
      <c r="D1527" s="3"/>
      <c r="E1527" s="17"/>
      <c r="F1527" s="17"/>
      <c r="G1527" s="17"/>
      <c r="H1527" s="17"/>
      <c r="I1527" s="17"/>
      <c r="J1527" s="17"/>
      <c r="K1527" s="17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4"/>
      <c r="W1527" s="3"/>
      <c r="X1527" s="3"/>
      <c r="Y1527" s="3"/>
      <c r="Z1527" s="1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0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4"/>
      <c r="AW1527" s="34"/>
      <c r="AX1527" s="31"/>
      <c r="AY1527" s="31"/>
      <c r="AZ1527" s="31"/>
      <c r="BA1527" s="31"/>
      <c r="BB1527" s="31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</row>
    <row r="1528" spans="1:66">
      <c r="A1528" s="3"/>
      <c r="B1528" s="3"/>
      <c r="C1528" s="3"/>
      <c r="D1528" s="3"/>
      <c r="E1528" s="17"/>
      <c r="F1528" s="17"/>
      <c r="G1528" s="17"/>
      <c r="H1528" s="17"/>
      <c r="I1528" s="17"/>
      <c r="J1528" s="17"/>
      <c r="K1528" s="17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4"/>
      <c r="W1528" s="3"/>
      <c r="X1528" s="3"/>
      <c r="Y1528" s="3"/>
      <c r="Z1528" s="1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0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4"/>
      <c r="AW1528" s="34"/>
      <c r="AX1528" s="31"/>
      <c r="AY1528" s="31"/>
      <c r="AZ1528" s="31"/>
      <c r="BA1528" s="31"/>
      <c r="BB1528" s="31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</row>
    <row r="1529" spans="1:66">
      <c r="A1529" s="3"/>
      <c r="B1529" s="3"/>
      <c r="C1529" s="3"/>
      <c r="D1529" s="3"/>
      <c r="E1529" s="17"/>
      <c r="F1529" s="17"/>
      <c r="G1529" s="17"/>
      <c r="H1529" s="17"/>
      <c r="I1529" s="17"/>
      <c r="J1529" s="17"/>
      <c r="K1529" s="17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4"/>
      <c r="W1529" s="3"/>
      <c r="X1529" s="3"/>
      <c r="Y1529" s="3"/>
      <c r="Z1529" s="1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0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4"/>
      <c r="AW1529" s="34"/>
      <c r="AX1529" s="31"/>
      <c r="AY1529" s="31"/>
      <c r="AZ1529" s="31"/>
      <c r="BA1529" s="31"/>
      <c r="BB1529" s="31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</row>
    <row r="1530" spans="1:66">
      <c r="A1530" s="3"/>
      <c r="B1530" s="3"/>
      <c r="C1530" s="3"/>
      <c r="D1530" s="3"/>
      <c r="E1530" s="17"/>
      <c r="F1530" s="17"/>
      <c r="G1530" s="17"/>
      <c r="H1530" s="17"/>
      <c r="I1530" s="17"/>
      <c r="J1530" s="17"/>
      <c r="K1530" s="17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4"/>
      <c r="W1530" s="3"/>
      <c r="X1530" s="3"/>
      <c r="Y1530" s="3"/>
      <c r="Z1530" s="1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0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4"/>
      <c r="AW1530" s="34"/>
      <c r="AX1530" s="31"/>
      <c r="AY1530" s="31"/>
      <c r="AZ1530" s="31"/>
      <c r="BA1530" s="31"/>
      <c r="BB1530" s="31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</row>
    <row r="1531" spans="1:66">
      <c r="A1531" s="3"/>
      <c r="B1531" s="3"/>
      <c r="C1531" s="3"/>
      <c r="D1531" s="3"/>
      <c r="E1531" s="17"/>
      <c r="F1531" s="17"/>
      <c r="G1531" s="17"/>
      <c r="H1531" s="17"/>
      <c r="I1531" s="17"/>
      <c r="J1531" s="17"/>
      <c r="K1531" s="17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4"/>
      <c r="W1531" s="3"/>
      <c r="X1531" s="3"/>
      <c r="Y1531" s="3"/>
      <c r="Z1531" s="1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0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4"/>
      <c r="AW1531" s="34"/>
      <c r="AX1531" s="31"/>
      <c r="AY1531" s="31"/>
      <c r="AZ1531" s="31"/>
      <c r="BA1531" s="31"/>
      <c r="BB1531" s="31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</row>
    <row r="1532" spans="1:66">
      <c r="A1532" s="3"/>
      <c r="B1532" s="3"/>
      <c r="C1532" s="3"/>
      <c r="D1532" s="3"/>
      <c r="E1532" s="17"/>
      <c r="F1532" s="17"/>
      <c r="G1532" s="17"/>
      <c r="H1532" s="17"/>
      <c r="I1532" s="17"/>
      <c r="J1532" s="17"/>
      <c r="K1532" s="17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4"/>
      <c r="W1532" s="3"/>
      <c r="X1532" s="3"/>
      <c r="Y1532" s="3"/>
      <c r="Z1532" s="1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0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4"/>
      <c r="AW1532" s="34"/>
      <c r="AX1532" s="31"/>
      <c r="AY1532" s="31"/>
      <c r="AZ1532" s="31"/>
      <c r="BA1532" s="31"/>
      <c r="BB1532" s="31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</row>
    <row r="1533" spans="1:66">
      <c r="A1533" s="3"/>
      <c r="B1533" s="3"/>
      <c r="C1533" s="3"/>
      <c r="D1533" s="3"/>
      <c r="E1533" s="17"/>
      <c r="F1533" s="17"/>
      <c r="G1533" s="17"/>
      <c r="H1533" s="17"/>
      <c r="I1533" s="17"/>
      <c r="J1533" s="17"/>
      <c r="K1533" s="17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4"/>
      <c r="W1533" s="3"/>
      <c r="X1533" s="3"/>
      <c r="Y1533" s="3"/>
      <c r="Z1533" s="1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0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4"/>
      <c r="AW1533" s="34"/>
      <c r="AX1533" s="31"/>
      <c r="AY1533" s="31"/>
      <c r="AZ1533" s="31"/>
      <c r="BA1533" s="31"/>
      <c r="BB1533" s="31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</row>
    <row r="1534" spans="1:66">
      <c r="A1534" s="3"/>
      <c r="B1534" s="3"/>
      <c r="C1534" s="3"/>
      <c r="D1534" s="3"/>
      <c r="E1534" s="17"/>
      <c r="F1534" s="17"/>
      <c r="G1534" s="17"/>
      <c r="H1534" s="17"/>
      <c r="I1534" s="17"/>
      <c r="J1534" s="17"/>
      <c r="K1534" s="17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4"/>
      <c r="W1534" s="3"/>
      <c r="X1534" s="3"/>
      <c r="Y1534" s="3"/>
      <c r="Z1534" s="1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0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4"/>
      <c r="AW1534" s="34"/>
      <c r="AX1534" s="31"/>
      <c r="AY1534" s="31"/>
      <c r="AZ1534" s="31"/>
      <c r="BA1534" s="31"/>
      <c r="BB1534" s="31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</row>
    <row r="1535" spans="1:66">
      <c r="A1535" s="3"/>
      <c r="B1535" s="3"/>
      <c r="C1535" s="3"/>
      <c r="D1535" s="3"/>
      <c r="E1535" s="17"/>
      <c r="F1535" s="17"/>
      <c r="G1535" s="17"/>
      <c r="H1535" s="17"/>
      <c r="I1535" s="17"/>
      <c r="J1535" s="17"/>
      <c r="K1535" s="17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4"/>
      <c r="W1535" s="3"/>
      <c r="X1535" s="3"/>
      <c r="Y1535" s="3"/>
      <c r="Z1535" s="1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0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4"/>
      <c r="AW1535" s="34"/>
      <c r="AX1535" s="31"/>
      <c r="AY1535" s="31"/>
      <c r="AZ1535" s="31"/>
      <c r="BA1535" s="31"/>
      <c r="BB1535" s="31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</row>
    <row r="1536" spans="1:66">
      <c r="A1536" s="3"/>
      <c r="B1536" s="3"/>
      <c r="C1536" s="3"/>
      <c r="D1536" s="3"/>
      <c r="E1536" s="17"/>
      <c r="F1536" s="17"/>
      <c r="G1536" s="17"/>
      <c r="H1536" s="17"/>
      <c r="I1536" s="17"/>
      <c r="J1536" s="17"/>
      <c r="K1536" s="17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4"/>
      <c r="W1536" s="3"/>
      <c r="X1536" s="3"/>
      <c r="Y1536" s="3"/>
      <c r="Z1536" s="1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0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4"/>
      <c r="AW1536" s="34"/>
      <c r="AX1536" s="31"/>
      <c r="AY1536" s="31"/>
      <c r="AZ1536" s="31"/>
      <c r="BA1536" s="31"/>
      <c r="BB1536" s="31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</row>
    <row r="1537" spans="1:66">
      <c r="A1537" s="3"/>
      <c r="B1537" s="3"/>
      <c r="C1537" s="3"/>
      <c r="D1537" s="3"/>
      <c r="E1537" s="17"/>
      <c r="F1537" s="17"/>
      <c r="G1537" s="17"/>
      <c r="H1537" s="17"/>
      <c r="I1537" s="17"/>
      <c r="J1537" s="17"/>
      <c r="K1537" s="17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4"/>
      <c r="W1537" s="3"/>
      <c r="X1537" s="3"/>
      <c r="Y1537" s="3"/>
      <c r="Z1537" s="1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0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4"/>
      <c r="AW1537" s="34"/>
      <c r="AX1537" s="31"/>
      <c r="AY1537" s="31"/>
      <c r="AZ1537" s="31"/>
      <c r="BA1537" s="31"/>
      <c r="BB1537" s="31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</row>
    <row r="1538" spans="1:66">
      <c r="A1538" s="3"/>
      <c r="B1538" s="3"/>
      <c r="C1538" s="3"/>
      <c r="D1538" s="3"/>
      <c r="E1538" s="17"/>
      <c r="F1538" s="17"/>
      <c r="G1538" s="17"/>
      <c r="H1538" s="17"/>
      <c r="I1538" s="17"/>
      <c r="J1538" s="17"/>
      <c r="K1538" s="17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4"/>
      <c r="W1538" s="3"/>
      <c r="X1538" s="3"/>
      <c r="Y1538" s="3"/>
      <c r="Z1538" s="1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0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4"/>
      <c r="AW1538" s="34"/>
      <c r="AX1538" s="31"/>
      <c r="AY1538" s="31"/>
      <c r="AZ1538" s="31"/>
      <c r="BA1538" s="31"/>
      <c r="BB1538" s="31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</row>
    <row r="1539" spans="1:66">
      <c r="A1539" s="3"/>
      <c r="B1539" s="3"/>
      <c r="C1539" s="3"/>
      <c r="D1539" s="3"/>
      <c r="E1539" s="17"/>
      <c r="F1539" s="17"/>
      <c r="G1539" s="17"/>
      <c r="H1539" s="17"/>
      <c r="I1539" s="17"/>
      <c r="J1539" s="17"/>
      <c r="K1539" s="17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4"/>
      <c r="W1539" s="3"/>
      <c r="X1539" s="3"/>
      <c r="Y1539" s="3"/>
      <c r="Z1539" s="1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0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4"/>
      <c r="AW1539" s="34"/>
      <c r="AX1539" s="31"/>
      <c r="AY1539" s="31"/>
      <c r="AZ1539" s="31"/>
      <c r="BA1539" s="31"/>
      <c r="BB1539" s="31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</row>
    <row r="1540" spans="1:66">
      <c r="A1540" s="3"/>
      <c r="B1540" s="3"/>
      <c r="C1540" s="3"/>
      <c r="D1540" s="3"/>
      <c r="E1540" s="17"/>
      <c r="F1540" s="17"/>
      <c r="G1540" s="17"/>
      <c r="H1540" s="17"/>
      <c r="I1540" s="17"/>
      <c r="J1540" s="17"/>
      <c r="K1540" s="17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4"/>
      <c r="W1540" s="3"/>
      <c r="X1540" s="3"/>
      <c r="Y1540" s="3"/>
      <c r="Z1540" s="1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0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4"/>
      <c r="AW1540" s="34"/>
      <c r="AX1540" s="31"/>
      <c r="AY1540" s="31"/>
      <c r="AZ1540" s="31"/>
      <c r="BA1540" s="31"/>
      <c r="BB1540" s="31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</row>
    <row r="1541" spans="1:66">
      <c r="A1541" s="3"/>
      <c r="B1541" s="3"/>
      <c r="C1541" s="3"/>
      <c r="D1541" s="3"/>
      <c r="E1541" s="17"/>
      <c r="F1541" s="17"/>
      <c r="G1541" s="17"/>
      <c r="H1541" s="17"/>
      <c r="I1541" s="17"/>
      <c r="J1541" s="17"/>
      <c r="K1541" s="17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4"/>
      <c r="W1541" s="3"/>
      <c r="X1541" s="3"/>
      <c r="Y1541" s="3"/>
      <c r="Z1541" s="1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0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4"/>
      <c r="AW1541" s="34"/>
      <c r="AX1541" s="31"/>
      <c r="AY1541" s="31"/>
      <c r="AZ1541" s="31"/>
      <c r="BA1541" s="31"/>
      <c r="BB1541" s="31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</row>
    <row r="1542" spans="1:66">
      <c r="A1542" s="3"/>
      <c r="B1542" s="3"/>
      <c r="C1542" s="3"/>
      <c r="D1542" s="3"/>
      <c r="E1542" s="17"/>
      <c r="F1542" s="17"/>
      <c r="G1542" s="17"/>
      <c r="H1542" s="17"/>
      <c r="I1542" s="17"/>
      <c r="J1542" s="17"/>
      <c r="K1542" s="17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4"/>
      <c r="W1542" s="3"/>
      <c r="X1542" s="3"/>
      <c r="Y1542" s="3"/>
      <c r="Z1542" s="1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0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4"/>
      <c r="AW1542" s="34"/>
      <c r="AX1542" s="31"/>
      <c r="AY1542" s="31"/>
      <c r="AZ1542" s="31"/>
      <c r="BA1542" s="31"/>
      <c r="BB1542" s="31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</row>
    <row r="1543" spans="1:66">
      <c r="A1543" s="3"/>
      <c r="B1543" s="3"/>
      <c r="C1543" s="3"/>
      <c r="D1543" s="3"/>
      <c r="E1543" s="17"/>
      <c r="F1543" s="17"/>
      <c r="G1543" s="17"/>
      <c r="H1543" s="17"/>
      <c r="I1543" s="17"/>
      <c r="J1543" s="17"/>
      <c r="K1543" s="17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4"/>
      <c r="W1543" s="3"/>
      <c r="X1543" s="3"/>
      <c r="Y1543" s="3"/>
      <c r="Z1543" s="1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0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4"/>
      <c r="AW1543" s="34"/>
      <c r="AX1543" s="31"/>
      <c r="AY1543" s="31"/>
      <c r="AZ1543" s="31"/>
      <c r="BA1543" s="31"/>
      <c r="BB1543" s="31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</row>
    <row r="1544" spans="1:66">
      <c r="A1544" s="3"/>
      <c r="B1544" s="3"/>
      <c r="C1544" s="3"/>
      <c r="D1544" s="3"/>
      <c r="E1544" s="17"/>
      <c r="F1544" s="17"/>
      <c r="G1544" s="17"/>
      <c r="H1544" s="17"/>
      <c r="I1544" s="17"/>
      <c r="J1544" s="17"/>
      <c r="K1544" s="17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4"/>
      <c r="W1544" s="3"/>
      <c r="X1544" s="3"/>
      <c r="Y1544" s="3"/>
      <c r="Z1544" s="1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0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4"/>
      <c r="AW1544" s="34"/>
      <c r="AX1544" s="31"/>
      <c r="AY1544" s="31"/>
      <c r="AZ1544" s="31"/>
      <c r="BA1544" s="31"/>
      <c r="BB1544" s="31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</row>
    <row r="1545" spans="1:66">
      <c r="A1545" s="3"/>
      <c r="B1545" s="3"/>
      <c r="C1545" s="3"/>
      <c r="D1545" s="3"/>
      <c r="E1545" s="17"/>
      <c r="F1545" s="17"/>
      <c r="G1545" s="17"/>
      <c r="H1545" s="17"/>
      <c r="I1545" s="17"/>
      <c r="J1545" s="17"/>
      <c r="K1545" s="17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4"/>
      <c r="W1545" s="3"/>
      <c r="X1545" s="3"/>
      <c r="Y1545" s="3"/>
      <c r="Z1545" s="1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0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4"/>
      <c r="AW1545" s="34"/>
      <c r="AX1545" s="31"/>
      <c r="AY1545" s="31"/>
      <c r="AZ1545" s="31"/>
      <c r="BA1545" s="31"/>
      <c r="BB1545" s="31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</row>
    <row r="1546" spans="1:66">
      <c r="A1546" s="3"/>
      <c r="B1546" s="3"/>
      <c r="C1546" s="3"/>
      <c r="D1546" s="3"/>
      <c r="E1546" s="17"/>
      <c r="F1546" s="17"/>
      <c r="G1546" s="17"/>
      <c r="H1546" s="17"/>
      <c r="I1546" s="17"/>
      <c r="J1546" s="17"/>
      <c r="K1546" s="17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4"/>
      <c r="W1546" s="3"/>
      <c r="X1546" s="3"/>
      <c r="Y1546" s="3"/>
      <c r="Z1546" s="1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0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4"/>
      <c r="AW1546" s="34"/>
      <c r="AX1546" s="31"/>
      <c r="AY1546" s="31"/>
      <c r="AZ1546" s="31"/>
      <c r="BA1546" s="31"/>
      <c r="BB1546" s="31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</row>
    <row r="1547" spans="1:66">
      <c r="A1547" s="3"/>
      <c r="B1547" s="3"/>
      <c r="C1547" s="3"/>
      <c r="D1547" s="3"/>
      <c r="E1547" s="17"/>
      <c r="F1547" s="17"/>
      <c r="G1547" s="17"/>
      <c r="H1547" s="17"/>
      <c r="I1547" s="17"/>
      <c r="J1547" s="17"/>
      <c r="K1547" s="17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4"/>
      <c r="W1547" s="3"/>
      <c r="X1547" s="3"/>
      <c r="Y1547" s="3"/>
      <c r="Z1547" s="1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0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4"/>
      <c r="AW1547" s="34"/>
      <c r="AX1547" s="31"/>
      <c r="AY1547" s="31"/>
      <c r="AZ1547" s="31"/>
      <c r="BA1547" s="31"/>
      <c r="BB1547" s="31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</row>
    <row r="1548" spans="1:66">
      <c r="A1548" s="3"/>
      <c r="B1548" s="3"/>
      <c r="C1548" s="3"/>
      <c r="D1548" s="3"/>
      <c r="E1548" s="17"/>
      <c r="F1548" s="17"/>
      <c r="G1548" s="17"/>
      <c r="H1548" s="17"/>
      <c r="I1548" s="17"/>
      <c r="J1548" s="17"/>
      <c r="K1548" s="17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4"/>
      <c r="W1548" s="3"/>
      <c r="X1548" s="3"/>
      <c r="Y1548" s="3"/>
      <c r="Z1548" s="1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0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4"/>
      <c r="AW1548" s="34"/>
      <c r="AX1548" s="31"/>
      <c r="AY1548" s="31"/>
      <c r="AZ1548" s="31"/>
      <c r="BA1548" s="31"/>
      <c r="BB1548" s="31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</row>
    <row r="1549" spans="1:66">
      <c r="A1549" s="3"/>
      <c r="B1549" s="3"/>
      <c r="C1549" s="3"/>
      <c r="D1549" s="3"/>
      <c r="E1549" s="17"/>
      <c r="F1549" s="17"/>
      <c r="G1549" s="17"/>
      <c r="H1549" s="17"/>
      <c r="I1549" s="17"/>
      <c r="J1549" s="17"/>
      <c r="K1549" s="17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4"/>
      <c r="W1549" s="3"/>
      <c r="X1549" s="3"/>
      <c r="Y1549" s="3"/>
      <c r="Z1549" s="1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0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4"/>
      <c r="AW1549" s="34"/>
      <c r="AX1549" s="31"/>
      <c r="AY1549" s="31"/>
      <c r="AZ1549" s="31"/>
      <c r="BA1549" s="31"/>
      <c r="BB1549" s="31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</row>
    <row r="1550" spans="1:66">
      <c r="A1550" s="3"/>
      <c r="B1550" s="3"/>
      <c r="C1550" s="3"/>
      <c r="D1550" s="3"/>
      <c r="E1550" s="17"/>
      <c r="F1550" s="17"/>
      <c r="G1550" s="17"/>
      <c r="H1550" s="17"/>
      <c r="I1550" s="17"/>
      <c r="J1550" s="17"/>
      <c r="K1550" s="17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4"/>
      <c r="W1550" s="3"/>
      <c r="X1550" s="3"/>
      <c r="Y1550" s="3"/>
      <c r="Z1550" s="1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0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4"/>
      <c r="AW1550" s="34"/>
      <c r="AX1550" s="31"/>
      <c r="AY1550" s="31"/>
      <c r="AZ1550" s="31"/>
      <c r="BA1550" s="31"/>
      <c r="BB1550" s="31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</row>
    <row r="1551" spans="1:66">
      <c r="A1551" s="3"/>
      <c r="B1551" s="3"/>
      <c r="C1551" s="3"/>
      <c r="D1551" s="3"/>
      <c r="E1551" s="17"/>
      <c r="F1551" s="17"/>
      <c r="G1551" s="17"/>
      <c r="H1551" s="17"/>
      <c r="I1551" s="17"/>
      <c r="J1551" s="17"/>
      <c r="K1551" s="17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4"/>
      <c r="W1551" s="3"/>
      <c r="X1551" s="3"/>
      <c r="Y1551" s="3"/>
      <c r="Z1551" s="1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0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4"/>
      <c r="AW1551" s="34"/>
      <c r="AX1551" s="31"/>
      <c r="AY1551" s="31"/>
      <c r="AZ1551" s="31"/>
      <c r="BA1551" s="31"/>
      <c r="BB1551" s="31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</row>
    <row r="1552" spans="1:66">
      <c r="A1552" s="3"/>
      <c r="B1552" s="3"/>
      <c r="C1552" s="3"/>
      <c r="D1552" s="3"/>
      <c r="E1552" s="17"/>
      <c r="F1552" s="17"/>
      <c r="G1552" s="17"/>
      <c r="H1552" s="17"/>
      <c r="I1552" s="17"/>
      <c r="J1552" s="17"/>
      <c r="K1552" s="17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4"/>
      <c r="W1552" s="3"/>
      <c r="X1552" s="3"/>
      <c r="Y1552" s="3"/>
      <c r="Z1552" s="1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0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4"/>
      <c r="AW1552" s="34"/>
      <c r="AX1552" s="31"/>
      <c r="AY1552" s="31"/>
      <c r="AZ1552" s="31"/>
      <c r="BA1552" s="31"/>
      <c r="BB1552" s="31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</row>
    <row r="1553" spans="1:66">
      <c r="A1553" s="3"/>
      <c r="B1553" s="3"/>
      <c r="C1553" s="3"/>
      <c r="D1553" s="3"/>
      <c r="E1553" s="17"/>
      <c r="F1553" s="17"/>
      <c r="G1553" s="17"/>
      <c r="H1553" s="17"/>
      <c r="I1553" s="17"/>
      <c r="J1553" s="17"/>
      <c r="K1553" s="17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4"/>
      <c r="W1553" s="3"/>
      <c r="X1553" s="3"/>
      <c r="Y1553" s="3"/>
      <c r="Z1553" s="1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0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4"/>
      <c r="AW1553" s="34"/>
      <c r="AX1553" s="31"/>
      <c r="AY1553" s="31"/>
      <c r="AZ1553" s="31"/>
      <c r="BA1553" s="31"/>
      <c r="BB1553" s="31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</row>
    <row r="1554" spans="1:66">
      <c r="A1554" s="3"/>
      <c r="B1554" s="3"/>
      <c r="C1554" s="3"/>
      <c r="D1554" s="3"/>
      <c r="E1554" s="17"/>
      <c r="F1554" s="17"/>
      <c r="G1554" s="17"/>
      <c r="H1554" s="17"/>
      <c r="I1554" s="17"/>
      <c r="J1554" s="17"/>
      <c r="K1554" s="17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4"/>
      <c r="W1554" s="3"/>
      <c r="X1554" s="3"/>
      <c r="Y1554" s="3"/>
      <c r="Z1554" s="1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0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4"/>
      <c r="AW1554" s="34"/>
      <c r="AX1554" s="31"/>
      <c r="AY1554" s="31"/>
      <c r="AZ1554" s="31"/>
      <c r="BA1554" s="31"/>
      <c r="BB1554" s="31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</row>
    <row r="1555" spans="1:66">
      <c r="A1555" s="3"/>
      <c r="B1555" s="3"/>
      <c r="C1555" s="3"/>
      <c r="D1555" s="3"/>
      <c r="E1555" s="17"/>
      <c r="F1555" s="17"/>
      <c r="G1555" s="17"/>
      <c r="H1555" s="17"/>
      <c r="I1555" s="17"/>
      <c r="J1555" s="17"/>
      <c r="K1555" s="17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4"/>
      <c r="W1555" s="3"/>
      <c r="X1555" s="3"/>
      <c r="Y1555" s="3"/>
      <c r="Z1555" s="1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0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4"/>
      <c r="AW1555" s="34"/>
      <c r="AX1555" s="31"/>
      <c r="AY1555" s="31"/>
      <c r="AZ1555" s="31"/>
      <c r="BA1555" s="31"/>
      <c r="BB1555" s="31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</row>
    <row r="1556" spans="1:66">
      <c r="A1556" s="3"/>
      <c r="B1556" s="3"/>
      <c r="C1556" s="3"/>
      <c r="D1556" s="3"/>
      <c r="E1556" s="17"/>
      <c r="F1556" s="17"/>
      <c r="G1556" s="17"/>
      <c r="H1556" s="17"/>
      <c r="I1556" s="17"/>
      <c r="J1556" s="17"/>
      <c r="K1556" s="17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4"/>
      <c r="W1556" s="3"/>
      <c r="X1556" s="3"/>
      <c r="Y1556" s="3"/>
      <c r="Z1556" s="1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0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4"/>
      <c r="AW1556" s="34"/>
      <c r="AX1556" s="31"/>
      <c r="AY1556" s="31"/>
      <c r="AZ1556" s="31"/>
      <c r="BA1556" s="31"/>
      <c r="BB1556" s="31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</row>
    <row r="1557" spans="1:66">
      <c r="A1557" s="3"/>
      <c r="B1557" s="3"/>
      <c r="C1557" s="3"/>
      <c r="D1557" s="3"/>
      <c r="E1557" s="17"/>
      <c r="F1557" s="17"/>
      <c r="G1557" s="17"/>
      <c r="H1557" s="17"/>
      <c r="I1557" s="17"/>
      <c r="J1557" s="17"/>
      <c r="K1557" s="17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4"/>
      <c r="W1557" s="3"/>
      <c r="X1557" s="3"/>
      <c r="Y1557" s="3"/>
      <c r="Z1557" s="1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0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4"/>
      <c r="AW1557" s="34"/>
      <c r="AX1557" s="31"/>
      <c r="AY1557" s="31"/>
      <c r="AZ1557" s="31"/>
      <c r="BA1557" s="31"/>
      <c r="BB1557" s="31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</row>
    <row r="1558" spans="1:66">
      <c r="A1558" s="3"/>
      <c r="B1558" s="3"/>
      <c r="C1558" s="3"/>
      <c r="D1558" s="3"/>
      <c r="E1558" s="17"/>
      <c r="F1558" s="17"/>
      <c r="G1558" s="17"/>
      <c r="H1558" s="17"/>
      <c r="I1558" s="17"/>
      <c r="J1558" s="17"/>
      <c r="K1558" s="17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4"/>
      <c r="W1558" s="3"/>
      <c r="X1558" s="3"/>
      <c r="Y1558" s="3"/>
      <c r="Z1558" s="1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0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4"/>
      <c r="AW1558" s="34"/>
      <c r="AX1558" s="31"/>
      <c r="AY1558" s="31"/>
      <c r="AZ1558" s="31"/>
      <c r="BA1558" s="31"/>
      <c r="BB1558" s="31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</row>
    <row r="1559" spans="1:66">
      <c r="A1559" s="3"/>
      <c r="B1559" s="3"/>
      <c r="C1559" s="3"/>
      <c r="D1559" s="3"/>
      <c r="E1559" s="17"/>
      <c r="F1559" s="17"/>
      <c r="G1559" s="17"/>
      <c r="H1559" s="17"/>
      <c r="I1559" s="17"/>
      <c r="J1559" s="17"/>
      <c r="K1559" s="17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4"/>
      <c r="W1559" s="3"/>
      <c r="X1559" s="3"/>
      <c r="Y1559" s="3"/>
      <c r="Z1559" s="1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0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4"/>
      <c r="AW1559" s="34"/>
      <c r="AX1559" s="31"/>
      <c r="AY1559" s="31"/>
      <c r="AZ1559" s="31"/>
      <c r="BA1559" s="31"/>
      <c r="BB1559" s="31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</row>
    <row r="1560" spans="1:66">
      <c r="A1560" s="3"/>
      <c r="B1560" s="3"/>
      <c r="C1560" s="3"/>
      <c r="D1560" s="3"/>
      <c r="E1560" s="17"/>
      <c r="F1560" s="17"/>
      <c r="G1560" s="17"/>
      <c r="H1560" s="17"/>
      <c r="I1560" s="17"/>
      <c r="J1560" s="17"/>
      <c r="K1560" s="17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4"/>
      <c r="W1560" s="3"/>
      <c r="X1560" s="3"/>
      <c r="Y1560" s="3"/>
      <c r="Z1560" s="1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0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4"/>
      <c r="AW1560" s="34"/>
      <c r="AX1560" s="31"/>
      <c r="AY1560" s="31"/>
      <c r="AZ1560" s="31"/>
      <c r="BA1560" s="31"/>
      <c r="BB1560" s="31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</row>
    <row r="1561" spans="1:66">
      <c r="A1561" s="3"/>
      <c r="B1561" s="3"/>
      <c r="C1561" s="3"/>
      <c r="D1561" s="3"/>
      <c r="E1561" s="17"/>
      <c r="F1561" s="17"/>
      <c r="G1561" s="17"/>
      <c r="H1561" s="17"/>
      <c r="I1561" s="17"/>
      <c r="J1561" s="17"/>
      <c r="K1561" s="17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4"/>
      <c r="W1561" s="3"/>
      <c r="X1561" s="3"/>
      <c r="Y1561" s="3"/>
      <c r="Z1561" s="1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0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4"/>
      <c r="AW1561" s="34"/>
      <c r="AX1561" s="31"/>
      <c r="AY1561" s="31"/>
      <c r="AZ1561" s="31"/>
      <c r="BA1561" s="31"/>
      <c r="BB1561" s="31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</row>
    <row r="1562" spans="1:66">
      <c r="A1562" s="3"/>
      <c r="B1562" s="3"/>
      <c r="C1562" s="3"/>
      <c r="D1562" s="3"/>
      <c r="E1562" s="17"/>
      <c r="F1562" s="17"/>
      <c r="G1562" s="17"/>
      <c r="H1562" s="17"/>
      <c r="I1562" s="17"/>
      <c r="J1562" s="17"/>
      <c r="K1562" s="17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4"/>
      <c r="W1562" s="3"/>
      <c r="X1562" s="3"/>
      <c r="Y1562" s="3"/>
      <c r="Z1562" s="1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0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4"/>
      <c r="AW1562" s="34"/>
      <c r="AX1562" s="31"/>
      <c r="AY1562" s="31"/>
      <c r="AZ1562" s="31"/>
      <c r="BA1562" s="31"/>
      <c r="BB1562" s="31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</row>
    <row r="1563" spans="1:66">
      <c r="A1563" s="3"/>
      <c r="B1563" s="3"/>
      <c r="C1563" s="3"/>
      <c r="D1563" s="3"/>
      <c r="E1563" s="17"/>
      <c r="F1563" s="17"/>
      <c r="G1563" s="17"/>
      <c r="H1563" s="17"/>
      <c r="I1563" s="17"/>
      <c r="J1563" s="17"/>
      <c r="K1563" s="17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4"/>
      <c r="W1563" s="3"/>
      <c r="X1563" s="3"/>
      <c r="Y1563" s="3"/>
      <c r="Z1563" s="1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0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4"/>
      <c r="AW1563" s="34"/>
      <c r="AX1563" s="31"/>
      <c r="AY1563" s="31"/>
      <c r="AZ1563" s="31"/>
      <c r="BA1563" s="31"/>
      <c r="BB1563" s="31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</row>
    <row r="1564" spans="1:66">
      <c r="A1564" s="3"/>
      <c r="B1564" s="3"/>
      <c r="C1564" s="3"/>
      <c r="D1564" s="3"/>
      <c r="E1564" s="17"/>
      <c r="F1564" s="17"/>
      <c r="G1564" s="17"/>
      <c r="H1564" s="17"/>
      <c r="I1564" s="17"/>
      <c r="J1564" s="17"/>
      <c r="K1564" s="17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4"/>
      <c r="W1564" s="3"/>
      <c r="X1564" s="3"/>
      <c r="Y1564" s="3"/>
      <c r="Z1564" s="1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0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4"/>
      <c r="AW1564" s="34"/>
      <c r="AX1564" s="31"/>
      <c r="AY1564" s="31"/>
      <c r="AZ1564" s="31"/>
      <c r="BA1564" s="31"/>
      <c r="BB1564" s="31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</row>
    <row r="1565" spans="1:66">
      <c r="A1565" s="3"/>
      <c r="B1565" s="3"/>
      <c r="C1565" s="3"/>
      <c r="D1565" s="3"/>
      <c r="E1565" s="17"/>
      <c r="F1565" s="17"/>
      <c r="G1565" s="17"/>
      <c r="H1565" s="17"/>
      <c r="I1565" s="17"/>
      <c r="J1565" s="17"/>
      <c r="K1565" s="17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4"/>
      <c r="W1565" s="3"/>
      <c r="X1565" s="3"/>
      <c r="Y1565" s="3"/>
      <c r="Z1565" s="1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0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4"/>
      <c r="AW1565" s="34"/>
      <c r="AX1565" s="31"/>
      <c r="AY1565" s="31"/>
      <c r="AZ1565" s="31"/>
      <c r="BA1565" s="31"/>
      <c r="BB1565" s="31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</row>
    <row r="1566" spans="1:66">
      <c r="A1566" s="3"/>
      <c r="B1566" s="3"/>
      <c r="C1566" s="3"/>
      <c r="D1566" s="3"/>
      <c r="E1566" s="17"/>
      <c r="F1566" s="17"/>
      <c r="G1566" s="17"/>
      <c r="H1566" s="17"/>
      <c r="I1566" s="17"/>
      <c r="J1566" s="17"/>
      <c r="K1566" s="17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4"/>
      <c r="W1566" s="3"/>
      <c r="X1566" s="3"/>
      <c r="Y1566" s="3"/>
      <c r="Z1566" s="1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0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4"/>
      <c r="AW1566" s="34"/>
      <c r="AX1566" s="31"/>
      <c r="AY1566" s="31"/>
      <c r="AZ1566" s="31"/>
      <c r="BA1566" s="31"/>
      <c r="BB1566" s="31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</row>
    <row r="1567" spans="1:66">
      <c r="A1567" s="3"/>
      <c r="B1567" s="3"/>
      <c r="C1567" s="3"/>
      <c r="D1567" s="3"/>
      <c r="E1567" s="17"/>
      <c r="F1567" s="17"/>
      <c r="G1567" s="17"/>
      <c r="H1567" s="17"/>
      <c r="I1567" s="17"/>
      <c r="J1567" s="17"/>
      <c r="K1567" s="17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4"/>
      <c r="W1567" s="3"/>
      <c r="X1567" s="3"/>
      <c r="Y1567" s="3"/>
      <c r="Z1567" s="1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0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4"/>
      <c r="AW1567" s="34"/>
      <c r="AX1567" s="31"/>
      <c r="AY1567" s="31"/>
      <c r="AZ1567" s="31"/>
      <c r="BA1567" s="31"/>
      <c r="BB1567" s="31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</row>
    <row r="1568" spans="1:66">
      <c r="A1568" s="3"/>
      <c r="B1568" s="3"/>
      <c r="C1568" s="3"/>
      <c r="D1568" s="3"/>
      <c r="E1568" s="17"/>
      <c r="F1568" s="17"/>
      <c r="G1568" s="17"/>
      <c r="H1568" s="17"/>
      <c r="I1568" s="17"/>
      <c r="J1568" s="17"/>
      <c r="K1568" s="17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4"/>
      <c r="W1568" s="3"/>
      <c r="X1568" s="3"/>
      <c r="Y1568" s="3"/>
      <c r="Z1568" s="1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0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4"/>
      <c r="AW1568" s="34"/>
      <c r="AX1568" s="31"/>
      <c r="AY1568" s="31"/>
      <c r="AZ1568" s="31"/>
      <c r="BA1568" s="31"/>
      <c r="BB1568" s="31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</row>
    <row r="1569" spans="1:66">
      <c r="A1569" s="3"/>
      <c r="B1569" s="3"/>
      <c r="C1569" s="3"/>
      <c r="D1569" s="3"/>
      <c r="E1569" s="17"/>
      <c r="F1569" s="17"/>
      <c r="G1569" s="17"/>
      <c r="H1569" s="17"/>
      <c r="I1569" s="17"/>
      <c r="J1569" s="17"/>
      <c r="K1569" s="17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4"/>
      <c r="W1569" s="3"/>
      <c r="X1569" s="3"/>
      <c r="Y1569" s="3"/>
      <c r="Z1569" s="1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0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4"/>
      <c r="AW1569" s="34"/>
      <c r="AX1569" s="31"/>
      <c r="AY1569" s="31"/>
      <c r="AZ1569" s="31"/>
      <c r="BA1569" s="31"/>
      <c r="BB1569" s="31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</row>
    <row r="1570" spans="1:66">
      <c r="A1570" s="3"/>
      <c r="B1570" s="3"/>
      <c r="C1570" s="3"/>
      <c r="D1570" s="3"/>
      <c r="E1570" s="17"/>
      <c r="F1570" s="17"/>
      <c r="G1570" s="17"/>
      <c r="H1570" s="17"/>
      <c r="I1570" s="17"/>
      <c r="J1570" s="17"/>
      <c r="K1570" s="17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4"/>
      <c r="W1570" s="3"/>
      <c r="X1570" s="3"/>
      <c r="Y1570" s="3"/>
      <c r="Z1570" s="1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0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4"/>
      <c r="AW1570" s="34"/>
      <c r="AX1570" s="31"/>
      <c r="AY1570" s="31"/>
      <c r="AZ1570" s="31"/>
      <c r="BA1570" s="31"/>
      <c r="BB1570" s="31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</row>
    <row r="1571" spans="1:66">
      <c r="A1571" s="3"/>
      <c r="B1571" s="3"/>
      <c r="C1571" s="3"/>
      <c r="D1571" s="3"/>
      <c r="E1571" s="17"/>
      <c r="F1571" s="17"/>
      <c r="G1571" s="17"/>
      <c r="H1571" s="17"/>
      <c r="I1571" s="17"/>
      <c r="J1571" s="17"/>
      <c r="K1571" s="17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4"/>
      <c r="W1571" s="3"/>
      <c r="X1571" s="3"/>
      <c r="Y1571" s="3"/>
      <c r="Z1571" s="1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0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4"/>
      <c r="AW1571" s="34"/>
      <c r="AX1571" s="31"/>
      <c r="AY1571" s="31"/>
      <c r="AZ1571" s="31"/>
      <c r="BA1571" s="31"/>
      <c r="BB1571" s="31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</row>
    <row r="1572" spans="1:66">
      <c r="A1572" s="3"/>
      <c r="B1572" s="3"/>
      <c r="C1572" s="3"/>
      <c r="D1572" s="3"/>
      <c r="E1572" s="17"/>
      <c r="F1572" s="17"/>
      <c r="G1572" s="17"/>
      <c r="H1572" s="17"/>
      <c r="I1572" s="17"/>
      <c r="J1572" s="17"/>
      <c r="K1572" s="17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4"/>
      <c r="W1572" s="3"/>
      <c r="X1572" s="3"/>
      <c r="Y1572" s="3"/>
      <c r="Z1572" s="1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0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4"/>
      <c r="AW1572" s="34"/>
      <c r="AX1572" s="31"/>
      <c r="AY1572" s="31"/>
      <c r="AZ1572" s="31"/>
      <c r="BA1572" s="31"/>
      <c r="BB1572" s="31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</row>
    <row r="1573" spans="1:66">
      <c r="A1573" s="3"/>
      <c r="B1573" s="3"/>
      <c r="C1573" s="3"/>
      <c r="D1573" s="3"/>
      <c r="E1573" s="17"/>
      <c r="F1573" s="17"/>
      <c r="G1573" s="17"/>
      <c r="H1573" s="17"/>
      <c r="I1573" s="17"/>
      <c r="J1573" s="17"/>
      <c r="K1573" s="17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4"/>
      <c r="W1573" s="3"/>
      <c r="X1573" s="3"/>
      <c r="Y1573" s="3"/>
      <c r="Z1573" s="1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0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4"/>
      <c r="AW1573" s="34"/>
      <c r="AX1573" s="31"/>
      <c r="AY1573" s="31"/>
      <c r="AZ1573" s="31"/>
      <c r="BA1573" s="31"/>
      <c r="BB1573" s="31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</row>
    <row r="1574" spans="1:66">
      <c r="A1574" s="3"/>
      <c r="B1574" s="3"/>
      <c r="C1574" s="3"/>
      <c r="D1574" s="3"/>
      <c r="E1574" s="17"/>
      <c r="F1574" s="17"/>
      <c r="G1574" s="17"/>
      <c r="H1574" s="17"/>
      <c r="I1574" s="17"/>
      <c r="J1574" s="17"/>
      <c r="K1574" s="17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4"/>
      <c r="W1574" s="3"/>
      <c r="X1574" s="3"/>
      <c r="Y1574" s="3"/>
      <c r="Z1574" s="1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0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4"/>
      <c r="AW1574" s="34"/>
      <c r="AX1574" s="31"/>
      <c r="AY1574" s="31"/>
      <c r="AZ1574" s="31"/>
      <c r="BA1574" s="31"/>
      <c r="BB1574" s="31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</row>
    <row r="1575" spans="1:66">
      <c r="A1575" s="3"/>
      <c r="B1575" s="3"/>
      <c r="C1575" s="3"/>
      <c r="D1575" s="3"/>
      <c r="E1575" s="17"/>
      <c r="F1575" s="17"/>
      <c r="G1575" s="17"/>
      <c r="H1575" s="17"/>
      <c r="I1575" s="17"/>
      <c r="J1575" s="17"/>
      <c r="K1575" s="17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4"/>
      <c r="W1575" s="3"/>
      <c r="X1575" s="3"/>
      <c r="Y1575" s="3"/>
      <c r="Z1575" s="1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0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4"/>
      <c r="AW1575" s="34"/>
      <c r="AX1575" s="31"/>
      <c r="AY1575" s="31"/>
      <c r="AZ1575" s="31"/>
      <c r="BA1575" s="31"/>
      <c r="BB1575" s="31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</row>
    <row r="1576" spans="1:66">
      <c r="A1576" s="3"/>
      <c r="B1576" s="3"/>
      <c r="C1576" s="3"/>
      <c r="D1576" s="3"/>
      <c r="E1576" s="17"/>
      <c r="F1576" s="17"/>
      <c r="G1576" s="17"/>
      <c r="H1576" s="17"/>
      <c r="I1576" s="17"/>
      <c r="J1576" s="17"/>
      <c r="K1576" s="17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4"/>
      <c r="W1576" s="3"/>
      <c r="X1576" s="3"/>
      <c r="Y1576" s="3"/>
      <c r="Z1576" s="1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0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4"/>
      <c r="AW1576" s="34"/>
      <c r="AX1576" s="31"/>
      <c r="AY1576" s="31"/>
      <c r="AZ1576" s="31"/>
      <c r="BA1576" s="31"/>
      <c r="BB1576" s="31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</row>
    <row r="1577" spans="1:66">
      <c r="A1577" s="3"/>
      <c r="B1577" s="3"/>
      <c r="C1577" s="3"/>
      <c r="D1577" s="3"/>
      <c r="E1577" s="17"/>
      <c r="F1577" s="17"/>
      <c r="G1577" s="17"/>
      <c r="H1577" s="17"/>
      <c r="I1577" s="17"/>
      <c r="J1577" s="17"/>
      <c r="K1577" s="17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4"/>
      <c r="W1577" s="3"/>
      <c r="X1577" s="3"/>
      <c r="Y1577" s="3"/>
      <c r="Z1577" s="1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0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4"/>
      <c r="AW1577" s="34"/>
      <c r="AX1577" s="31"/>
      <c r="AY1577" s="31"/>
      <c r="AZ1577" s="31"/>
      <c r="BA1577" s="31"/>
      <c r="BB1577" s="31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</row>
    <row r="1578" spans="1:66">
      <c r="A1578" s="3"/>
      <c r="B1578" s="3"/>
      <c r="C1578" s="3"/>
      <c r="D1578" s="3"/>
      <c r="E1578" s="17"/>
      <c r="F1578" s="17"/>
      <c r="G1578" s="17"/>
      <c r="H1578" s="17"/>
      <c r="I1578" s="17"/>
      <c r="J1578" s="17"/>
      <c r="K1578" s="17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4"/>
      <c r="W1578" s="3"/>
      <c r="X1578" s="3"/>
      <c r="Y1578" s="3"/>
      <c r="Z1578" s="1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0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4"/>
      <c r="AW1578" s="34"/>
      <c r="AX1578" s="31"/>
      <c r="AY1578" s="31"/>
      <c r="AZ1578" s="31"/>
      <c r="BA1578" s="31"/>
      <c r="BB1578" s="31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</row>
    <row r="1579" spans="1:66">
      <c r="A1579" s="3"/>
      <c r="B1579" s="3"/>
      <c r="C1579" s="3"/>
      <c r="D1579" s="3"/>
      <c r="E1579" s="17"/>
      <c r="F1579" s="17"/>
      <c r="G1579" s="17"/>
      <c r="H1579" s="17"/>
      <c r="I1579" s="17"/>
      <c r="J1579" s="17"/>
      <c r="K1579" s="17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4"/>
      <c r="W1579" s="3"/>
      <c r="X1579" s="3"/>
      <c r="Y1579" s="3"/>
      <c r="Z1579" s="1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0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4"/>
      <c r="AW1579" s="34"/>
      <c r="AX1579" s="31"/>
      <c r="AY1579" s="31"/>
      <c r="AZ1579" s="31"/>
      <c r="BA1579" s="31"/>
      <c r="BB1579" s="31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</row>
    <row r="1580" spans="1:66">
      <c r="A1580" s="3"/>
      <c r="B1580" s="3"/>
      <c r="C1580" s="3"/>
      <c r="D1580" s="3"/>
      <c r="E1580" s="17"/>
      <c r="F1580" s="17"/>
      <c r="G1580" s="17"/>
      <c r="H1580" s="17"/>
      <c r="I1580" s="17"/>
      <c r="J1580" s="17"/>
      <c r="K1580" s="17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4"/>
      <c r="W1580" s="3"/>
      <c r="X1580" s="3"/>
      <c r="Y1580" s="3"/>
      <c r="Z1580" s="1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0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4"/>
      <c r="AW1580" s="34"/>
      <c r="AX1580" s="31"/>
      <c r="AY1580" s="31"/>
      <c r="AZ1580" s="31"/>
      <c r="BA1580" s="31"/>
      <c r="BB1580" s="31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</row>
    <row r="1581" spans="1:66">
      <c r="A1581" s="3"/>
      <c r="B1581" s="3"/>
      <c r="C1581" s="3"/>
      <c r="D1581" s="3"/>
      <c r="E1581" s="17"/>
      <c r="F1581" s="17"/>
      <c r="G1581" s="17"/>
      <c r="H1581" s="17"/>
      <c r="I1581" s="17"/>
      <c r="J1581" s="17"/>
      <c r="K1581" s="17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4"/>
      <c r="W1581" s="3"/>
      <c r="X1581" s="3"/>
      <c r="Y1581" s="3"/>
      <c r="Z1581" s="1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0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4"/>
      <c r="AW1581" s="34"/>
      <c r="AX1581" s="31"/>
      <c r="AY1581" s="31"/>
      <c r="AZ1581" s="31"/>
      <c r="BA1581" s="31"/>
      <c r="BB1581" s="31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</row>
    <row r="1582" spans="1:66">
      <c r="A1582" s="3"/>
      <c r="B1582" s="3"/>
      <c r="C1582" s="3"/>
      <c r="D1582" s="3"/>
      <c r="E1582" s="17"/>
      <c r="F1582" s="17"/>
      <c r="G1582" s="17"/>
      <c r="H1582" s="17"/>
      <c r="I1582" s="17"/>
      <c r="J1582" s="17"/>
      <c r="K1582" s="17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4"/>
      <c r="W1582" s="3"/>
      <c r="X1582" s="3"/>
      <c r="Y1582" s="3"/>
      <c r="Z1582" s="1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0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4"/>
      <c r="AW1582" s="34"/>
      <c r="AX1582" s="31"/>
      <c r="AY1582" s="31"/>
      <c r="AZ1582" s="31"/>
      <c r="BA1582" s="31"/>
      <c r="BB1582" s="31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</row>
    <row r="1583" spans="1:66">
      <c r="A1583" s="3"/>
      <c r="B1583" s="3"/>
      <c r="C1583" s="3"/>
      <c r="D1583" s="3"/>
      <c r="E1583" s="17"/>
      <c r="F1583" s="17"/>
      <c r="G1583" s="17"/>
      <c r="H1583" s="17"/>
      <c r="I1583" s="17"/>
      <c r="J1583" s="17"/>
      <c r="K1583" s="17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4"/>
      <c r="W1583" s="3"/>
      <c r="X1583" s="3"/>
      <c r="Y1583" s="3"/>
      <c r="Z1583" s="1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0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4"/>
      <c r="AW1583" s="34"/>
      <c r="AX1583" s="31"/>
      <c r="AY1583" s="31"/>
      <c r="AZ1583" s="31"/>
      <c r="BA1583" s="31"/>
      <c r="BB1583" s="31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</row>
    <row r="1584" spans="1:66">
      <c r="A1584" s="3"/>
      <c r="B1584" s="3"/>
      <c r="C1584" s="3"/>
      <c r="D1584" s="3"/>
      <c r="E1584" s="17"/>
      <c r="F1584" s="17"/>
      <c r="G1584" s="17"/>
      <c r="H1584" s="17"/>
      <c r="I1584" s="17"/>
      <c r="J1584" s="17"/>
      <c r="K1584" s="17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4"/>
      <c r="W1584" s="3"/>
      <c r="X1584" s="3"/>
      <c r="Y1584" s="3"/>
      <c r="Z1584" s="1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0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4"/>
      <c r="AW1584" s="34"/>
      <c r="AX1584" s="31"/>
      <c r="AY1584" s="31"/>
      <c r="AZ1584" s="31"/>
      <c r="BA1584" s="31"/>
      <c r="BB1584" s="31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</row>
    <row r="1585" spans="1:66">
      <c r="A1585" s="3"/>
      <c r="B1585" s="3"/>
      <c r="C1585" s="3"/>
      <c r="D1585" s="3"/>
      <c r="E1585" s="17"/>
      <c r="F1585" s="17"/>
      <c r="G1585" s="17"/>
      <c r="H1585" s="17"/>
      <c r="I1585" s="17"/>
      <c r="J1585" s="17"/>
      <c r="K1585" s="17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4"/>
      <c r="W1585" s="3"/>
      <c r="X1585" s="3"/>
      <c r="Y1585" s="3"/>
      <c r="Z1585" s="1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0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4"/>
      <c r="AW1585" s="34"/>
      <c r="AX1585" s="31"/>
      <c r="AY1585" s="31"/>
      <c r="AZ1585" s="31"/>
      <c r="BA1585" s="31"/>
      <c r="BB1585" s="31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</row>
    <row r="1586" spans="1:66">
      <c r="A1586" s="3"/>
      <c r="B1586" s="3"/>
      <c r="C1586" s="3"/>
      <c r="D1586" s="3"/>
      <c r="E1586" s="17"/>
      <c r="F1586" s="17"/>
      <c r="G1586" s="17"/>
      <c r="H1586" s="17"/>
      <c r="I1586" s="17"/>
      <c r="J1586" s="17"/>
      <c r="K1586" s="17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4"/>
      <c r="W1586" s="3"/>
      <c r="X1586" s="3"/>
      <c r="Y1586" s="3"/>
      <c r="Z1586" s="1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0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4"/>
      <c r="AW1586" s="34"/>
      <c r="AX1586" s="31"/>
      <c r="AY1586" s="31"/>
      <c r="AZ1586" s="31"/>
      <c r="BA1586" s="31"/>
      <c r="BB1586" s="31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</row>
    <row r="1587" spans="1:66">
      <c r="A1587" s="3"/>
      <c r="B1587" s="3"/>
      <c r="C1587" s="3"/>
      <c r="D1587" s="3"/>
      <c r="E1587" s="17"/>
      <c r="F1587" s="17"/>
      <c r="G1587" s="17"/>
      <c r="H1587" s="17"/>
      <c r="I1587" s="17"/>
      <c r="J1587" s="17"/>
      <c r="K1587" s="17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4"/>
      <c r="W1587" s="3"/>
      <c r="X1587" s="3"/>
      <c r="Y1587" s="3"/>
      <c r="Z1587" s="1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0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4"/>
      <c r="AW1587" s="34"/>
      <c r="AX1587" s="31"/>
      <c r="AY1587" s="31"/>
      <c r="AZ1587" s="31"/>
      <c r="BA1587" s="31"/>
      <c r="BB1587" s="31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</row>
    <row r="1588" spans="1:66">
      <c r="A1588" s="3"/>
      <c r="B1588" s="3"/>
      <c r="C1588" s="3"/>
      <c r="D1588" s="3"/>
      <c r="E1588" s="17"/>
      <c r="F1588" s="17"/>
      <c r="G1588" s="17"/>
      <c r="H1588" s="17"/>
      <c r="I1588" s="17"/>
      <c r="J1588" s="17"/>
      <c r="K1588" s="17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4"/>
      <c r="W1588" s="3"/>
      <c r="X1588" s="3"/>
      <c r="Y1588" s="3"/>
      <c r="Z1588" s="1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0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4"/>
      <c r="AW1588" s="34"/>
      <c r="AX1588" s="31"/>
      <c r="AY1588" s="31"/>
      <c r="AZ1588" s="31"/>
      <c r="BA1588" s="31"/>
      <c r="BB1588" s="31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</row>
    <row r="1589" spans="1:66">
      <c r="A1589" s="3"/>
      <c r="B1589" s="3"/>
      <c r="C1589" s="3"/>
      <c r="D1589" s="3"/>
      <c r="E1589" s="17"/>
      <c r="F1589" s="17"/>
      <c r="G1589" s="17"/>
      <c r="H1589" s="17"/>
      <c r="I1589" s="17"/>
      <c r="J1589" s="17"/>
      <c r="K1589" s="17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4"/>
      <c r="W1589" s="3"/>
      <c r="X1589" s="3"/>
      <c r="Y1589" s="3"/>
      <c r="Z1589" s="1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0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4"/>
      <c r="AW1589" s="34"/>
      <c r="AX1589" s="31"/>
      <c r="AY1589" s="31"/>
      <c r="AZ1589" s="31"/>
      <c r="BA1589" s="31"/>
      <c r="BB1589" s="31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</row>
    <row r="1590" spans="1:66">
      <c r="A1590" s="3"/>
      <c r="B1590" s="3"/>
      <c r="C1590" s="3"/>
      <c r="D1590" s="3"/>
      <c r="E1590" s="17"/>
      <c r="F1590" s="17"/>
      <c r="G1590" s="17"/>
      <c r="H1590" s="17"/>
      <c r="I1590" s="17"/>
      <c r="J1590" s="17"/>
      <c r="K1590" s="17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4"/>
      <c r="W1590" s="3"/>
      <c r="X1590" s="3"/>
      <c r="Y1590" s="3"/>
      <c r="Z1590" s="1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0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4"/>
      <c r="AW1590" s="34"/>
      <c r="AX1590" s="31"/>
      <c r="AY1590" s="31"/>
      <c r="AZ1590" s="31"/>
      <c r="BA1590" s="31"/>
      <c r="BB1590" s="31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</row>
    <row r="1591" spans="1:66">
      <c r="A1591" s="3"/>
      <c r="B1591" s="3"/>
      <c r="C1591" s="3"/>
      <c r="D1591" s="3"/>
      <c r="E1591" s="17"/>
      <c r="F1591" s="17"/>
      <c r="G1591" s="17"/>
      <c r="H1591" s="17"/>
      <c r="I1591" s="17"/>
      <c r="J1591" s="17"/>
      <c r="K1591" s="17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4"/>
      <c r="W1591" s="3"/>
      <c r="X1591" s="3"/>
      <c r="Y1591" s="3"/>
      <c r="Z1591" s="1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0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4"/>
      <c r="AW1591" s="34"/>
      <c r="AX1591" s="31"/>
      <c r="AY1591" s="31"/>
      <c r="AZ1591" s="31"/>
      <c r="BA1591" s="31"/>
      <c r="BB1591" s="31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</row>
    <row r="1592" spans="1:66">
      <c r="A1592" s="3"/>
      <c r="B1592" s="3"/>
      <c r="C1592" s="3"/>
      <c r="D1592" s="3"/>
      <c r="E1592" s="17"/>
      <c r="F1592" s="17"/>
      <c r="G1592" s="17"/>
      <c r="H1592" s="17"/>
      <c r="I1592" s="17"/>
      <c r="J1592" s="17"/>
      <c r="K1592" s="17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4"/>
      <c r="W1592" s="3"/>
      <c r="X1592" s="3"/>
      <c r="Y1592" s="3"/>
      <c r="Z1592" s="1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0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4"/>
      <c r="AW1592" s="34"/>
      <c r="AX1592" s="31"/>
      <c r="AY1592" s="31"/>
      <c r="AZ1592" s="31"/>
      <c r="BA1592" s="31"/>
      <c r="BB1592" s="31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</row>
    <row r="1593" spans="1:66">
      <c r="A1593" s="3"/>
      <c r="B1593" s="3"/>
      <c r="C1593" s="3"/>
      <c r="D1593" s="3"/>
      <c r="E1593" s="17"/>
      <c r="F1593" s="17"/>
      <c r="G1593" s="17"/>
      <c r="H1593" s="17"/>
      <c r="I1593" s="17"/>
      <c r="J1593" s="17"/>
      <c r="K1593" s="17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4"/>
      <c r="W1593" s="3"/>
      <c r="X1593" s="3"/>
      <c r="Y1593" s="3"/>
      <c r="Z1593" s="1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0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4"/>
      <c r="AW1593" s="34"/>
      <c r="AX1593" s="31"/>
      <c r="AY1593" s="31"/>
      <c r="AZ1593" s="31"/>
      <c r="BA1593" s="31"/>
      <c r="BB1593" s="31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</row>
    <row r="1594" spans="1:66">
      <c r="A1594" s="3"/>
      <c r="B1594" s="3"/>
      <c r="C1594" s="3"/>
      <c r="D1594" s="3"/>
      <c r="E1594" s="17"/>
      <c r="F1594" s="17"/>
      <c r="G1594" s="17"/>
      <c r="H1594" s="17"/>
      <c r="I1594" s="17"/>
      <c r="J1594" s="17"/>
      <c r="K1594" s="17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4"/>
      <c r="W1594" s="3"/>
      <c r="X1594" s="3"/>
      <c r="Y1594" s="3"/>
      <c r="Z1594" s="1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0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4"/>
      <c r="AW1594" s="34"/>
      <c r="AX1594" s="31"/>
      <c r="AY1594" s="31"/>
      <c r="AZ1594" s="31"/>
      <c r="BA1594" s="31"/>
      <c r="BB1594" s="31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</row>
    <row r="1595" spans="1:66">
      <c r="A1595" s="3"/>
      <c r="B1595" s="3"/>
      <c r="C1595" s="3"/>
      <c r="D1595" s="3"/>
      <c r="E1595" s="17"/>
      <c r="F1595" s="17"/>
      <c r="G1595" s="17"/>
      <c r="H1595" s="17"/>
      <c r="I1595" s="17"/>
      <c r="J1595" s="17"/>
      <c r="K1595" s="17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4"/>
      <c r="W1595" s="3"/>
      <c r="X1595" s="3"/>
      <c r="Y1595" s="3"/>
      <c r="Z1595" s="1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0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4"/>
      <c r="AW1595" s="34"/>
      <c r="AX1595" s="31"/>
      <c r="AY1595" s="31"/>
      <c r="AZ1595" s="31"/>
      <c r="BA1595" s="31"/>
      <c r="BB1595" s="31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</row>
    <row r="1596" spans="1:66">
      <c r="A1596" s="3"/>
      <c r="B1596" s="3"/>
      <c r="C1596" s="3"/>
      <c r="D1596" s="3"/>
      <c r="E1596" s="17"/>
      <c r="F1596" s="17"/>
      <c r="G1596" s="17"/>
      <c r="H1596" s="17"/>
      <c r="I1596" s="17"/>
      <c r="J1596" s="17"/>
      <c r="K1596" s="17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4"/>
      <c r="W1596" s="3"/>
      <c r="X1596" s="3"/>
      <c r="Y1596" s="3"/>
      <c r="Z1596" s="1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0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4"/>
      <c r="AW1596" s="34"/>
      <c r="AX1596" s="31"/>
      <c r="AY1596" s="31"/>
      <c r="AZ1596" s="31"/>
      <c r="BA1596" s="31"/>
      <c r="BB1596" s="31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</row>
    <row r="1597" spans="1:66">
      <c r="A1597" s="3"/>
      <c r="B1597" s="3"/>
      <c r="C1597" s="3"/>
      <c r="D1597" s="3"/>
      <c r="E1597" s="17"/>
      <c r="F1597" s="17"/>
      <c r="G1597" s="17"/>
      <c r="H1597" s="17"/>
      <c r="I1597" s="17"/>
      <c r="J1597" s="17"/>
      <c r="K1597" s="17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4"/>
      <c r="W1597" s="3"/>
      <c r="X1597" s="3"/>
      <c r="Y1597" s="3"/>
      <c r="Z1597" s="1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0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4"/>
      <c r="AW1597" s="34"/>
      <c r="AX1597" s="31"/>
      <c r="AY1597" s="31"/>
      <c r="AZ1597" s="31"/>
      <c r="BA1597" s="31"/>
      <c r="BB1597" s="31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</row>
    <row r="1598" spans="1:66">
      <c r="A1598" s="3"/>
      <c r="B1598" s="3"/>
      <c r="C1598" s="3"/>
      <c r="D1598" s="3"/>
      <c r="E1598" s="17"/>
      <c r="F1598" s="17"/>
      <c r="G1598" s="17"/>
      <c r="H1598" s="17"/>
      <c r="I1598" s="17"/>
      <c r="J1598" s="17"/>
      <c r="K1598" s="17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4"/>
      <c r="W1598" s="3"/>
      <c r="X1598" s="3"/>
      <c r="Y1598" s="3"/>
      <c r="Z1598" s="1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0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4"/>
      <c r="AW1598" s="34"/>
      <c r="AX1598" s="31"/>
      <c r="AY1598" s="31"/>
      <c r="AZ1598" s="31"/>
      <c r="BA1598" s="31"/>
      <c r="BB1598" s="31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</row>
    <row r="1599" spans="1:66">
      <c r="A1599" s="3"/>
      <c r="B1599" s="3"/>
      <c r="C1599" s="3"/>
      <c r="D1599" s="3"/>
      <c r="E1599" s="17"/>
      <c r="F1599" s="17"/>
      <c r="G1599" s="17"/>
      <c r="H1599" s="17"/>
      <c r="I1599" s="17"/>
      <c r="J1599" s="17"/>
      <c r="K1599" s="17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4"/>
      <c r="W1599" s="3"/>
      <c r="X1599" s="3"/>
      <c r="Y1599" s="3"/>
      <c r="Z1599" s="1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0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4"/>
      <c r="AW1599" s="34"/>
      <c r="AX1599" s="31"/>
      <c r="AY1599" s="31"/>
      <c r="AZ1599" s="31"/>
      <c r="BA1599" s="31"/>
      <c r="BB1599" s="31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</row>
    <row r="1600" spans="1:66">
      <c r="A1600" s="3"/>
      <c r="B1600" s="3"/>
      <c r="C1600" s="3"/>
      <c r="D1600" s="3"/>
      <c r="E1600" s="17"/>
      <c r="F1600" s="17"/>
      <c r="G1600" s="17"/>
      <c r="H1600" s="17"/>
      <c r="I1600" s="17"/>
      <c r="J1600" s="17"/>
      <c r="K1600" s="17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4"/>
      <c r="W1600" s="3"/>
      <c r="X1600" s="3"/>
      <c r="Y1600" s="3"/>
      <c r="Z1600" s="1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0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4"/>
      <c r="AW1600" s="34"/>
      <c r="AX1600" s="31"/>
      <c r="AY1600" s="31"/>
      <c r="AZ1600" s="31"/>
      <c r="BA1600" s="31"/>
      <c r="BB1600" s="31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</row>
    <row r="1601" spans="1:66">
      <c r="A1601" s="3"/>
      <c r="B1601" s="3"/>
      <c r="C1601" s="3"/>
      <c r="D1601" s="3"/>
      <c r="E1601" s="17"/>
      <c r="F1601" s="17"/>
      <c r="G1601" s="17"/>
      <c r="H1601" s="17"/>
      <c r="I1601" s="17"/>
      <c r="J1601" s="17"/>
      <c r="K1601" s="17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4"/>
      <c r="W1601" s="3"/>
      <c r="X1601" s="3"/>
      <c r="Y1601" s="3"/>
      <c r="Z1601" s="1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0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4"/>
      <c r="AW1601" s="34"/>
      <c r="AX1601" s="31"/>
      <c r="AY1601" s="31"/>
      <c r="AZ1601" s="31"/>
      <c r="BA1601" s="31"/>
      <c r="BB1601" s="31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</row>
    <row r="1602" spans="1:66">
      <c r="A1602" s="3"/>
      <c r="B1602" s="3"/>
      <c r="C1602" s="3"/>
      <c r="D1602" s="3"/>
      <c r="E1602" s="17"/>
      <c r="F1602" s="17"/>
      <c r="G1602" s="17"/>
      <c r="H1602" s="17"/>
      <c r="I1602" s="17"/>
      <c r="J1602" s="17"/>
      <c r="K1602" s="17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4"/>
      <c r="W1602" s="3"/>
      <c r="X1602" s="3"/>
      <c r="Y1602" s="3"/>
      <c r="Z1602" s="1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0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4"/>
      <c r="AW1602" s="34"/>
      <c r="AX1602" s="31"/>
      <c r="AY1602" s="31"/>
      <c r="AZ1602" s="31"/>
      <c r="BA1602" s="31"/>
      <c r="BB1602" s="31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</row>
    <row r="1603" spans="1:66">
      <c r="A1603" s="3"/>
      <c r="B1603" s="3"/>
      <c r="C1603" s="3"/>
      <c r="D1603" s="3"/>
      <c r="E1603" s="17"/>
      <c r="F1603" s="17"/>
      <c r="G1603" s="17"/>
      <c r="H1603" s="17"/>
      <c r="I1603" s="17"/>
      <c r="J1603" s="17"/>
      <c r="K1603" s="17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4"/>
      <c r="W1603" s="3"/>
      <c r="X1603" s="3"/>
      <c r="Y1603" s="3"/>
      <c r="Z1603" s="1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0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4"/>
      <c r="AW1603" s="34"/>
      <c r="AX1603" s="31"/>
      <c r="AY1603" s="31"/>
      <c r="AZ1603" s="31"/>
      <c r="BA1603" s="31"/>
      <c r="BB1603" s="31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</row>
    <row r="1604" spans="1:66">
      <c r="A1604" s="3"/>
      <c r="B1604" s="3"/>
      <c r="C1604" s="3"/>
      <c r="D1604" s="3"/>
      <c r="E1604" s="17"/>
      <c r="F1604" s="17"/>
      <c r="G1604" s="17"/>
      <c r="H1604" s="17"/>
      <c r="I1604" s="17"/>
      <c r="J1604" s="17"/>
      <c r="K1604" s="17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4"/>
      <c r="W1604" s="3"/>
      <c r="X1604" s="3"/>
      <c r="Y1604" s="3"/>
      <c r="Z1604" s="1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0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4"/>
      <c r="AW1604" s="34"/>
      <c r="AX1604" s="31"/>
      <c r="AY1604" s="31"/>
      <c r="AZ1604" s="31"/>
      <c r="BA1604" s="31"/>
      <c r="BB1604" s="31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</row>
    <row r="1605" spans="1:66">
      <c r="A1605" s="3"/>
      <c r="B1605" s="3"/>
      <c r="C1605" s="3"/>
      <c r="D1605" s="3"/>
      <c r="E1605" s="17"/>
      <c r="F1605" s="17"/>
      <c r="G1605" s="17"/>
      <c r="H1605" s="17"/>
      <c r="I1605" s="17"/>
      <c r="J1605" s="17"/>
      <c r="K1605" s="17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4"/>
      <c r="W1605" s="3"/>
      <c r="X1605" s="3"/>
      <c r="Y1605" s="3"/>
      <c r="Z1605" s="1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0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4"/>
      <c r="AW1605" s="34"/>
      <c r="AX1605" s="31"/>
      <c r="AY1605" s="31"/>
      <c r="AZ1605" s="31"/>
      <c r="BA1605" s="31"/>
      <c r="BB1605" s="31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</row>
    <row r="1606" spans="1:66">
      <c r="A1606" s="3"/>
      <c r="B1606" s="3"/>
      <c r="C1606" s="3"/>
      <c r="D1606" s="3"/>
      <c r="E1606" s="17"/>
      <c r="F1606" s="17"/>
      <c r="G1606" s="17"/>
      <c r="H1606" s="17"/>
      <c r="I1606" s="17"/>
      <c r="J1606" s="17"/>
      <c r="K1606" s="17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4"/>
      <c r="W1606" s="3"/>
      <c r="X1606" s="3"/>
      <c r="Y1606" s="3"/>
      <c r="Z1606" s="1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0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4"/>
      <c r="AW1606" s="34"/>
      <c r="AX1606" s="31"/>
      <c r="AY1606" s="31"/>
      <c r="AZ1606" s="31"/>
      <c r="BA1606" s="31"/>
      <c r="BB1606" s="31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</row>
    <row r="1607" spans="1:66">
      <c r="A1607" s="3"/>
      <c r="B1607" s="3"/>
      <c r="C1607" s="3"/>
      <c r="D1607" s="3"/>
      <c r="E1607" s="17"/>
      <c r="F1607" s="17"/>
      <c r="G1607" s="17"/>
      <c r="H1607" s="17"/>
      <c r="I1607" s="17"/>
      <c r="J1607" s="17"/>
      <c r="K1607" s="17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4"/>
      <c r="W1607" s="3"/>
      <c r="X1607" s="3"/>
      <c r="Y1607" s="3"/>
      <c r="Z1607" s="1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0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4"/>
      <c r="AW1607" s="34"/>
      <c r="AX1607" s="31"/>
      <c r="AY1607" s="31"/>
      <c r="AZ1607" s="31"/>
      <c r="BA1607" s="31"/>
      <c r="BB1607" s="31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</row>
    <row r="1608" spans="1:66">
      <c r="A1608" s="3"/>
      <c r="B1608" s="3"/>
      <c r="C1608" s="3"/>
      <c r="D1608" s="3"/>
      <c r="E1608" s="17"/>
      <c r="F1608" s="17"/>
      <c r="G1608" s="17"/>
      <c r="H1608" s="17"/>
      <c r="I1608" s="17"/>
      <c r="J1608" s="17"/>
      <c r="K1608" s="17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4"/>
      <c r="W1608" s="3"/>
      <c r="X1608" s="3"/>
      <c r="Y1608" s="3"/>
      <c r="Z1608" s="1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0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4"/>
      <c r="AW1608" s="34"/>
      <c r="AX1608" s="31"/>
      <c r="AY1608" s="31"/>
      <c r="AZ1608" s="31"/>
      <c r="BA1608" s="31"/>
      <c r="BB1608" s="31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</row>
    <row r="1609" spans="1:66">
      <c r="A1609" s="3"/>
      <c r="B1609" s="3"/>
      <c r="C1609" s="3"/>
      <c r="D1609" s="3"/>
      <c r="E1609" s="17"/>
      <c r="F1609" s="17"/>
      <c r="G1609" s="17"/>
      <c r="H1609" s="17"/>
      <c r="I1609" s="17"/>
      <c r="J1609" s="17"/>
      <c r="K1609" s="17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4"/>
      <c r="W1609" s="3"/>
      <c r="X1609" s="3"/>
      <c r="Y1609" s="3"/>
      <c r="Z1609" s="1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0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4"/>
      <c r="AW1609" s="34"/>
      <c r="AX1609" s="31"/>
      <c r="AY1609" s="31"/>
      <c r="AZ1609" s="31"/>
      <c r="BA1609" s="31"/>
      <c r="BB1609" s="31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</row>
    <row r="1610" spans="1:66">
      <c r="A1610" s="3"/>
      <c r="B1610" s="3"/>
      <c r="C1610" s="3"/>
      <c r="D1610" s="3"/>
      <c r="E1610" s="17"/>
      <c r="F1610" s="17"/>
      <c r="G1610" s="17"/>
      <c r="H1610" s="17"/>
      <c r="I1610" s="17"/>
      <c r="J1610" s="17"/>
      <c r="K1610" s="17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4"/>
      <c r="W1610" s="3"/>
      <c r="X1610" s="3"/>
      <c r="Y1610" s="3"/>
      <c r="Z1610" s="1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0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4"/>
      <c r="AW1610" s="34"/>
      <c r="AX1610" s="31"/>
      <c r="AY1610" s="31"/>
      <c r="AZ1610" s="31"/>
      <c r="BA1610" s="31"/>
      <c r="BB1610" s="31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</row>
    <row r="1611" spans="1:66">
      <c r="A1611" s="3"/>
      <c r="B1611" s="3"/>
      <c r="C1611" s="3"/>
      <c r="D1611" s="3"/>
      <c r="E1611" s="17"/>
      <c r="F1611" s="17"/>
      <c r="G1611" s="17"/>
      <c r="H1611" s="17"/>
      <c r="I1611" s="17"/>
      <c r="J1611" s="17"/>
      <c r="K1611" s="17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4"/>
      <c r="W1611" s="3"/>
      <c r="X1611" s="3"/>
      <c r="Y1611" s="3"/>
      <c r="Z1611" s="1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0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4"/>
      <c r="AW1611" s="34"/>
      <c r="AX1611" s="31"/>
      <c r="AY1611" s="31"/>
      <c r="AZ1611" s="31"/>
      <c r="BA1611" s="31"/>
      <c r="BB1611" s="31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</row>
    <row r="1612" spans="1:66">
      <c r="A1612" s="3"/>
      <c r="B1612" s="3"/>
      <c r="C1612" s="3"/>
      <c r="D1612" s="3"/>
      <c r="E1612" s="17"/>
      <c r="F1612" s="17"/>
      <c r="G1612" s="17"/>
      <c r="H1612" s="17"/>
      <c r="I1612" s="17"/>
      <c r="J1612" s="17"/>
      <c r="K1612" s="17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4"/>
      <c r="W1612" s="3"/>
      <c r="X1612" s="3"/>
      <c r="Y1612" s="3"/>
      <c r="Z1612" s="1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0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4"/>
      <c r="AW1612" s="34"/>
      <c r="AX1612" s="31"/>
      <c r="AY1612" s="31"/>
      <c r="AZ1612" s="31"/>
      <c r="BA1612" s="31"/>
      <c r="BB1612" s="31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</row>
    <row r="1613" spans="1:66">
      <c r="A1613" s="3"/>
      <c r="B1613" s="3"/>
      <c r="C1613" s="3"/>
      <c r="D1613" s="3"/>
      <c r="E1613" s="17"/>
      <c r="F1613" s="17"/>
      <c r="G1613" s="17"/>
      <c r="H1613" s="17"/>
      <c r="I1613" s="17"/>
      <c r="J1613" s="17"/>
      <c r="K1613" s="17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4"/>
      <c r="W1613" s="3"/>
      <c r="X1613" s="3"/>
      <c r="Y1613" s="3"/>
      <c r="Z1613" s="1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0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4"/>
      <c r="AW1613" s="34"/>
      <c r="AX1613" s="31"/>
      <c r="AY1613" s="31"/>
      <c r="AZ1613" s="31"/>
      <c r="BA1613" s="31"/>
      <c r="BB1613" s="31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</row>
    <row r="1614" spans="1:66">
      <c r="A1614" s="3"/>
      <c r="B1614" s="3"/>
      <c r="C1614" s="3"/>
      <c r="D1614" s="3"/>
      <c r="E1614" s="17"/>
      <c r="F1614" s="17"/>
      <c r="G1614" s="17"/>
      <c r="H1614" s="17"/>
      <c r="I1614" s="17"/>
      <c r="J1614" s="17"/>
      <c r="K1614" s="17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4"/>
      <c r="W1614" s="3"/>
      <c r="X1614" s="3"/>
      <c r="Y1614" s="3"/>
      <c r="Z1614" s="1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0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4"/>
      <c r="AW1614" s="34"/>
      <c r="AX1614" s="31"/>
      <c r="AY1614" s="31"/>
      <c r="AZ1614" s="31"/>
      <c r="BA1614" s="31"/>
      <c r="BB1614" s="31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</row>
    <row r="1615" spans="1:66">
      <c r="A1615" s="3"/>
      <c r="B1615" s="3"/>
      <c r="C1615" s="3"/>
      <c r="D1615" s="3"/>
      <c r="E1615" s="17"/>
      <c r="F1615" s="17"/>
      <c r="G1615" s="17"/>
      <c r="H1615" s="17"/>
      <c r="I1615" s="17"/>
      <c r="J1615" s="17"/>
      <c r="K1615" s="17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4"/>
      <c r="W1615" s="3"/>
      <c r="X1615" s="3"/>
      <c r="Y1615" s="3"/>
      <c r="Z1615" s="1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0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4"/>
      <c r="AW1615" s="34"/>
      <c r="AX1615" s="31"/>
      <c r="AY1615" s="31"/>
      <c r="AZ1615" s="31"/>
      <c r="BA1615" s="31"/>
      <c r="BB1615" s="31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</row>
    <row r="1616" spans="1:66">
      <c r="A1616" s="3"/>
      <c r="B1616" s="3"/>
      <c r="C1616" s="3"/>
      <c r="D1616" s="3"/>
      <c r="E1616" s="17"/>
      <c r="F1616" s="17"/>
      <c r="G1616" s="17"/>
      <c r="H1616" s="17"/>
      <c r="I1616" s="17"/>
      <c r="J1616" s="17"/>
      <c r="K1616" s="17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4"/>
      <c r="W1616" s="3"/>
      <c r="X1616" s="3"/>
      <c r="Y1616" s="3"/>
      <c r="Z1616" s="1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0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4"/>
      <c r="AW1616" s="34"/>
      <c r="AX1616" s="31"/>
      <c r="AY1616" s="31"/>
      <c r="AZ1616" s="31"/>
      <c r="BA1616" s="31"/>
      <c r="BB1616" s="31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</row>
    <row r="1617" spans="1:66">
      <c r="A1617" s="3"/>
      <c r="B1617" s="3"/>
      <c r="C1617" s="3"/>
      <c r="D1617" s="3"/>
      <c r="E1617" s="17"/>
      <c r="F1617" s="17"/>
      <c r="G1617" s="17"/>
      <c r="H1617" s="17"/>
      <c r="I1617" s="17"/>
      <c r="J1617" s="17"/>
      <c r="K1617" s="17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4"/>
      <c r="W1617" s="3"/>
      <c r="X1617" s="3"/>
      <c r="Y1617" s="3"/>
      <c r="Z1617" s="1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0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4"/>
      <c r="AW1617" s="34"/>
      <c r="AX1617" s="31"/>
      <c r="AY1617" s="31"/>
      <c r="AZ1617" s="31"/>
      <c r="BA1617" s="31"/>
      <c r="BB1617" s="31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</row>
    <row r="1618" spans="1:66">
      <c r="A1618" s="3"/>
      <c r="B1618" s="3"/>
      <c r="C1618" s="3"/>
      <c r="D1618" s="3"/>
      <c r="E1618" s="17"/>
      <c r="F1618" s="17"/>
      <c r="G1618" s="17"/>
      <c r="H1618" s="17"/>
      <c r="I1618" s="17"/>
      <c r="J1618" s="17"/>
      <c r="K1618" s="17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4"/>
      <c r="W1618" s="3"/>
      <c r="X1618" s="3"/>
      <c r="Y1618" s="3"/>
      <c r="Z1618" s="1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0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4"/>
      <c r="AW1618" s="34"/>
      <c r="AX1618" s="31"/>
      <c r="AY1618" s="31"/>
      <c r="AZ1618" s="31"/>
      <c r="BA1618" s="31"/>
      <c r="BB1618" s="31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</row>
    <row r="1619" spans="1:66">
      <c r="A1619" s="3"/>
      <c r="B1619" s="3"/>
      <c r="C1619" s="3"/>
      <c r="D1619" s="3"/>
      <c r="E1619" s="17"/>
      <c r="F1619" s="17"/>
      <c r="G1619" s="17"/>
      <c r="H1619" s="17"/>
      <c r="I1619" s="17"/>
      <c r="J1619" s="17"/>
      <c r="K1619" s="17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4"/>
      <c r="W1619" s="3"/>
      <c r="X1619" s="3"/>
      <c r="Y1619" s="3"/>
      <c r="Z1619" s="1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0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4"/>
      <c r="AW1619" s="34"/>
      <c r="AX1619" s="31"/>
      <c r="AY1619" s="31"/>
      <c r="AZ1619" s="31"/>
      <c r="BA1619" s="31"/>
      <c r="BB1619" s="31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</row>
    <row r="1620" spans="1:66">
      <c r="A1620" s="3"/>
      <c r="B1620" s="3"/>
      <c r="C1620" s="3"/>
      <c r="D1620" s="3"/>
      <c r="E1620" s="17"/>
      <c r="F1620" s="17"/>
      <c r="G1620" s="17"/>
      <c r="H1620" s="17"/>
      <c r="I1620" s="17"/>
      <c r="J1620" s="17"/>
      <c r="K1620" s="17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4"/>
      <c r="W1620" s="3"/>
      <c r="X1620" s="3"/>
      <c r="Y1620" s="3"/>
      <c r="Z1620" s="1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0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4"/>
      <c r="AW1620" s="34"/>
      <c r="AX1620" s="31"/>
      <c r="AY1620" s="31"/>
      <c r="AZ1620" s="31"/>
      <c r="BA1620" s="31"/>
      <c r="BB1620" s="31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</row>
    <row r="1621" spans="1:66">
      <c r="A1621" s="3"/>
      <c r="B1621" s="3"/>
      <c r="C1621" s="3"/>
      <c r="D1621" s="3"/>
      <c r="E1621" s="17"/>
      <c r="F1621" s="17"/>
      <c r="G1621" s="17"/>
      <c r="H1621" s="17"/>
      <c r="I1621" s="17"/>
      <c r="J1621" s="17"/>
      <c r="K1621" s="17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4"/>
      <c r="W1621" s="3"/>
      <c r="X1621" s="3"/>
      <c r="Y1621" s="3"/>
      <c r="Z1621" s="1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0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4"/>
      <c r="AW1621" s="34"/>
      <c r="AX1621" s="31"/>
      <c r="AY1621" s="31"/>
      <c r="AZ1621" s="31"/>
      <c r="BA1621" s="31"/>
      <c r="BB1621" s="31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</row>
    <row r="1622" spans="1:66">
      <c r="A1622" s="3"/>
      <c r="B1622" s="3"/>
      <c r="C1622" s="3"/>
      <c r="D1622" s="3"/>
      <c r="E1622" s="17"/>
      <c r="F1622" s="17"/>
      <c r="G1622" s="17"/>
      <c r="H1622" s="17"/>
      <c r="I1622" s="17"/>
      <c r="J1622" s="17"/>
      <c r="K1622" s="17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4"/>
      <c r="W1622" s="3"/>
      <c r="X1622" s="3"/>
      <c r="Y1622" s="3"/>
      <c r="Z1622" s="1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0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4"/>
      <c r="AW1622" s="34"/>
      <c r="AX1622" s="31"/>
      <c r="AY1622" s="31"/>
      <c r="AZ1622" s="31"/>
      <c r="BA1622" s="31"/>
      <c r="BB1622" s="31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</row>
    <row r="1623" spans="1:66">
      <c r="A1623" s="3"/>
      <c r="B1623" s="3"/>
      <c r="C1623" s="3"/>
      <c r="D1623" s="3"/>
      <c r="E1623" s="17"/>
      <c r="F1623" s="17"/>
      <c r="G1623" s="17"/>
      <c r="H1623" s="17"/>
      <c r="I1623" s="17"/>
      <c r="J1623" s="17"/>
      <c r="K1623" s="17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4"/>
      <c r="W1623" s="3"/>
      <c r="X1623" s="3"/>
      <c r="Y1623" s="3"/>
      <c r="Z1623" s="1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0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4"/>
      <c r="AW1623" s="34"/>
      <c r="AX1623" s="31"/>
      <c r="AY1623" s="31"/>
      <c r="AZ1623" s="31"/>
      <c r="BA1623" s="31"/>
      <c r="BB1623" s="31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</row>
    <row r="1624" spans="1:66">
      <c r="A1624" s="3"/>
      <c r="B1624" s="3"/>
      <c r="C1624" s="3"/>
      <c r="D1624" s="3"/>
      <c r="E1624" s="17"/>
      <c r="F1624" s="17"/>
      <c r="G1624" s="17"/>
      <c r="H1624" s="17"/>
      <c r="I1624" s="17"/>
      <c r="J1624" s="17"/>
      <c r="K1624" s="17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4"/>
      <c r="W1624" s="3"/>
      <c r="X1624" s="3"/>
      <c r="Y1624" s="3"/>
      <c r="Z1624" s="1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0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4"/>
      <c r="AW1624" s="34"/>
      <c r="AX1624" s="31"/>
      <c r="AY1624" s="31"/>
      <c r="AZ1624" s="31"/>
      <c r="BA1624" s="31"/>
      <c r="BB1624" s="31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</row>
    <row r="1625" spans="1:66">
      <c r="A1625" s="3"/>
      <c r="B1625" s="3"/>
      <c r="C1625" s="3"/>
      <c r="D1625" s="3"/>
      <c r="E1625" s="17"/>
      <c r="F1625" s="17"/>
      <c r="G1625" s="17"/>
      <c r="H1625" s="17"/>
      <c r="I1625" s="17"/>
      <c r="J1625" s="17"/>
      <c r="K1625" s="17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4"/>
      <c r="W1625" s="3"/>
      <c r="X1625" s="3"/>
      <c r="Y1625" s="3"/>
      <c r="Z1625" s="1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0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4"/>
      <c r="AW1625" s="34"/>
      <c r="AX1625" s="31"/>
      <c r="AY1625" s="31"/>
      <c r="AZ1625" s="31"/>
      <c r="BA1625" s="31"/>
      <c r="BB1625" s="31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</row>
    <row r="1626" spans="1:66">
      <c r="A1626" s="3"/>
      <c r="B1626" s="3"/>
      <c r="C1626" s="3"/>
      <c r="D1626" s="3"/>
      <c r="E1626" s="17"/>
      <c r="F1626" s="17"/>
      <c r="G1626" s="17"/>
      <c r="H1626" s="17"/>
      <c r="I1626" s="17"/>
      <c r="J1626" s="17"/>
      <c r="K1626" s="17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4"/>
      <c r="W1626" s="3"/>
      <c r="X1626" s="3"/>
      <c r="Y1626" s="3"/>
      <c r="Z1626" s="1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0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4"/>
      <c r="AW1626" s="34"/>
      <c r="AX1626" s="31"/>
      <c r="AY1626" s="31"/>
      <c r="AZ1626" s="31"/>
      <c r="BA1626" s="31"/>
      <c r="BB1626" s="31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</row>
    <row r="1627" spans="1:66">
      <c r="A1627" s="3"/>
      <c r="B1627" s="3"/>
      <c r="C1627" s="3"/>
      <c r="D1627" s="3"/>
      <c r="E1627" s="17"/>
      <c r="F1627" s="17"/>
      <c r="G1627" s="17"/>
      <c r="H1627" s="17"/>
      <c r="I1627" s="17"/>
      <c r="J1627" s="17"/>
      <c r="K1627" s="17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4"/>
      <c r="W1627" s="3"/>
      <c r="X1627" s="3"/>
      <c r="Y1627" s="3"/>
      <c r="Z1627" s="1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0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4"/>
      <c r="AW1627" s="34"/>
      <c r="AX1627" s="31"/>
      <c r="AY1627" s="31"/>
      <c r="AZ1627" s="31"/>
      <c r="BA1627" s="31"/>
      <c r="BB1627" s="31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</row>
    <row r="1628" spans="1:66">
      <c r="A1628" s="3"/>
      <c r="B1628" s="3"/>
      <c r="C1628" s="3"/>
      <c r="D1628" s="3"/>
      <c r="E1628" s="17"/>
      <c r="F1628" s="17"/>
      <c r="G1628" s="17"/>
      <c r="H1628" s="17"/>
      <c r="I1628" s="17"/>
      <c r="J1628" s="17"/>
      <c r="K1628" s="17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4"/>
      <c r="W1628" s="3"/>
      <c r="X1628" s="3"/>
      <c r="Y1628" s="3"/>
      <c r="Z1628" s="1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0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4"/>
      <c r="AW1628" s="34"/>
      <c r="AX1628" s="31"/>
      <c r="AY1628" s="31"/>
      <c r="AZ1628" s="31"/>
      <c r="BA1628" s="31"/>
      <c r="BB1628" s="31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</row>
    <row r="1629" spans="1:66">
      <c r="A1629" s="3"/>
      <c r="B1629" s="3"/>
      <c r="C1629" s="3"/>
      <c r="D1629" s="3"/>
      <c r="E1629" s="17"/>
      <c r="F1629" s="17"/>
      <c r="G1629" s="17"/>
      <c r="H1629" s="17"/>
      <c r="I1629" s="17"/>
      <c r="J1629" s="17"/>
      <c r="K1629" s="17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4"/>
      <c r="W1629" s="3"/>
      <c r="X1629" s="3"/>
      <c r="Y1629" s="3"/>
      <c r="Z1629" s="1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0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4"/>
      <c r="AW1629" s="34"/>
      <c r="AX1629" s="31"/>
      <c r="AY1629" s="31"/>
      <c r="AZ1629" s="31"/>
      <c r="BA1629" s="31"/>
      <c r="BB1629" s="31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</row>
    <row r="1630" spans="1:66">
      <c r="A1630" s="3"/>
      <c r="B1630" s="3"/>
      <c r="C1630" s="3"/>
      <c r="D1630" s="3"/>
      <c r="E1630" s="17"/>
      <c r="F1630" s="17"/>
      <c r="G1630" s="17"/>
      <c r="H1630" s="17"/>
      <c r="I1630" s="17"/>
      <c r="J1630" s="17"/>
      <c r="K1630" s="17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4"/>
      <c r="W1630" s="3"/>
      <c r="X1630" s="3"/>
      <c r="Y1630" s="3"/>
      <c r="Z1630" s="1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0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4"/>
      <c r="AW1630" s="34"/>
      <c r="AX1630" s="31"/>
      <c r="AY1630" s="31"/>
      <c r="AZ1630" s="31"/>
      <c r="BA1630" s="31"/>
      <c r="BB1630" s="31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</row>
    <row r="1631" spans="1:66">
      <c r="A1631" s="3"/>
      <c r="B1631" s="3"/>
      <c r="C1631" s="3"/>
      <c r="D1631" s="3"/>
      <c r="E1631" s="17"/>
      <c r="F1631" s="17"/>
      <c r="G1631" s="17"/>
      <c r="H1631" s="17"/>
      <c r="I1631" s="17"/>
      <c r="J1631" s="17"/>
      <c r="K1631" s="17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4"/>
      <c r="W1631" s="3"/>
      <c r="X1631" s="3"/>
      <c r="Y1631" s="3"/>
      <c r="Z1631" s="1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0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4"/>
      <c r="AW1631" s="34"/>
      <c r="AX1631" s="31"/>
      <c r="AY1631" s="31"/>
      <c r="AZ1631" s="31"/>
      <c r="BA1631" s="31"/>
      <c r="BB1631" s="31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</row>
    <row r="1632" spans="1:66">
      <c r="A1632" s="3"/>
      <c r="B1632" s="3"/>
      <c r="C1632" s="3"/>
      <c r="D1632" s="3"/>
      <c r="E1632" s="17"/>
      <c r="F1632" s="17"/>
      <c r="G1632" s="17"/>
      <c r="H1632" s="17"/>
      <c r="I1632" s="17"/>
      <c r="J1632" s="17"/>
      <c r="K1632" s="17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4"/>
      <c r="W1632" s="3"/>
      <c r="X1632" s="3"/>
      <c r="Y1632" s="3"/>
      <c r="Z1632" s="1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0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4"/>
      <c r="AW1632" s="34"/>
      <c r="AX1632" s="31"/>
      <c r="AY1632" s="31"/>
      <c r="AZ1632" s="31"/>
      <c r="BA1632" s="31"/>
      <c r="BB1632" s="31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</row>
    <row r="1633" spans="1:66">
      <c r="A1633" s="3"/>
      <c r="B1633" s="3"/>
      <c r="C1633" s="3"/>
      <c r="D1633" s="3"/>
      <c r="E1633" s="17"/>
      <c r="F1633" s="17"/>
      <c r="G1633" s="17"/>
      <c r="H1633" s="17"/>
      <c r="I1633" s="17"/>
      <c r="J1633" s="17"/>
      <c r="K1633" s="17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4"/>
      <c r="W1633" s="3"/>
      <c r="X1633" s="3"/>
      <c r="Y1633" s="3"/>
      <c r="Z1633" s="1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0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4"/>
      <c r="AW1633" s="34"/>
      <c r="AX1633" s="31"/>
      <c r="AY1633" s="31"/>
      <c r="AZ1633" s="31"/>
      <c r="BA1633" s="31"/>
      <c r="BB1633" s="31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</row>
    <row r="1634" spans="1:66">
      <c r="A1634" s="3"/>
      <c r="B1634" s="3"/>
      <c r="C1634" s="3"/>
      <c r="D1634" s="3"/>
      <c r="E1634" s="17"/>
      <c r="F1634" s="17"/>
      <c r="G1634" s="17"/>
      <c r="H1634" s="17"/>
      <c r="I1634" s="17"/>
      <c r="J1634" s="17"/>
      <c r="K1634" s="17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4"/>
      <c r="W1634" s="3"/>
      <c r="X1634" s="3"/>
      <c r="Y1634" s="3"/>
      <c r="Z1634" s="1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0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4"/>
      <c r="AW1634" s="34"/>
      <c r="AX1634" s="31"/>
      <c r="AY1634" s="31"/>
      <c r="AZ1634" s="31"/>
      <c r="BA1634" s="31"/>
      <c r="BB1634" s="31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</row>
    <row r="1635" spans="1:66">
      <c r="A1635" s="3"/>
      <c r="B1635" s="3"/>
      <c r="C1635" s="3"/>
      <c r="D1635" s="3"/>
      <c r="E1635" s="17"/>
      <c r="F1635" s="17"/>
      <c r="G1635" s="17"/>
      <c r="H1635" s="17"/>
      <c r="I1635" s="17"/>
      <c r="J1635" s="17"/>
      <c r="K1635" s="17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4"/>
      <c r="W1635" s="3"/>
      <c r="X1635" s="3"/>
      <c r="Y1635" s="3"/>
      <c r="Z1635" s="1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0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4"/>
      <c r="AW1635" s="34"/>
      <c r="AX1635" s="31"/>
      <c r="AY1635" s="31"/>
      <c r="AZ1635" s="31"/>
      <c r="BA1635" s="31"/>
      <c r="BB1635" s="31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</row>
    <row r="1636" spans="1:66">
      <c r="A1636" s="3"/>
      <c r="B1636" s="3"/>
      <c r="C1636" s="3"/>
      <c r="D1636" s="3"/>
      <c r="E1636" s="17"/>
      <c r="F1636" s="17"/>
      <c r="G1636" s="17"/>
      <c r="H1636" s="17"/>
      <c r="I1636" s="17"/>
      <c r="J1636" s="17"/>
      <c r="K1636" s="17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4"/>
      <c r="W1636" s="3"/>
      <c r="X1636" s="3"/>
      <c r="Y1636" s="3"/>
      <c r="Z1636" s="1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0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4"/>
      <c r="AW1636" s="34"/>
      <c r="AX1636" s="31"/>
      <c r="AY1636" s="31"/>
      <c r="AZ1636" s="31"/>
      <c r="BA1636" s="31"/>
      <c r="BB1636" s="31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</row>
    <row r="1637" spans="1:66">
      <c r="A1637" s="3"/>
      <c r="B1637" s="3"/>
      <c r="C1637" s="3"/>
      <c r="D1637" s="3"/>
      <c r="E1637" s="17"/>
      <c r="F1637" s="17"/>
      <c r="G1637" s="17"/>
      <c r="H1637" s="17"/>
      <c r="I1637" s="17"/>
      <c r="J1637" s="17"/>
      <c r="K1637" s="17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4"/>
      <c r="W1637" s="3"/>
      <c r="X1637" s="3"/>
      <c r="Y1637" s="3"/>
      <c r="Z1637" s="1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0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4"/>
      <c r="AW1637" s="34"/>
      <c r="AX1637" s="31"/>
      <c r="AY1637" s="31"/>
      <c r="AZ1637" s="31"/>
      <c r="BA1637" s="31"/>
      <c r="BB1637" s="31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</row>
    <row r="1638" spans="1:66">
      <c r="A1638" s="3"/>
      <c r="B1638" s="3"/>
      <c r="C1638" s="3"/>
      <c r="D1638" s="3"/>
      <c r="E1638" s="17"/>
      <c r="F1638" s="17"/>
      <c r="G1638" s="17"/>
      <c r="H1638" s="17"/>
      <c r="I1638" s="17"/>
      <c r="J1638" s="17"/>
      <c r="K1638" s="17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4"/>
      <c r="W1638" s="3"/>
      <c r="X1638" s="3"/>
      <c r="Y1638" s="3"/>
      <c r="Z1638" s="1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0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4"/>
      <c r="AW1638" s="34"/>
      <c r="AX1638" s="31"/>
      <c r="AY1638" s="31"/>
      <c r="AZ1638" s="31"/>
      <c r="BA1638" s="31"/>
      <c r="BB1638" s="31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</row>
    <row r="1639" spans="1:66">
      <c r="A1639" s="3"/>
      <c r="B1639" s="3"/>
      <c r="C1639" s="3"/>
      <c r="D1639" s="3"/>
      <c r="E1639" s="17"/>
      <c r="F1639" s="17"/>
      <c r="G1639" s="17"/>
      <c r="H1639" s="17"/>
      <c r="I1639" s="17"/>
      <c r="J1639" s="17"/>
      <c r="K1639" s="17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4"/>
      <c r="W1639" s="3"/>
      <c r="X1639" s="3"/>
      <c r="Y1639" s="3"/>
      <c r="Z1639" s="1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0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4"/>
      <c r="AW1639" s="34"/>
      <c r="AX1639" s="31"/>
      <c r="AY1639" s="31"/>
      <c r="AZ1639" s="31"/>
      <c r="BA1639" s="31"/>
      <c r="BB1639" s="31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</row>
    <row r="1640" spans="1:66">
      <c r="A1640" s="3"/>
      <c r="B1640" s="3"/>
      <c r="C1640" s="3"/>
      <c r="D1640" s="3"/>
      <c r="E1640" s="17"/>
      <c r="F1640" s="17"/>
      <c r="G1640" s="17"/>
      <c r="H1640" s="17"/>
      <c r="I1640" s="17"/>
      <c r="J1640" s="17"/>
      <c r="K1640" s="17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4"/>
      <c r="W1640" s="3"/>
      <c r="X1640" s="3"/>
      <c r="Y1640" s="3"/>
      <c r="Z1640" s="1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0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4"/>
      <c r="AW1640" s="34"/>
      <c r="AX1640" s="31"/>
      <c r="AY1640" s="31"/>
      <c r="AZ1640" s="31"/>
      <c r="BA1640" s="31"/>
      <c r="BB1640" s="31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</row>
    <row r="1641" spans="1:66">
      <c r="A1641" s="3"/>
      <c r="B1641" s="3"/>
      <c r="C1641" s="3"/>
      <c r="D1641" s="3"/>
      <c r="E1641" s="17"/>
      <c r="F1641" s="17"/>
      <c r="G1641" s="17"/>
      <c r="H1641" s="17"/>
      <c r="I1641" s="17"/>
      <c r="J1641" s="17"/>
      <c r="K1641" s="17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4"/>
      <c r="W1641" s="3"/>
      <c r="X1641" s="3"/>
      <c r="Y1641" s="3"/>
      <c r="Z1641" s="1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0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4"/>
      <c r="AW1641" s="34"/>
      <c r="AX1641" s="31"/>
      <c r="AY1641" s="31"/>
      <c r="AZ1641" s="31"/>
      <c r="BA1641" s="31"/>
      <c r="BB1641" s="31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</row>
    <row r="1642" spans="1:66">
      <c r="A1642" s="3"/>
      <c r="B1642" s="3"/>
      <c r="C1642" s="3"/>
      <c r="D1642" s="3"/>
      <c r="E1642" s="17"/>
      <c r="F1642" s="17"/>
      <c r="G1642" s="17"/>
      <c r="H1642" s="17"/>
      <c r="I1642" s="17"/>
      <c r="J1642" s="17"/>
      <c r="K1642" s="17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4"/>
      <c r="W1642" s="3"/>
      <c r="X1642" s="3"/>
      <c r="Y1642" s="3"/>
      <c r="Z1642" s="1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0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4"/>
      <c r="AW1642" s="34"/>
      <c r="AX1642" s="31"/>
      <c r="AY1642" s="31"/>
      <c r="AZ1642" s="31"/>
      <c r="BA1642" s="31"/>
      <c r="BB1642" s="31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</row>
    <row r="1643" spans="1:66">
      <c r="A1643" s="3"/>
      <c r="B1643" s="3"/>
      <c r="C1643" s="3"/>
      <c r="D1643" s="3"/>
      <c r="E1643" s="17"/>
      <c r="F1643" s="17"/>
      <c r="G1643" s="17"/>
      <c r="H1643" s="17"/>
      <c r="I1643" s="17"/>
      <c r="J1643" s="17"/>
      <c r="K1643" s="17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4"/>
      <c r="W1643" s="3"/>
      <c r="X1643" s="3"/>
      <c r="Y1643" s="3"/>
      <c r="Z1643" s="1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0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4"/>
      <c r="AW1643" s="34"/>
      <c r="AX1643" s="31"/>
      <c r="AY1643" s="31"/>
      <c r="AZ1643" s="31"/>
      <c r="BA1643" s="31"/>
      <c r="BB1643" s="31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</row>
    <row r="1644" spans="1:66">
      <c r="A1644" s="3"/>
      <c r="B1644" s="3"/>
      <c r="C1644" s="3"/>
      <c r="D1644" s="3"/>
      <c r="E1644" s="17"/>
      <c r="F1644" s="17"/>
      <c r="G1644" s="17"/>
      <c r="H1644" s="17"/>
      <c r="I1644" s="17"/>
      <c r="J1644" s="17"/>
      <c r="K1644" s="17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4"/>
      <c r="W1644" s="3"/>
      <c r="X1644" s="3"/>
      <c r="Y1644" s="3"/>
      <c r="Z1644" s="1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0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4"/>
      <c r="AW1644" s="34"/>
      <c r="AX1644" s="31"/>
      <c r="AY1644" s="31"/>
      <c r="AZ1644" s="31"/>
      <c r="BA1644" s="31"/>
      <c r="BB1644" s="31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</row>
    <row r="1645" spans="1:66">
      <c r="A1645" s="3"/>
      <c r="B1645" s="3"/>
      <c r="C1645" s="3"/>
      <c r="D1645" s="3"/>
      <c r="E1645" s="17"/>
      <c r="F1645" s="17"/>
      <c r="G1645" s="17"/>
      <c r="H1645" s="17"/>
      <c r="I1645" s="17"/>
      <c r="J1645" s="17"/>
      <c r="K1645" s="17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4"/>
      <c r="W1645" s="3"/>
      <c r="X1645" s="3"/>
      <c r="Y1645" s="3"/>
      <c r="Z1645" s="1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0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4"/>
      <c r="AW1645" s="34"/>
      <c r="AX1645" s="31"/>
      <c r="AY1645" s="31"/>
      <c r="AZ1645" s="31"/>
      <c r="BA1645" s="31"/>
      <c r="BB1645" s="31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</row>
    <row r="1646" spans="1:66">
      <c r="A1646" s="3"/>
      <c r="B1646" s="3"/>
      <c r="C1646" s="3"/>
      <c r="D1646" s="3"/>
      <c r="E1646" s="17"/>
      <c r="F1646" s="17"/>
      <c r="G1646" s="17"/>
      <c r="H1646" s="17"/>
      <c r="I1646" s="17"/>
      <c r="J1646" s="17"/>
      <c r="K1646" s="17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4"/>
      <c r="W1646" s="3"/>
      <c r="X1646" s="3"/>
      <c r="Y1646" s="3"/>
      <c r="Z1646" s="1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0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4"/>
      <c r="AW1646" s="34"/>
      <c r="AX1646" s="31"/>
      <c r="AY1646" s="31"/>
      <c r="AZ1646" s="31"/>
      <c r="BA1646" s="31"/>
      <c r="BB1646" s="31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</row>
    <row r="1647" spans="1:66">
      <c r="A1647" s="3"/>
      <c r="B1647" s="3"/>
      <c r="C1647" s="3"/>
      <c r="D1647" s="3"/>
      <c r="E1647" s="17"/>
      <c r="F1647" s="17"/>
      <c r="G1647" s="17"/>
      <c r="H1647" s="17"/>
      <c r="I1647" s="17"/>
      <c r="J1647" s="17"/>
      <c r="K1647" s="17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4"/>
      <c r="W1647" s="3"/>
      <c r="X1647" s="3"/>
      <c r="Y1647" s="3"/>
      <c r="Z1647" s="1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0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4"/>
      <c r="AW1647" s="34"/>
      <c r="AX1647" s="31"/>
      <c r="AY1647" s="31"/>
      <c r="AZ1647" s="31"/>
      <c r="BA1647" s="31"/>
      <c r="BB1647" s="31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</row>
    <row r="1648" spans="1:66">
      <c r="A1648" s="3"/>
      <c r="B1648" s="3"/>
      <c r="C1648" s="3"/>
      <c r="D1648" s="3"/>
      <c r="E1648" s="17"/>
      <c r="F1648" s="17"/>
      <c r="G1648" s="17"/>
      <c r="H1648" s="17"/>
      <c r="I1648" s="17"/>
      <c r="J1648" s="17"/>
      <c r="K1648" s="17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4"/>
      <c r="W1648" s="3"/>
      <c r="X1648" s="3"/>
      <c r="Y1648" s="3"/>
      <c r="Z1648" s="1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0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4"/>
      <c r="AW1648" s="34"/>
      <c r="AX1648" s="31"/>
      <c r="AY1648" s="31"/>
      <c r="AZ1648" s="31"/>
      <c r="BA1648" s="31"/>
      <c r="BB1648" s="31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</row>
    <row r="1649" spans="1:66">
      <c r="A1649" s="3"/>
      <c r="B1649" s="3"/>
      <c r="C1649" s="3"/>
      <c r="D1649" s="3"/>
      <c r="E1649" s="17"/>
      <c r="F1649" s="17"/>
      <c r="G1649" s="17"/>
      <c r="H1649" s="17"/>
      <c r="I1649" s="17"/>
      <c r="J1649" s="17"/>
      <c r="K1649" s="17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4"/>
      <c r="W1649" s="3"/>
      <c r="X1649" s="3"/>
      <c r="Y1649" s="3"/>
      <c r="Z1649" s="1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0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4"/>
      <c r="AW1649" s="34"/>
      <c r="AX1649" s="31"/>
      <c r="AY1649" s="31"/>
      <c r="AZ1649" s="31"/>
      <c r="BA1649" s="31"/>
      <c r="BB1649" s="31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</row>
    <row r="1650" spans="1:66">
      <c r="A1650" s="3"/>
      <c r="B1650" s="3"/>
      <c r="C1650" s="3"/>
      <c r="D1650" s="3"/>
      <c r="E1650" s="17"/>
      <c r="F1650" s="17"/>
      <c r="G1650" s="17"/>
      <c r="H1650" s="17"/>
      <c r="I1650" s="17"/>
      <c r="J1650" s="17"/>
      <c r="K1650" s="17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4"/>
      <c r="W1650" s="3"/>
      <c r="X1650" s="3"/>
      <c r="Y1650" s="3"/>
      <c r="Z1650" s="1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0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4"/>
      <c r="AW1650" s="34"/>
      <c r="AX1650" s="31"/>
      <c r="AY1650" s="31"/>
      <c r="AZ1650" s="31"/>
      <c r="BA1650" s="31"/>
      <c r="BB1650" s="31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</row>
    <row r="1651" spans="1:66">
      <c r="A1651" s="3"/>
      <c r="B1651" s="3"/>
      <c r="C1651" s="3"/>
      <c r="D1651" s="3"/>
      <c r="E1651" s="17"/>
      <c r="F1651" s="17"/>
      <c r="G1651" s="17"/>
      <c r="H1651" s="17"/>
      <c r="I1651" s="17"/>
      <c r="J1651" s="17"/>
      <c r="K1651" s="17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4"/>
      <c r="W1651" s="3"/>
      <c r="X1651" s="3"/>
      <c r="Y1651" s="3"/>
      <c r="Z1651" s="1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0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4"/>
      <c r="AW1651" s="34"/>
      <c r="AX1651" s="31"/>
      <c r="AY1651" s="31"/>
      <c r="AZ1651" s="31"/>
      <c r="BA1651" s="31"/>
      <c r="BB1651" s="31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</row>
    <row r="1652" spans="1:66">
      <c r="A1652" s="3"/>
      <c r="B1652" s="3"/>
      <c r="C1652" s="3"/>
      <c r="D1652" s="3"/>
      <c r="E1652" s="17"/>
      <c r="F1652" s="17"/>
      <c r="G1652" s="17"/>
      <c r="H1652" s="17"/>
      <c r="I1652" s="17"/>
      <c r="J1652" s="17"/>
      <c r="K1652" s="17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4"/>
      <c r="W1652" s="3"/>
      <c r="X1652" s="3"/>
      <c r="Y1652" s="3"/>
      <c r="Z1652" s="1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0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4"/>
      <c r="AW1652" s="34"/>
      <c r="AX1652" s="31"/>
      <c r="AY1652" s="31"/>
      <c r="AZ1652" s="31"/>
      <c r="BA1652" s="31"/>
      <c r="BB1652" s="31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</row>
    <row r="1653" spans="1:66">
      <c r="A1653" s="3"/>
      <c r="B1653" s="3"/>
      <c r="C1653" s="3"/>
      <c r="D1653" s="3"/>
      <c r="E1653" s="17"/>
      <c r="F1653" s="17"/>
      <c r="G1653" s="17"/>
      <c r="H1653" s="17"/>
      <c r="I1653" s="17"/>
      <c r="J1653" s="17"/>
      <c r="K1653" s="17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4"/>
      <c r="W1653" s="3"/>
      <c r="X1653" s="3"/>
      <c r="Y1653" s="3"/>
      <c r="Z1653" s="1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0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4"/>
      <c r="AW1653" s="34"/>
      <c r="AX1653" s="31"/>
      <c r="AY1653" s="31"/>
      <c r="AZ1653" s="31"/>
      <c r="BA1653" s="31"/>
      <c r="BB1653" s="31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</row>
    <row r="1654" spans="1:66">
      <c r="A1654" s="3"/>
      <c r="B1654" s="3"/>
      <c r="C1654" s="3"/>
      <c r="D1654" s="3"/>
      <c r="E1654" s="17"/>
      <c r="F1654" s="17"/>
      <c r="G1654" s="17"/>
      <c r="H1654" s="17"/>
      <c r="I1654" s="17"/>
      <c r="J1654" s="17"/>
      <c r="K1654" s="17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4"/>
      <c r="W1654" s="3"/>
      <c r="X1654" s="3"/>
      <c r="Y1654" s="3"/>
      <c r="Z1654" s="1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0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4"/>
      <c r="AW1654" s="34"/>
      <c r="AX1654" s="31"/>
      <c r="AY1654" s="31"/>
      <c r="AZ1654" s="31"/>
      <c r="BA1654" s="31"/>
      <c r="BB1654" s="31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</row>
    <row r="1655" spans="1:66">
      <c r="A1655" s="3"/>
      <c r="B1655" s="3"/>
      <c r="C1655" s="3"/>
      <c r="D1655" s="3"/>
      <c r="E1655" s="17"/>
      <c r="F1655" s="17"/>
      <c r="G1655" s="17"/>
      <c r="H1655" s="17"/>
      <c r="I1655" s="17"/>
      <c r="J1655" s="17"/>
      <c r="K1655" s="17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4"/>
      <c r="W1655" s="3"/>
      <c r="X1655" s="3"/>
      <c r="Y1655" s="3"/>
      <c r="Z1655" s="1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0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4"/>
      <c r="AW1655" s="34"/>
      <c r="AX1655" s="31"/>
      <c r="AY1655" s="31"/>
      <c r="AZ1655" s="31"/>
      <c r="BA1655" s="31"/>
      <c r="BB1655" s="31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</row>
    <row r="1656" spans="1:66">
      <c r="A1656" s="3"/>
      <c r="B1656" s="3"/>
      <c r="C1656" s="3"/>
      <c r="D1656" s="3"/>
      <c r="E1656" s="17"/>
      <c r="F1656" s="17"/>
      <c r="G1656" s="17"/>
      <c r="H1656" s="17"/>
      <c r="I1656" s="17"/>
      <c r="J1656" s="17"/>
      <c r="K1656" s="17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4"/>
      <c r="W1656" s="3"/>
      <c r="X1656" s="3"/>
      <c r="Y1656" s="3"/>
      <c r="Z1656" s="1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0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4"/>
      <c r="AW1656" s="34"/>
      <c r="AX1656" s="31"/>
      <c r="AY1656" s="31"/>
      <c r="AZ1656" s="31"/>
      <c r="BA1656" s="31"/>
      <c r="BB1656" s="31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</row>
    <row r="1657" spans="1:66">
      <c r="A1657" s="3"/>
      <c r="B1657" s="3"/>
      <c r="C1657" s="3"/>
      <c r="D1657" s="3"/>
      <c r="E1657" s="17"/>
      <c r="F1657" s="17"/>
      <c r="G1657" s="17"/>
      <c r="H1657" s="17"/>
      <c r="I1657" s="17"/>
      <c r="J1657" s="17"/>
      <c r="K1657" s="17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4"/>
      <c r="W1657" s="3"/>
      <c r="X1657" s="3"/>
      <c r="Y1657" s="3"/>
      <c r="Z1657" s="1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0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4"/>
      <c r="AW1657" s="34"/>
      <c r="AX1657" s="31"/>
      <c r="AY1657" s="31"/>
      <c r="AZ1657" s="31"/>
      <c r="BA1657" s="31"/>
      <c r="BB1657" s="31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</row>
    <row r="1658" spans="1:66">
      <c r="A1658" s="3"/>
      <c r="B1658" s="3"/>
      <c r="C1658" s="3"/>
      <c r="D1658" s="3"/>
      <c r="E1658" s="17"/>
      <c r="F1658" s="17"/>
      <c r="G1658" s="17"/>
      <c r="H1658" s="17"/>
      <c r="I1658" s="17"/>
      <c r="J1658" s="17"/>
      <c r="K1658" s="17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4"/>
      <c r="W1658" s="3"/>
      <c r="X1658" s="3"/>
      <c r="Y1658" s="3"/>
      <c r="Z1658" s="1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0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4"/>
      <c r="AW1658" s="34"/>
      <c r="AX1658" s="31"/>
      <c r="AY1658" s="31"/>
      <c r="AZ1658" s="31"/>
      <c r="BA1658" s="31"/>
      <c r="BB1658" s="31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</row>
    <row r="1659" spans="1:66">
      <c r="A1659" s="3"/>
      <c r="B1659" s="3"/>
      <c r="C1659" s="3"/>
      <c r="D1659" s="3"/>
      <c r="E1659" s="17"/>
      <c r="F1659" s="17"/>
      <c r="G1659" s="17"/>
      <c r="H1659" s="17"/>
      <c r="I1659" s="17"/>
      <c r="J1659" s="17"/>
      <c r="K1659" s="17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4"/>
      <c r="W1659" s="3"/>
      <c r="X1659" s="3"/>
      <c r="Y1659" s="3"/>
      <c r="Z1659" s="1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0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4"/>
      <c r="AW1659" s="34"/>
      <c r="AX1659" s="31"/>
      <c r="AY1659" s="31"/>
      <c r="AZ1659" s="31"/>
      <c r="BA1659" s="31"/>
      <c r="BB1659" s="31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</row>
    <row r="1660" spans="1:66">
      <c r="A1660" s="3"/>
      <c r="B1660" s="3"/>
      <c r="C1660" s="3"/>
      <c r="D1660" s="3"/>
      <c r="E1660" s="17"/>
      <c r="F1660" s="17"/>
      <c r="G1660" s="17"/>
      <c r="H1660" s="17"/>
      <c r="I1660" s="17"/>
      <c r="J1660" s="17"/>
      <c r="K1660" s="17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4"/>
      <c r="W1660" s="3"/>
      <c r="X1660" s="3"/>
      <c r="Y1660" s="3"/>
      <c r="Z1660" s="1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0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4"/>
      <c r="AW1660" s="34"/>
      <c r="AX1660" s="31"/>
      <c r="AY1660" s="31"/>
      <c r="AZ1660" s="31"/>
      <c r="BA1660" s="31"/>
      <c r="BB1660" s="31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</row>
    <row r="1661" spans="1:66">
      <c r="A1661" s="3"/>
      <c r="B1661" s="3"/>
      <c r="C1661" s="3"/>
      <c r="D1661" s="3"/>
      <c r="E1661" s="17"/>
      <c r="F1661" s="17"/>
      <c r="G1661" s="17"/>
      <c r="H1661" s="17"/>
      <c r="I1661" s="17"/>
      <c r="J1661" s="17"/>
      <c r="K1661" s="17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4"/>
      <c r="W1661" s="3"/>
      <c r="X1661" s="3"/>
      <c r="Y1661" s="3"/>
      <c r="Z1661" s="1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0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4"/>
      <c r="AW1661" s="34"/>
      <c r="AX1661" s="31"/>
      <c r="AY1661" s="31"/>
      <c r="AZ1661" s="31"/>
      <c r="BA1661" s="31"/>
      <c r="BB1661" s="31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</row>
    <row r="1662" spans="1:66">
      <c r="A1662" s="3"/>
      <c r="B1662" s="3"/>
      <c r="C1662" s="3"/>
      <c r="D1662" s="3"/>
      <c r="E1662" s="17"/>
      <c r="F1662" s="17"/>
      <c r="G1662" s="17"/>
      <c r="H1662" s="17"/>
      <c r="I1662" s="17"/>
      <c r="J1662" s="17"/>
      <c r="K1662" s="17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4"/>
      <c r="W1662" s="3"/>
      <c r="X1662" s="3"/>
      <c r="Y1662" s="3"/>
      <c r="Z1662" s="1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0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4"/>
      <c r="AW1662" s="34"/>
      <c r="AX1662" s="31"/>
      <c r="AY1662" s="31"/>
      <c r="AZ1662" s="31"/>
      <c r="BA1662" s="31"/>
      <c r="BB1662" s="31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</row>
    <row r="1663" spans="1:66">
      <c r="A1663" s="3"/>
      <c r="B1663" s="3"/>
      <c r="C1663" s="3"/>
      <c r="D1663" s="3"/>
      <c r="E1663" s="17"/>
      <c r="F1663" s="17"/>
      <c r="G1663" s="17"/>
      <c r="H1663" s="17"/>
      <c r="I1663" s="17"/>
      <c r="J1663" s="17"/>
      <c r="K1663" s="17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4"/>
      <c r="W1663" s="3"/>
      <c r="X1663" s="3"/>
      <c r="Y1663" s="3"/>
      <c r="Z1663" s="1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0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4"/>
      <c r="AW1663" s="34"/>
      <c r="AX1663" s="31"/>
      <c r="AY1663" s="31"/>
      <c r="AZ1663" s="31"/>
      <c r="BA1663" s="31"/>
      <c r="BB1663" s="31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</row>
    <row r="1664" spans="1:66">
      <c r="A1664" s="3"/>
      <c r="B1664" s="3"/>
      <c r="C1664" s="3"/>
      <c r="D1664" s="3"/>
      <c r="E1664" s="17"/>
      <c r="F1664" s="17"/>
      <c r="G1664" s="17"/>
      <c r="H1664" s="17"/>
      <c r="I1664" s="17"/>
      <c r="J1664" s="17"/>
      <c r="K1664" s="17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4"/>
      <c r="W1664" s="3"/>
      <c r="X1664" s="3"/>
      <c r="Y1664" s="3"/>
      <c r="Z1664" s="1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0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4"/>
      <c r="AW1664" s="34"/>
      <c r="AX1664" s="31"/>
      <c r="AY1664" s="31"/>
      <c r="AZ1664" s="31"/>
      <c r="BA1664" s="31"/>
      <c r="BB1664" s="31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</row>
    <row r="1665" spans="1:66">
      <c r="A1665" s="3"/>
      <c r="B1665" s="3"/>
      <c r="C1665" s="3"/>
      <c r="D1665" s="3"/>
      <c r="E1665" s="17"/>
      <c r="F1665" s="17"/>
      <c r="G1665" s="17"/>
      <c r="H1665" s="17"/>
      <c r="I1665" s="17"/>
      <c r="J1665" s="17"/>
      <c r="K1665" s="17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4"/>
      <c r="W1665" s="3"/>
      <c r="X1665" s="3"/>
      <c r="Y1665" s="3"/>
      <c r="Z1665" s="1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0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4"/>
      <c r="AW1665" s="34"/>
      <c r="AX1665" s="31"/>
      <c r="AY1665" s="31"/>
      <c r="AZ1665" s="31"/>
      <c r="BA1665" s="31"/>
      <c r="BB1665" s="31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</row>
    <row r="1666" spans="1:66">
      <c r="A1666" s="3"/>
      <c r="B1666" s="3"/>
      <c r="C1666" s="3"/>
      <c r="D1666" s="3"/>
      <c r="E1666" s="17"/>
      <c r="F1666" s="17"/>
      <c r="G1666" s="17"/>
      <c r="H1666" s="17"/>
      <c r="I1666" s="17"/>
      <c r="J1666" s="17"/>
      <c r="K1666" s="17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4"/>
      <c r="W1666" s="3"/>
      <c r="X1666" s="3"/>
      <c r="Y1666" s="3"/>
      <c r="Z1666" s="1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0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4"/>
      <c r="AW1666" s="34"/>
      <c r="AX1666" s="31"/>
      <c r="AY1666" s="31"/>
      <c r="AZ1666" s="31"/>
      <c r="BA1666" s="31"/>
      <c r="BB1666" s="31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</row>
    <row r="1667" spans="1:66">
      <c r="A1667" s="3"/>
      <c r="B1667" s="3"/>
      <c r="C1667" s="3"/>
      <c r="D1667" s="3"/>
      <c r="E1667" s="17"/>
      <c r="F1667" s="17"/>
      <c r="G1667" s="17"/>
      <c r="H1667" s="17"/>
      <c r="I1667" s="17"/>
      <c r="J1667" s="17"/>
      <c r="K1667" s="17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4"/>
      <c r="W1667" s="3"/>
      <c r="X1667" s="3"/>
      <c r="Y1667" s="3"/>
      <c r="Z1667" s="1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0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4"/>
      <c r="AW1667" s="34"/>
      <c r="AX1667" s="31"/>
      <c r="AY1667" s="31"/>
      <c r="AZ1667" s="31"/>
      <c r="BA1667" s="31"/>
      <c r="BB1667" s="31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</row>
    <row r="1668" spans="1:66">
      <c r="A1668" s="3"/>
      <c r="B1668" s="3"/>
      <c r="C1668" s="3"/>
      <c r="D1668" s="3"/>
      <c r="E1668" s="17"/>
      <c r="F1668" s="17"/>
      <c r="G1668" s="17"/>
      <c r="H1668" s="17"/>
      <c r="I1668" s="17"/>
      <c r="J1668" s="17"/>
      <c r="K1668" s="17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4"/>
      <c r="W1668" s="3"/>
      <c r="X1668" s="3"/>
      <c r="Y1668" s="3"/>
      <c r="Z1668" s="1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0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4"/>
      <c r="AW1668" s="34"/>
      <c r="AX1668" s="31"/>
      <c r="AY1668" s="31"/>
      <c r="AZ1668" s="31"/>
      <c r="BA1668" s="31"/>
      <c r="BB1668" s="31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</row>
    <row r="1669" spans="1:66">
      <c r="A1669" s="3"/>
      <c r="B1669" s="3"/>
      <c r="C1669" s="3"/>
      <c r="D1669" s="3"/>
      <c r="E1669" s="17"/>
      <c r="F1669" s="17"/>
      <c r="G1669" s="17"/>
      <c r="H1669" s="17"/>
      <c r="I1669" s="17"/>
      <c r="J1669" s="17"/>
      <c r="K1669" s="17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4"/>
      <c r="W1669" s="3"/>
      <c r="X1669" s="3"/>
      <c r="Y1669" s="3"/>
      <c r="Z1669" s="1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0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4"/>
      <c r="AW1669" s="34"/>
      <c r="AX1669" s="31"/>
      <c r="AY1669" s="31"/>
      <c r="AZ1669" s="31"/>
      <c r="BA1669" s="31"/>
      <c r="BB1669" s="31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</row>
    <row r="1670" spans="1:66">
      <c r="A1670" s="3"/>
      <c r="B1670" s="3"/>
      <c r="C1670" s="3"/>
      <c r="D1670" s="3"/>
      <c r="E1670" s="17"/>
      <c r="F1670" s="17"/>
      <c r="G1670" s="17"/>
      <c r="H1670" s="17"/>
      <c r="I1670" s="17"/>
      <c r="J1670" s="17"/>
      <c r="K1670" s="17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4"/>
      <c r="W1670" s="3"/>
      <c r="X1670" s="3"/>
      <c r="Y1670" s="3"/>
      <c r="Z1670" s="1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0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4"/>
      <c r="AW1670" s="34"/>
      <c r="AX1670" s="31"/>
      <c r="AY1670" s="31"/>
      <c r="AZ1670" s="31"/>
      <c r="BA1670" s="31"/>
      <c r="BB1670" s="31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</row>
    <row r="1671" spans="1:66">
      <c r="A1671" s="3"/>
      <c r="B1671" s="3"/>
      <c r="C1671" s="3"/>
      <c r="D1671" s="3"/>
      <c r="E1671" s="17"/>
      <c r="F1671" s="17"/>
      <c r="G1671" s="17"/>
      <c r="H1671" s="17"/>
      <c r="I1671" s="17"/>
      <c r="J1671" s="17"/>
      <c r="K1671" s="17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4"/>
      <c r="W1671" s="3"/>
      <c r="X1671" s="3"/>
      <c r="Y1671" s="3"/>
      <c r="Z1671" s="1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0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4"/>
      <c r="AW1671" s="34"/>
      <c r="AX1671" s="31"/>
      <c r="AY1671" s="31"/>
      <c r="AZ1671" s="31"/>
      <c r="BA1671" s="31"/>
      <c r="BB1671" s="31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</row>
    <row r="1672" spans="1:66">
      <c r="A1672" s="3"/>
      <c r="B1672" s="3"/>
      <c r="C1672" s="3"/>
      <c r="D1672" s="3"/>
      <c r="E1672" s="17"/>
      <c r="F1672" s="17"/>
      <c r="G1672" s="17"/>
      <c r="H1672" s="17"/>
      <c r="I1672" s="17"/>
      <c r="J1672" s="17"/>
      <c r="K1672" s="17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4"/>
      <c r="W1672" s="3"/>
      <c r="X1672" s="3"/>
      <c r="Y1672" s="3"/>
      <c r="Z1672" s="1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0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4"/>
      <c r="AW1672" s="34"/>
      <c r="AX1672" s="31"/>
      <c r="AY1672" s="31"/>
      <c r="AZ1672" s="31"/>
      <c r="BA1672" s="31"/>
      <c r="BB1672" s="31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</row>
    <row r="1673" spans="1:66">
      <c r="A1673" s="3"/>
      <c r="B1673" s="3"/>
      <c r="C1673" s="3"/>
      <c r="D1673" s="3"/>
      <c r="E1673" s="17"/>
      <c r="F1673" s="17"/>
      <c r="G1673" s="17"/>
      <c r="H1673" s="17"/>
      <c r="I1673" s="17"/>
      <c r="J1673" s="17"/>
      <c r="K1673" s="17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4"/>
      <c r="W1673" s="3"/>
      <c r="X1673" s="3"/>
      <c r="Y1673" s="3"/>
      <c r="Z1673" s="1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0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4"/>
      <c r="AW1673" s="34"/>
      <c r="AX1673" s="31"/>
      <c r="AY1673" s="31"/>
      <c r="AZ1673" s="31"/>
      <c r="BA1673" s="31"/>
      <c r="BB1673" s="31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</row>
    <row r="1674" spans="1:66">
      <c r="A1674" s="3"/>
      <c r="B1674" s="3"/>
      <c r="C1674" s="3"/>
      <c r="D1674" s="3"/>
      <c r="E1674" s="17"/>
      <c r="F1674" s="17"/>
      <c r="G1674" s="17"/>
      <c r="H1674" s="17"/>
      <c r="I1674" s="17"/>
      <c r="J1674" s="17"/>
      <c r="K1674" s="17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4"/>
      <c r="W1674" s="3"/>
      <c r="X1674" s="3"/>
      <c r="Y1674" s="3"/>
      <c r="Z1674" s="1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0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4"/>
      <c r="AW1674" s="34"/>
      <c r="AX1674" s="31"/>
      <c r="AY1674" s="31"/>
      <c r="AZ1674" s="31"/>
      <c r="BA1674" s="31"/>
      <c r="BB1674" s="31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</row>
    <row r="1675" spans="1:66">
      <c r="A1675" s="3"/>
      <c r="B1675" s="3"/>
      <c r="C1675" s="3"/>
      <c r="D1675" s="3"/>
      <c r="E1675" s="17"/>
      <c r="F1675" s="17"/>
      <c r="G1675" s="17"/>
      <c r="H1675" s="17"/>
      <c r="I1675" s="17"/>
      <c r="J1675" s="17"/>
      <c r="K1675" s="17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4"/>
      <c r="W1675" s="3"/>
      <c r="X1675" s="3"/>
      <c r="Y1675" s="3"/>
      <c r="Z1675" s="1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0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4"/>
      <c r="AW1675" s="34"/>
      <c r="AX1675" s="31"/>
      <c r="AY1675" s="31"/>
      <c r="AZ1675" s="31"/>
      <c r="BA1675" s="31"/>
      <c r="BB1675" s="31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</row>
    <row r="1676" spans="1:66">
      <c r="A1676" s="3"/>
      <c r="B1676" s="3"/>
      <c r="C1676" s="3"/>
      <c r="D1676" s="3"/>
      <c r="E1676" s="17"/>
      <c r="F1676" s="17"/>
      <c r="G1676" s="17"/>
      <c r="H1676" s="17"/>
      <c r="I1676" s="17"/>
      <c r="J1676" s="17"/>
      <c r="K1676" s="17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4"/>
      <c r="W1676" s="3"/>
      <c r="X1676" s="3"/>
      <c r="Y1676" s="3"/>
      <c r="Z1676" s="1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0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4"/>
      <c r="AW1676" s="34"/>
      <c r="AX1676" s="31"/>
      <c r="AY1676" s="31"/>
      <c r="AZ1676" s="31"/>
      <c r="BA1676" s="31"/>
      <c r="BB1676" s="31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</row>
    <row r="1677" spans="1:66">
      <c r="A1677" s="3"/>
      <c r="B1677" s="3"/>
      <c r="C1677" s="3"/>
      <c r="D1677" s="3"/>
      <c r="E1677" s="17"/>
      <c r="F1677" s="17"/>
      <c r="G1677" s="17"/>
      <c r="H1677" s="17"/>
      <c r="I1677" s="17"/>
      <c r="J1677" s="17"/>
      <c r="K1677" s="17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4"/>
      <c r="W1677" s="3"/>
      <c r="X1677" s="3"/>
      <c r="Y1677" s="3"/>
      <c r="Z1677" s="1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0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4"/>
      <c r="AW1677" s="34"/>
      <c r="AX1677" s="31"/>
      <c r="AY1677" s="31"/>
      <c r="AZ1677" s="31"/>
      <c r="BA1677" s="31"/>
      <c r="BB1677" s="31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</row>
    <row r="1678" spans="1:66">
      <c r="A1678" s="3"/>
      <c r="B1678" s="3"/>
      <c r="C1678" s="3"/>
      <c r="D1678" s="3"/>
      <c r="E1678" s="17"/>
      <c r="F1678" s="17"/>
      <c r="G1678" s="17"/>
      <c r="H1678" s="17"/>
      <c r="I1678" s="17"/>
      <c r="J1678" s="17"/>
      <c r="K1678" s="17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4"/>
      <c r="W1678" s="3"/>
      <c r="X1678" s="3"/>
      <c r="Y1678" s="3"/>
      <c r="Z1678" s="1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0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4"/>
      <c r="AW1678" s="34"/>
      <c r="AX1678" s="31"/>
      <c r="AY1678" s="31"/>
      <c r="AZ1678" s="31"/>
      <c r="BA1678" s="31"/>
      <c r="BB1678" s="31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</row>
    <row r="1679" spans="1:66">
      <c r="A1679" s="3"/>
      <c r="B1679" s="3"/>
      <c r="C1679" s="3"/>
      <c r="D1679" s="3"/>
      <c r="E1679" s="17"/>
      <c r="F1679" s="17"/>
      <c r="G1679" s="17"/>
      <c r="H1679" s="17"/>
      <c r="I1679" s="17"/>
      <c r="J1679" s="17"/>
      <c r="K1679" s="17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4"/>
      <c r="W1679" s="3"/>
      <c r="X1679" s="3"/>
      <c r="Y1679" s="3"/>
      <c r="Z1679" s="1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0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4"/>
      <c r="AW1679" s="34"/>
      <c r="AX1679" s="31"/>
      <c r="AY1679" s="31"/>
      <c r="AZ1679" s="31"/>
      <c r="BA1679" s="31"/>
      <c r="BB1679" s="31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</row>
    <row r="1680" spans="1:66">
      <c r="A1680" s="3"/>
      <c r="B1680" s="3"/>
      <c r="C1680" s="3"/>
      <c r="D1680" s="3"/>
      <c r="E1680" s="17"/>
      <c r="F1680" s="17"/>
      <c r="G1680" s="17"/>
      <c r="H1680" s="17"/>
      <c r="I1680" s="17"/>
      <c r="J1680" s="17"/>
      <c r="K1680" s="17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4"/>
      <c r="W1680" s="3"/>
      <c r="X1680" s="3"/>
      <c r="Y1680" s="3"/>
      <c r="Z1680" s="1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0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4"/>
      <c r="AW1680" s="34"/>
      <c r="AX1680" s="31"/>
      <c r="AY1680" s="31"/>
      <c r="AZ1680" s="31"/>
      <c r="BA1680" s="31"/>
      <c r="BB1680" s="31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</row>
    <row r="1681" spans="1:66">
      <c r="A1681" s="3"/>
      <c r="B1681" s="3"/>
      <c r="C1681" s="3"/>
      <c r="D1681" s="3"/>
      <c r="E1681" s="17"/>
      <c r="F1681" s="17"/>
      <c r="G1681" s="17"/>
      <c r="H1681" s="17"/>
      <c r="I1681" s="17"/>
      <c r="J1681" s="17"/>
      <c r="K1681" s="17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4"/>
      <c r="W1681" s="3"/>
      <c r="X1681" s="3"/>
      <c r="Y1681" s="3"/>
      <c r="Z1681" s="1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0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4"/>
      <c r="AW1681" s="34"/>
      <c r="AX1681" s="31"/>
      <c r="AY1681" s="31"/>
      <c r="AZ1681" s="31"/>
      <c r="BA1681" s="31"/>
      <c r="BB1681" s="31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</row>
    <row r="1682" spans="1:66">
      <c r="A1682" s="3"/>
      <c r="B1682" s="3"/>
      <c r="C1682" s="3"/>
      <c r="D1682" s="3"/>
      <c r="E1682" s="17"/>
      <c r="F1682" s="17"/>
      <c r="G1682" s="17"/>
      <c r="H1682" s="17"/>
      <c r="I1682" s="17"/>
      <c r="J1682" s="17"/>
      <c r="K1682" s="17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4"/>
      <c r="W1682" s="3"/>
      <c r="X1682" s="3"/>
      <c r="Y1682" s="3"/>
      <c r="Z1682" s="1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0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4"/>
      <c r="AW1682" s="34"/>
      <c r="AX1682" s="31"/>
      <c r="AY1682" s="31"/>
      <c r="AZ1682" s="31"/>
      <c r="BA1682" s="31"/>
      <c r="BB1682" s="31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</row>
    <row r="1683" spans="1:66">
      <c r="A1683" s="3"/>
      <c r="B1683" s="3"/>
      <c r="C1683" s="3"/>
      <c r="D1683" s="3"/>
      <c r="E1683" s="17"/>
      <c r="F1683" s="17"/>
      <c r="G1683" s="17"/>
      <c r="H1683" s="17"/>
      <c r="I1683" s="17"/>
      <c r="J1683" s="17"/>
      <c r="K1683" s="17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4"/>
      <c r="W1683" s="3"/>
      <c r="X1683" s="3"/>
      <c r="Y1683" s="3"/>
      <c r="Z1683" s="1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0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4"/>
      <c r="AW1683" s="34"/>
      <c r="AX1683" s="31"/>
      <c r="AY1683" s="31"/>
      <c r="AZ1683" s="31"/>
      <c r="BA1683" s="31"/>
      <c r="BB1683" s="31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</row>
    <row r="1684" spans="1:66">
      <c r="A1684" s="3"/>
      <c r="B1684" s="3"/>
      <c r="C1684" s="3"/>
      <c r="D1684" s="3"/>
      <c r="E1684" s="17"/>
      <c r="F1684" s="17"/>
      <c r="G1684" s="17"/>
      <c r="H1684" s="17"/>
      <c r="I1684" s="17"/>
      <c r="J1684" s="17"/>
      <c r="K1684" s="17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4"/>
      <c r="W1684" s="3"/>
      <c r="X1684" s="3"/>
      <c r="Y1684" s="3"/>
      <c r="Z1684" s="1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0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4"/>
      <c r="AW1684" s="34"/>
      <c r="AX1684" s="31"/>
      <c r="AY1684" s="31"/>
      <c r="AZ1684" s="31"/>
      <c r="BA1684" s="31"/>
      <c r="BB1684" s="31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</row>
    <row r="1685" spans="1:66">
      <c r="A1685" s="3"/>
      <c r="B1685" s="3"/>
      <c r="C1685" s="3"/>
      <c r="D1685" s="3"/>
      <c r="E1685" s="17"/>
      <c r="F1685" s="17"/>
      <c r="G1685" s="17"/>
      <c r="H1685" s="17"/>
      <c r="I1685" s="17"/>
      <c r="J1685" s="17"/>
      <c r="K1685" s="17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4"/>
      <c r="W1685" s="3"/>
      <c r="X1685" s="3"/>
      <c r="Y1685" s="3"/>
      <c r="Z1685" s="1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0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4"/>
      <c r="AW1685" s="34"/>
      <c r="AX1685" s="31"/>
      <c r="AY1685" s="31"/>
      <c r="AZ1685" s="31"/>
      <c r="BA1685" s="31"/>
      <c r="BB1685" s="31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</row>
    <row r="1686" spans="1:66">
      <c r="A1686" s="3"/>
      <c r="B1686" s="3"/>
      <c r="C1686" s="3"/>
      <c r="D1686" s="3"/>
      <c r="E1686" s="17"/>
      <c r="F1686" s="17"/>
      <c r="G1686" s="17"/>
      <c r="H1686" s="17"/>
      <c r="I1686" s="17"/>
      <c r="J1686" s="17"/>
      <c r="K1686" s="17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4"/>
      <c r="W1686" s="3"/>
      <c r="X1686" s="3"/>
      <c r="Y1686" s="3"/>
      <c r="Z1686" s="1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0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4"/>
      <c r="AW1686" s="34"/>
      <c r="AX1686" s="31"/>
      <c r="AY1686" s="31"/>
      <c r="AZ1686" s="31"/>
      <c r="BA1686" s="31"/>
      <c r="BB1686" s="31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</row>
    <row r="1687" spans="1:66">
      <c r="A1687" s="3"/>
      <c r="B1687" s="3"/>
      <c r="C1687" s="3"/>
      <c r="D1687" s="3"/>
      <c r="E1687" s="17"/>
      <c r="F1687" s="17"/>
      <c r="G1687" s="17"/>
      <c r="H1687" s="17"/>
      <c r="I1687" s="17"/>
      <c r="J1687" s="17"/>
      <c r="K1687" s="17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4"/>
      <c r="W1687" s="3"/>
      <c r="X1687" s="3"/>
      <c r="Y1687" s="3"/>
      <c r="Z1687" s="1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0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4"/>
      <c r="AW1687" s="34"/>
      <c r="AX1687" s="31"/>
      <c r="AY1687" s="31"/>
      <c r="AZ1687" s="31"/>
      <c r="BA1687" s="31"/>
      <c r="BB1687" s="31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</row>
    <row r="1688" spans="1:66">
      <c r="A1688" s="3"/>
      <c r="B1688" s="3"/>
      <c r="C1688" s="3"/>
      <c r="D1688" s="3"/>
      <c r="E1688" s="17"/>
      <c r="F1688" s="17"/>
      <c r="G1688" s="17"/>
      <c r="H1688" s="17"/>
      <c r="I1688" s="17"/>
      <c r="J1688" s="17"/>
      <c r="K1688" s="17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4"/>
      <c r="W1688" s="3"/>
      <c r="X1688" s="3"/>
      <c r="Y1688" s="3"/>
      <c r="Z1688" s="1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0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4"/>
      <c r="AW1688" s="34"/>
      <c r="AX1688" s="31"/>
      <c r="AY1688" s="31"/>
      <c r="AZ1688" s="31"/>
      <c r="BA1688" s="31"/>
      <c r="BB1688" s="31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</row>
    <row r="1689" spans="1:66">
      <c r="A1689" s="3"/>
      <c r="B1689" s="3"/>
      <c r="C1689" s="3"/>
      <c r="D1689" s="3"/>
      <c r="E1689" s="17"/>
      <c r="F1689" s="17"/>
      <c r="G1689" s="17"/>
      <c r="H1689" s="17"/>
      <c r="I1689" s="17"/>
      <c r="J1689" s="17"/>
      <c r="K1689" s="17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4"/>
      <c r="W1689" s="3"/>
      <c r="X1689" s="3"/>
      <c r="Y1689" s="3"/>
      <c r="Z1689" s="1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0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4"/>
      <c r="AW1689" s="34"/>
      <c r="AX1689" s="31"/>
      <c r="AY1689" s="31"/>
      <c r="AZ1689" s="31"/>
      <c r="BA1689" s="31"/>
      <c r="BB1689" s="31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</row>
    <row r="1690" spans="1:66">
      <c r="A1690" s="3"/>
      <c r="B1690" s="3"/>
      <c r="C1690" s="3"/>
      <c r="D1690" s="3"/>
      <c r="E1690" s="17"/>
      <c r="F1690" s="17"/>
      <c r="G1690" s="17"/>
      <c r="H1690" s="17"/>
      <c r="I1690" s="17"/>
      <c r="J1690" s="17"/>
      <c r="K1690" s="17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4"/>
      <c r="W1690" s="3"/>
      <c r="X1690" s="3"/>
      <c r="Y1690" s="3"/>
      <c r="Z1690" s="1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0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4"/>
      <c r="AW1690" s="34"/>
      <c r="AX1690" s="31"/>
      <c r="AY1690" s="31"/>
      <c r="AZ1690" s="31"/>
      <c r="BA1690" s="31"/>
      <c r="BB1690" s="31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</row>
    <row r="1691" spans="1:66">
      <c r="A1691" s="3"/>
      <c r="B1691" s="3"/>
      <c r="C1691" s="3"/>
      <c r="D1691" s="3"/>
      <c r="E1691" s="17"/>
      <c r="F1691" s="17"/>
      <c r="G1691" s="17"/>
      <c r="H1691" s="17"/>
      <c r="I1691" s="17"/>
      <c r="J1691" s="17"/>
      <c r="K1691" s="17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4"/>
      <c r="W1691" s="3"/>
      <c r="X1691" s="3"/>
      <c r="Y1691" s="3"/>
      <c r="Z1691" s="1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0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4"/>
      <c r="AW1691" s="34"/>
      <c r="AX1691" s="31"/>
      <c r="AY1691" s="31"/>
      <c r="AZ1691" s="31"/>
      <c r="BA1691" s="31"/>
      <c r="BB1691" s="31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</row>
    <row r="1692" spans="1:66">
      <c r="A1692" s="3"/>
      <c r="B1692" s="3"/>
      <c r="C1692" s="3"/>
      <c r="D1692" s="3"/>
      <c r="E1692" s="17"/>
      <c r="F1692" s="17"/>
      <c r="G1692" s="17"/>
      <c r="H1692" s="17"/>
      <c r="I1692" s="17"/>
      <c r="J1692" s="17"/>
      <c r="K1692" s="17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4"/>
      <c r="W1692" s="3"/>
      <c r="X1692" s="3"/>
      <c r="Y1692" s="3"/>
      <c r="Z1692" s="1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0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4"/>
      <c r="AW1692" s="34"/>
      <c r="AX1692" s="31"/>
      <c r="AY1692" s="31"/>
      <c r="AZ1692" s="31"/>
      <c r="BA1692" s="31"/>
      <c r="BB1692" s="31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</row>
    <row r="1693" spans="1:66">
      <c r="A1693" s="3"/>
      <c r="B1693" s="3"/>
      <c r="C1693" s="3"/>
      <c r="D1693" s="3"/>
      <c r="E1693" s="17"/>
      <c r="F1693" s="17"/>
      <c r="G1693" s="17"/>
      <c r="H1693" s="17"/>
      <c r="I1693" s="17"/>
      <c r="J1693" s="17"/>
      <c r="K1693" s="17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4"/>
      <c r="W1693" s="3"/>
      <c r="X1693" s="3"/>
      <c r="Y1693" s="3"/>
      <c r="Z1693" s="1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0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4"/>
      <c r="AW1693" s="34"/>
      <c r="AX1693" s="31"/>
      <c r="AY1693" s="31"/>
      <c r="AZ1693" s="31"/>
      <c r="BA1693" s="31"/>
      <c r="BB1693" s="31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</row>
    <row r="1694" spans="1:66">
      <c r="A1694" s="3"/>
      <c r="B1694" s="3"/>
      <c r="C1694" s="3"/>
      <c r="D1694" s="3"/>
      <c r="E1694" s="17"/>
      <c r="F1694" s="17"/>
      <c r="G1694" s="17"/>
      <c r="H1694" s="17"/>
      <c r="I1694" s="17"/>
      <c r="J1694" s="17"/>
      <c r="K1694" s="17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4"/>
      <c r="W1694" s="3"/>
      <c r="X1694" s="3"/>
      <c r="Y1694" s="3"/>
      <c r="Z1694" s="1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0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4"/>
      <c r="AW1694" s="34"/>
      <c r="AX1694" s="31"/>
      <c r="AY1694" s="31"/>
      <c r="AZ1694" s="31"/>
      <c r="BA1694" s="31"/>
      <c r="BB1694" s="31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</row>
    <row r="1695" spans="1:66">
      <c r="A1695" s="3"/>
      <c r="B1695" s="3"/>
      <c r="C1695" s="3"/>
      <c r="D1695" s="3"/>
      <c r="E1695" s="17"/>
      <c r="F1695" s="17"/>
      <c r="G1695" s="17"/>
      <c r="H1695" s="17"/>
      <c r="I1695" s="17"/>
      <c r="J1695" s="17"/>
      <c r="K1695" s="17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4"/>
      <c r="W1695" s="3"/>
      <c r="X1695" s="3"/>
      <c r="Y1695" s="3"/>
      <c r="Z1695" s="1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0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4"/>
      <c r="AW1695" s="34"/>
      <c r="AX1695" s="31"/>
      <c r="AY1695" s="31"/>
      <c r="AZ1695" s="31"/>
      <c r="BA1695" s="31"/>
      <c r="BB1695" s="31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</row>
    <row r="1696" spans="1:66">
      <c r="A1696" s="3"/>
      <c r="B1696" s="3"/>
      <c r="C1696" s="3"/>
      <c r="D1696" s="3"/>
      <c r="E1696" s="17"/>
      <c r="F1696" s="17"/>
      <c r="G1696" s="17"/>
      <c r="H1696" s="17"/>
      <c r="I1696" s="17"/>
      <c r="J1696" s="17"/>
      <c r="K1696" s="17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4"/>
      <c r="W1696" s="3"/>
      <c r="X1696" s="3"/>
      <c r="Y1696" s="3"/>
      <c r="Z1696" s="1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0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4"/>
      <c r="AW1696" s="34"/>
      <c r="AX1696" s="31"/>
      <c r="AY1696" s="31"/>
      <c r="AZ1696" s="31"/>
      <c r="BA1696" s="31"/>
      <c r="BB1696" s="31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</row>
    <row r="1697" spans="1:66">
      <c r="A1697" s="3"/>
      <c r="B1697" s="3"/>
      <c r="C1697" s="3"/>
      <c r="D1697" s="3"/>
      <c r="E1697" s="17"/>
      <c r="F1697" s="17"/>
      <c r="G1697" s="17"/>
      <c r="H1697" s="17"/>
      <c r="I1697" s="17"/>
      <c r="J1697" s="17"/>
      <c r="K1697" s="17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4"/>
      <c r="W1697" s="3"/>
      <c r="X1697" s="3"/>
      <c r="Y1697" s="3"/>
      <c r="Z1697" s="1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0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4"/>
      <c r="AW1697" s="34"/>
      <c r="AX1697" s="31"/>
      <c r="AY1697" s="31"/>
      <c r="AZ1697" s="31"/>
      <c r="BA1697" s="31"/>
      <c r="BB1697" s="31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</row>
    <row r="1698" spans="1:66">
      <c r="A1698" s="3"/>
      <c r="B1698" s="3"/>
      <c r="C1698" s="3"/>
      <c r="D1698" s="3"/>
      <c r="E1698" s="17"/>
      <c r="F1698" s="17"/>
      <c r="G1698" s="17"/>
      <c r="H1698" s="17"/>
      <c r="I1698" s="17"/>
      <c r="J1698" s="17"/>
      <c r="K1698" s="17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4"/>
      <c r="W1698" s="3"/>
      <c r="X1698" s="3"/>
      <c r="Y1698" s="3"/>
      <c r="Z1698" s="1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0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4"/>
      <c r="AW1698" s="34"/>
      <c r="AX1698" s="31"/>
      <c r="AY1698" s="31"/>
      <c r="AZ1698" s="31"/>
      <c r="BA1698" s="31"/>
      <c r="BB1698" s="31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</row>
    <row r="1699" spans="1:66">
      <c r="A1699" s="3"/>
      <c r="B1699" s="3"/>
      <c r="C1699" s="3"/>
      <c r="D1699" s="3"/>
      <c r="E1699" s="17"/>
      <c r="F1699" s="17"/>
      <c r="G1699" s="17"/>
      <c r="H1699" s="17"/>
      <c r="I1699" s="17"/>
      <c r="J1699" s="17"/>
      <c r="K1699" s="17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4"/>
      <c r="W1699" s="3"/>
      <c r="X1699" s="3"/>
      <c r="Y1699" s="3"/>
      <c r="Z1699" s="1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0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4"/>
      <c r="AW1699" s="34"/>
      <c r="AX1699" s="31"/>
      <c r="AY1699" s="31"/>
      <c r="AZ1699" s="31"/>
      <c r="BA1699" s="31"/>
      <c r="BB1699" s="31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</row>
    <row r="1700" spans="1:66">
      <c r="A1700" s="3"/>
      <c r="B1700" s="3"/>
      <c r="C1700" s="3"/>
      <c r="D1700" s="3"/>
      <c r="E1700" s="17"/>
      <c r="F1700" s="17"/>
      <c r="G1700" s="17"/>
      <c r="H1700" s="17"/>
      <c r="I1700" s="17"/>
      <c r="J1700" s="17"/>
      <c r="K1700" s="17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4"/>
      <c r="W1700" s="3"/>
      <c r="X1700" s="3"/>
      <c r="Y1700" s="3"/>
      <c r="Z1700" s="1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0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4"/>
      <c r="AW1700" s="34"/>
      <c r="AX1700" s="31"/>
      <c r="AY1700" s="31"/>
      <c r="AZ1700" s="31"/>
      <c r="BA1700" s="31"/>
      <c r="BB1700" s="31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</row>
    <row r="1701" spans="1:66">
      <c r="A1701" s="3"/>
      <c r="B1701" s="3"/>
      <c r="C1701" s="3"/>
      <c r="D1701" s="3"/>
      <c r="E1701" s="17"/>
      <c r="F1701" s="17"/>
      <c r="G1701" s="17"/>
      <c r="H1701" s="17"/>
      <c r="I1701" s="17"/>
      <c r="J1701" s="17"/>
      <c r="K1701" s="17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4"/>
      <c r="W1701" s="3"/>
      <c r="X1701" s="3"/>
      <c r="Y1701" s="3"/>
      <c r="Z1701" s="1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0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4"/>
      <c r="AW1701" s="34"/>
      <c r="AX1701" s="31"/>
      <c r="AY1701" s="31"/>
      <c r="AZ1701" s="31"/>
      <c r="BA1701" s="31"/>
      <c r="BB1701" s="31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</row>
    <row r="1702" spans="1:66">
      <c r="A1702" s="3"/>
      <c r="B1702" s="3"/>
      <c r="C1702" s="3"/>
      <c r="D1702" s="3"/>
      <c r="E1702" s="17"/>
      <c r="F1702" s="17"/>
      <c r="G1702" s="17"/>
      <c r="H1702" s="17"/>
      <c r="I1702" s="17"/>
      <c r="J1702" s="17"/>
      <c r="K1702" s="17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4"/>
      <c r="W1702" s="3"/>
      <c r="X1702" s="3"/>
      <c r="Y1702" s="3"/>
      <c r="Z1702" s="1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0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4"/>
      <c r="AW1702" s="34"/>
      <c r="AX1702" s="31"/>
      <c r="AY1702" s="31"/>
      <c r="AZ1702" s="31"/>
      <c r="BA1702" s="31"/>
      <c r="BB1702" s="31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</row>
    <row r="1703" spans="1:66">
      <c r="A1703" s="3"/>
      <c r="B1703" s="3"/>
      <c r="C1703" s="3"/>
      <c r="D1703" s="3"/>
      <c r="E1703" s="17"/>
      <c r="F1703" s="17"/>
      <c r="G1703" s="17"/>
      <c r="H1703" s="17"/>
      <c r="I1703" s="17"/>
      <c r="J1703" s="17"/>
      <c r="K1703" s="17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4"/>
      <c r="W1703" s="3"/>
      <c r="X1703" s="3"/>
      <c r="Y1703" s="3"/>
      <c r="Z1703" s="1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0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4"/>
      <c r="AW1703" s="34"/>
      <c r="AX1703" s="31"/>
      <c r="AY1703" s="31"/>
      <c r="AZ1703" s="31"/>
      <c r="BA1703" s="31"/>
      <c r="BB1703" s="31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</row>
    <row r="1704" spans="1:66">
      <c r="A1704" s="3"/>
      <c r="B1704" s="3"/>
      <c r="C1704" s="3"/>
      <c r="D1704" s="3"/>
      <c r="E1704" s="17"/>
      <c r="F1704" s="17"/>
      <c r="G1704" s="17"/>
      <c r="H1704" s="17"/>
      <c r="I1704" s="17"/>
      <c r="J1704" s="17"/>
      <c r="K1704" s="17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4"/>
      <c r="W1704" s="3"/>
      <c r="X1704" s="3"/>
      <c r="Y1704" s="3"/>
      <c r="Z1704" s="1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0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4"/>
      <c r="AW1704" s="34"/>
      <c r="AX1704" s="31"/>
      <c r="AY1704" s="31"/>
      <c r="AZ1704" s="31"/>
      <c r="BA1704" s="31"/>
      <c r="BB1704" s="31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</row>
    <row r="1705" spans="1:66">
      <c r="A1705" s="3"/>
      <c r="B1705" s="3"/>
      <c r="C1705" s="3"/>
      <c r="D1705" s="3"/>
      <c r="E1705" s="17"/>
      <c r="F1705" s="17"/>
      <c r="G1705" s="17"/>
      <c r="H1705" s="17"/>
      <c r="I1705" s="17"/>
      <c r="J1705" s="17"/>
      <c r="K1705" s="17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4"/>
      <c r="W1705" s="3"/>
      <c r="X1705" s="3"/>
      <c r="Y1705" s="3"/>
      <c r="Z1705" s="1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0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4"/>
      <c r="AW1705" s="34"/>
      <c r="AX1705" s="31"/>
      <c r="AY1705" s="31"/>
      <c r="AZ1705" s="31"/>
      <c r="BA1705" s="31"/>
      <c r="BB1705" s="31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</row>
    <row r="1706" spans="1:66">
      <c r="A1706" s="3"/>
      <c r="B1706" s="3"/>
      <c r="C1706" s="3"/>
      <c r="D1706" s="3"/>
      <c r="E1706" s="17"/>
      <c r="F1706" s="17"/>
      <c r="G1706" s="17"/>
      <c r="H1706" s="17"/>
      <c r="I1706" s="17"/>
      <c r="J1706" s="17"/>
      <c r="K1706" s="17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4"/>
      <c r="W1706" s="3"/>
      <c r="X1706" s="3"/>
      <c r="Y1706" s="3"/>
      <c r="Z1706" s="1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0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4"/>
      <c r="AW1706" s="34"/>
      <c r="AX1706" s="31"/>
      <c r="AY1706" s="31"/>
      <c r="AZ1706" s="31"/>
      <c r="BA1706" s="31"/>
      <c r="BB1706" s="31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</row>
    <row r="1707" spans="1:66">
      <c r="A1707" s="3"/>
      <c r="B1707" s="3"/>
      <c r="C1707" s="3"/>
      <c r="D1707" s="3"/>
      <c r="E1707" s="17"/>
      <c r="F1707" s="17"/>
      <c r="G1707" s="17"/>
      <c r="H1707" s="17"/>
      <c r="I1707" s="17"/>
      <c r="J1707" s="17"/>
      <c r="K1707" s="17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4"/>
      <c r="W1707" s="3"/>
      <c r="X1707" s="3"/>
      <c r="Y1707" s="3"/>
      <c r="Z1707" s="1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0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4"/>
      <c r="AW1707" s="34"/>
      <c r="AX1707" s="31"/>
      <c r="AY1707" s="31"/>
      <c r="AZ1707" s="31"/>
      <c r="BA1707" s="31"/>
      <c r="BB1707" s="31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</row>
    <row r="1708" spans="1:66">
      <c r="A1708" s="3"/>
      <c r="B1708" s="3"/>
      <c r="C1708" s="3"/>
      <c r="D1708" s="3"/>
      <c r="E1708" s="17"/>
      <c r="F1708" s="17"/>
      <c r="G1708" s="17"/>
      <c r="H1708" s="17"/>
      <c r="I1708" s="17"/>
      <c r="J1708" s="17"/>
      <c r="K1708" s="17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4"/>
      <c r="W1708" s="3"/>
      <c r="X1708" s="3"/>
      <c r="Y1708" s="3"/>
      <c r="Z1708" s="1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0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4"/>
      <c r="AW1708" s="34"/>
      <c r="AX1708" s="31"/>
      <c r="AY1708" s="31"/>
      <c r="AZ1708" s="31"/>
      <c r="BA1708" s="31"/>
      <c r="BB1708" s="31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</row>
    <row r="1709" spans="1:66">
      <c r="A1709" s="3"/>
      <c r="B1709" s="3"/>
      <c r="C1709" s="3"/>
      <c r="D1709" s="3"/>
      <c r="E1709" s="17"/>
      <c r="F1709" s="17"/>
      <c r="G1709" s="17"/>
      <c r="H1709" s="17"/>
      <c r="I1709" s="17"/>
      <c r="J1709" s="17"/>
      <c r="K1709" s="17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4"/>
      <c r="W1709" s="3"/>
      <c r="X1709" s="3"/>
      <c r="Y1709" s="3"/>
      <c r="Z1709" s="1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0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4"/>
      <c r="AW1709" s="34"/>
      <c r="AX1709" s="31"/>
      <c r="AY1709" s="31"/>
      <c r="AZ1709" s="31"/>
      <c r="BA1709" s="31"/>
      <c r="BB1709" s="31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</row>
    <row r="1710" spans="1:66">
      <c r="A1710" s="3"/>
      <c r="B1710" s="3"/>
      <c r="C1710" s="3"/>
      <c r="D1710" s="3"/>
      <c r="E1710" s="17"/>
      <c r="F1710" s="17"/>
      <c r="G1710" s="17"/>
      <c r="H1710" s="17"/>
      <c r="I1710" s="17"/>
      <c r="J1710" s="17"/>
      <c r="K1710" s="17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4"/>
      <c r="W1710" s="3"/>
      <c r="X1710" s="3"/>
      <c r="Y1710" s="3"/>
      <c r="Z1710" s="1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0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4"/>
      <c r="AW1710" s="34"/>
      <c r="AX1710" s="31"/>
      <c r="AY1710" s="31"/>
      <c r="AZ1710" s="31"/>
      <c r="BA1710" s="31"/>
      <c r="BB1710" s="31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</row>
    <row r="1711" spans="1:66">
      <c r="A1711" s="3"/>
      <c r="B1711" s="3"/>
      <c r="C1711" s="3"/>
      <c r="D1711" s="3"/>
      <c r="E1711" s="17"/>
      <c r="F1711" s="17"/>
      <c r="G1711" s="17"/>
      <c r="H1711" s="17"/>
      <c r="I1711" s="17"/>
      <c r="J1711" s="17"/>
      <c r="K1711" s="17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4"/>
      <c r="W1711" s="3"/>
      <c r="X1711" s="3"/>
      <c r="Y1711" s="3"/>
      <c r="Z1711" s="1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0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4"/>
      <c r="AW1711" s="34"/>
      <c r="AX1711" s="31"/>
      <c r="AY1711" s="31"/>
      <c r="AZ1711" s="31"/>
      <c r="BA1711" s="31"/>
      <c r="BB1711" s="31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</row>
    <row r="1712" spans="1:66">
      <c r="A1712" s="3"/>
      <c r="B1712" s="3"/>
      <c r="C1712" s="3"/>
      <c r="D1712" s="3"/>
      <c r="E1712" s="17"/>
      <c r="F1712" s="17"/>
      <c r="G1712" s="17"/>
      <c r="H1712" s="17"/>
      <c r="I1712" s="17"/>
      <c r="J1712" s="17"/>
      <c r="K1712" s="17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4"/>
      <c r="W1712" s="3"/>
      <c r="X1712" s="3"/>
      <c r="Y1712" s="3"/>
      <c r="Z1712" s="1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0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4"/>
      <c r="AW1712" s="34"/>
      <c r="AX1712" s="31"/>
      <c r="AY1712" s="31"/>
      <c r="AZ1712" s="31"/>
      <c r="BA1712" s="31"/>
      <c r="BB1712" s="31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</row>
    <row r="1713" spans="1:66">
      <c r="A1713" s="3"/>
      <c r="B1713" s="3"/>
      <c r="C1713" s="3"/>
      <c r="D1713" s="3"/>
      <c r="E1713" s="17"/>
      <c r="F1713" s="17"/>
      <c r="G1713" s="17"/>
      <c r="H1713" s="17"/>
      <c r="I1713" s="17"/>
      <c r="J1713" s="17"/>
      <c r="K1713" s="17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4"/>
      <c r="W1713" s="3"/>
      <c r="X1713" s="3"/>
      <c r="Y1713" s="3"/>
      <c r="Z1713" s="1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0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4"/>
      <c r="AW1713" s="34"/>
      <c r="AX1713" s="31"/>
      <c r="AY1713" s="31"/>
      <c r="AZ1713" s="31"/>
      <c r="BA1713" s="31"/>
      <c r="BB1713" s="31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</row>
    <row r="1714" spans="1:66">
      <c r="A1714" s="3"/>
      <c r="B1714" s="3"/>
      <c r="C1714" s="3"/>
      <c r="D1714" s="3"/>
      <c r="E1714" s="17"/>
      <c r="F1714" s="17"/>
      <c r="G1714" s="17"/>
      <c r="H1714" s="17"/>
      <c r="I1714" s="17"/>
      <c r="J1714" s="17"/>
      <c r="K1714" s="17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4"/>
      <c r="W1714" s="3"/>
      <c r="X1714" s="3"/>
      <c r="Y1714" s="3"/>
      <c r="Z1714" s="1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0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4"/>
      <c r="AW1714" s="34"/>
      <c r="AX1714" s="31"/>
      <c r="AY1714" s="31"/>
      <c r="AZ1714" s="31"/>
      <c r="BA1714" s="31"/>
      <c r="BB1714" s="31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</row>
    <row r="1715" spans="1:66">
      <c r="A1715" s="3"/>
      <c r="B1715" s="3"/>
      <c r="C1715" s="3"/>
      <c r="D1715" s="3"/>
      <c r="E1715" s="17"/>
      <c r="F1715" s="17"/>
      <c r="G1715" s="17"/>
      <c r="H1715" s="17"/>
      <c r="I1715" s="17"/>
      <c r="J1715" s="17"/>
      <c r="K1715" s="17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4"/>
      <c r="W1715" s="3"/>
      <c r="X1715" s="3"/>
      <c r="Y1715" s="3"/>
      <c r="Z1715" s="1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0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4"/>
      <c r="AW1715" s="34"/>
      <c r="AX1715" s="31"/>
      <c r="AY1715" s="31"/>
      <c r="AZ1715" s="31"/>
      <c r="BA1715" s="31"/>
      <c r="BB1715" s="31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</row>
    <row r="1716" spans="1:66">
      <c r="A1716" s="3"/>
      <c r="B1716" s="3"/>
      <c r="C1716" s="3"/>
      <c r="D1716" s="3"/>
      <c r="E1716" s="17"/>
      <c r="F1716" s="17"/>
      <c r="G1716" s="17"/>
      <c r="H1716" s="17"/>
      <c r="I1716" s="17"/>
      <c r="J1716" s="17"/>
      <c r="K1716" s="17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4"/>
      <c r="W1716" s="3"/>
      <c r="X1716" s="3"/>
      <c r="Y1716" s="3"/>
      <c r="Z1716" s="1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0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4"/>
      <c r="AW1716" s="34"/>
      <c r="AX1716" s="31"/>
      <c r="AY1716" s="31"/>
      <c r="AZ1716" s="31"/>
      <c r="BA1716" s="31"/>
      <c r="BB1716" s="31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</row>
    <row r="1717" spans="1:66">
      <c r="A1717" s="3"/>
      <c r="B1717" s="3"/>
      <c r="C1717" s="3"/>
      <c r="D1717" s="3"/>
      <c r="E1717" s="17"/>
      <c r="F1717" s="17"/>
      <c r="G1717" s="17"/>
      <c r="H1717" s="17"/>
      <c r="I1717" s="17"/>
      <c r="J1717" s="17"/>
      <c r="K1717" s="17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4"/>
      <c r="W1717" s="3"/>
      <c r="X1717" s="3"/>
      <c r="Y1717" s="3"/>
      <c r="Z1717" s="1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0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4"/>
      <c r="AW1717" s="34"/>
      <c r="AX1717" s="31"/>
      <c r="AY1717" s="31"/>
      <c r="AZ1717" s="31"/>
      <c r="BA1717" s="31"/>
      <c r="BB1717" s="31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</row>
    <row r="1718" spans="1:66">
      <c r="A1718" s="3"/>
      <c r="B1718" s="3"/>
      <c r="C1718" s="3"/>
      <c r="D1718" s="3"/>
      <c r="E1718" s="17"/>
      <c r="F1718" s="17"/>
      <c r="G1718" s="17"/>
      <c r="H1718" s="17"/>
      <c r="I1718" s="17"/>
      <c r="J1718" s="17"/>
      <c r="K1718" s="17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4"/>
      <c r="W1718" s="3"/>
      <c r="X1718" s="3"/>
      <c r="Y1718" s="3"/>
      <c r="Z1718" s="1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0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4"/>
      <c r="AW1718" s="34"/>
      <c r="AX1718" s="31"/>
      <c r="AY1718" s="31"/>
      <c r="AZ1718" s="31"/>
      <c r="BA1718" s="31"/>
      <c r="BB1718" s="31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</row>
    <row r="1719" spans="1:66">
      <c r="A1719" s="3"/>
      <c r="B1719" s="3"/>
      <c r="C1719" s="3"/>
      <c r="D1719" s="3"/>
      <c r="E1719" s="17"/>
      <c r="F1719" s="17"/>
      <c r="G1719" s="17"/>
      <c r="H1719" s="17"/>
      <c r="I1719" s="17"/>
      <c r="J1719" s="17"/>
      <c r="K1719" s="17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4"/>
      <c r="W1719" s="3"/>
      <c r="X1719" s="3"/>
      <c r="Y1719" s="3"/>
      <c r="Z1719" s="1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0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4"/>
      <c r="AW1719" s="34"/>
      <c r="AX1719" s="31"/>
      <c r="AY1719" s="31"/>
      <c r="AZ1719" s="31"/>
      <c r="BA1719" s="31"/>
      <c r="BB1719" s="31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</row>
    <row r="1720" spans="1:66">
      <c r="A1720" s="3"/>
      <c r="B1720" s="3"/>
      <c r="C1720" s="3"/>
      <c r="D1720" s="3"/>
      <c r="E1720" s="17"/>
      <c r="F1720" s="17"/>
      <c r="G1720" s="17"/>
      <c r="H1720" s="17"/>
      <c r="I1720" s="17"/>
      <c r="J1720" s="17"/>
      <c r="K1720" s="17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4"/>
      <c r="W1720" s="3"/>
      <c r="X1720" s="3"/>
      <c r="Y1720" s="3"/>
      <c r="Z1720" s="1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0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4"/>
      <c r="AW1720" s="34"/>
      <c r="AX1720" s="31"/>
      <c r="AY1720" s="31"/>
      <c r="AZ1720" s="31"/>
      <c r="BA1720" s="31"/>
      <c r="BB1720" s="31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</row>
    <row r="1721" spans="1:66">
      <c r="A1721" s="3"/>
      <c r="B1721" s="3"/>
      <c r="C1721" s="3"/>
      <c r="D1721" s="3"/>
      <c r="E1721" s="17"/>
      <c r="F1721" s="17"/>
      <c r="G1721" s="17"/>
      <c r="H1721" s="17"/>
      <c r="I1721" s="17"/>
      <c r="J1721" s="17"/>
      <c r="K1721" s="17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4"/>
      <c r="W1721" s="3"/>
      <c r="X1721" s="3"/>
      <c r="Y1721" s="3"/>
      <c r="Z1721" s="1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0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4"/>
      <c r="AW1721" s="34"/>
      <c r="AX1721" s="31"/>
      <c r="AY1721" s="31"/>
      <c r="AZ1721" s="31"/>
      <c r="BA1721" s="31"/>
      <c r="BB1721" s="31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</row>
    <row r="1722" spans="1:66">
      <c r="A1722" s="3"/>
      <c r="B1722" s="3"/>
      <c r="C1722" s="3"/>
      <c r="D1722" s="3"/>
      <c r="E1722" s="17"/>
      <c r="F1722" s="17"/>
      <c r="G1722" s="17"/>
      <c r="H1722" s="17"/>
      <c r="I1722" s="17"/>
      <c r="J1722" s="17"/>
      <c r="K1722" s="17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4"/>
      <c r="W1722" s="3"/>
      <c r="X1722" s="3"/>
      <c r="Y1722" s="3"/>
      <c r="Z1722" s="1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0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4"/>
      <c r="AW1722" s="34"/>
      <c r="AX1722" s="31"/>
      <c r="AY1722" s="31"/>
      <c r="AZ1722" s="31"/>
      <c r="BA1722" s="31"/>
      <c r="BB1722" s="31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</row>
    <row r="1723" spans="1:66">
      <c r="A1723" s="3"/>
      <c r="B1723" s="3"/>
      <c r="C1723" s="3"/>
      <c r="D1723" s="3"/>
      <c r="E1723" s="17"/>
      <c r="F1723" s="17"/>
      <c r="G1723" s="17"/>
      <c r="H1723" s="17"/>
      <c r="I1723" s="17"/>
      <c r="J1723" s="17"/>
      <c r="K1723" s="17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4"/>
      <c r="W1723" s="3"/>
      <c r="X1723" s="3"/>
      <c r="Y1723" s="3"/>
      <c r="Z1723" s="1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0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4"/>
      <c r="AW1723" s="34"/>
      <c r="AX1723" s="31"/>
      <c r="AY1723" s="31"/>
      <c r="AZ1723" s="31"/>
      <c r="BA1723" s="31"/>
      <c r="BB1723" s="31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</row>
    <row r="1724" spans="1:66">
      <c r="A1724" s="3"/>
      <c r="B1724" s="3"/>
      <c r="C1724" s="3"/>
      <c r="D1724" s="3"/>
      <c r="E1724" s="17"/>
      <c r="F1724" s="17"/>
      <c r="G1724" s="17"/>
      <c r="H1724" s="17"/>
      <c r="I1724" s="17"/>
      <c r="J1724" s="17"/>
      <c r="K1724" s="17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4"/>
      <c r="W1724" s="3"/>
      <c r="X1724" s="3"/>
      <c r="Y1724" s="3"/>
      <c r="Z1724" s="1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0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4"/>
      <c r="AW1724" s="34"/>
      <c r="AX1724" s="31"/>
      <c r="AY1724" s="31"/>
      <c r="AZ1724" s="31"/>
      <c r="BA1724" s="31"/>
      <c r="BB1724" s="31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</row>
    <row r="1725" spans="1:66">
      <c r="A1725" s="3"/>
      <c r="B1725" s="3"/>
      <c r="C1725" s="3"/>
      <c r="D1725" s="3"/>
      <c r="E1725" s="17"/>
      <c r="F1725" s="17"/>
      <c r="G1725" s="17"/>
      <c r="H1725" s="17"/>
      <c r="I1725" s="17"/>
      <c r="J1725" s="17"/>
      <c r="K1725" s="17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4"/>
      <c r="W1725" s="3"/>
      <c r="X1725" s="3"/>
      <c r="Y1725" s="3"/>
      <c r="Z1725" s="1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0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4"/>
      <c r="AW1725" s="34"/>
      <c r="AX1725" s="31"/>
      <c r="AY1725" s="31"/>
      <c r="AZ1725" s="31"/>
      <c r="BA1725" s="31"/>
      <c r="BB1725" s="31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</row>
    <row r="1726" spans="1:66">
      <c r="A1726" s="3"/>
      <c r="B1726" s="3"/>
      <c r="C1726" s="3"/>
      <c r="D1726" s="3"/>
      <c r="E1726" s="17"/>
      <c r="F1726" s="17"/>
      <c r="G1726" s="17"/>
      <c r="H1726" s="17"/>
      <c r="I1726" s="17"/>
      <c r="J1726" s="17"/>
      <c r="K1726" s="17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4"/>
      <c r="W1726" s="3"/>
      <c r="X1726" s="3"/>
      <c r="Y1726" s="3"/>
      <c r="Z1726" s="1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0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4"/>
      <c r="AW1726" s="34"/>
      <c r="AX1726" s="31"/>
      <c r="AY1726" s="31"/>
      <c r="AZ1726" s="31"/>
      <c r="BA1726" s="31"/>
      <c r="BB1726" s="31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</row>
    <row r="1727" spans="1:66">
      <c r="A1727" s="3"/>
      <c r="B1727" s="3"/>
      <c r="C1727" s="3"/>
      <c r="D1727" s="3"/>
      <c r="E1727" s="17"/>
      <c r="F1727" s="17"/>
      <c r="G1727" s="17"/>
      <c r="H1727" s="17"/>
      <c r="I1727" s="17"/>
      <c r="J1727" s="17"/>
      <c r="K1727" s="17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4"/>
      <c r="W1727" s="3"/>
      <c r="X1727" s="3"/>
      <c r="Y1727" s="3"/>
      <c r="Z1727" s="1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0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4"/>
      <c r="AW1727" s="34"/>
      <c r="AX1727" s="31"/>
      <c r="AY1727" s="31"/>
      <c r="AZ1727" s="31"/>
      <c r="BA1727" s="31"/>
      <c r="BB1727" s="31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</row>
    <row r="1728" spans="1:66">
      <c r="A1728" s="3"/>
      <c r="B1728" s="3"/>
      <c r="C1728" s="3"/>
      <c r="D1728" s="3"/>
      <c r="E1728" s="17"/>
      <c r="F1728" s="17"/>
      <c r="G1728" s="17"/>
      <c r="H1728" s="17"/>
      <c r="I1728" s="17"/>
      <c r="J1728" s="17"/>
      <c r="K1728" s="17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4"/>
      <c r="W1728" s="3"/>
      <c r="X1728" s="3"/>
      <c r="Y1728" s="3"/>
      <c r="Z1728" s="1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0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4"/>
      <c r="AW1728" s="34"/>
      <c r="AX1728" s="31"/>
      <c r="AY1728" s="31"/>
      <c r="AZ1728" s="31"/>
      <c r="BA1728" s="31"/>
      <c r="BB1728" s="31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</row>
    <row r="1729" spans="1:66">
      <c r="A1729" s="3"/>
      <c r="B1729" s="3"/>
      <c r="C1729" s="3"/>
      <c r="D1729" s="3"/>
      <c r="E1729" s="17"/>
      <c r="F1729" s="17"/>
      <c r="G1729" s="17"/>
      <c r="H1729" s="17"/>
      <c r="I1729" s="17"/>
      <c r="J1729" s="17"/>
      <c r="K1729" s="17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4"/>
      <c r="W1729" s="3"/>
      <c r="X1729" s="3"/>
      <c r="Y1729" s="3"/>
      <c r="Z1729" s="1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0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4"/>
      <c r="AW1729" s="34"/>
      <c r="AX1729" s="31"/>
      <c r="AY1729" s="31"/>
      <c r="AZ1729" s="31"/>
      <c r="BA1729" s="31"/>
      <c r="BB1729" s="31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</row>
    <row r="1730" spans="1:66">
      <c r="A1730" s="3"/>
      <c r="B1730" s="3"/>
      <c r="C1730" s="3"/>
      <c r="D1730" s="3"/>
      <c r="E1730" s="17"/>
      <c r="F1730" s="17"/>
      <c r="G1730" s="17"/>
      <c r="H1730" s="17"/>
      <c r="I1730" s="17"/>
      <c r="J1730" s="17"/>
      <c r="K1730" s="17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4"/>
      <c r="W1730" s="3"/>
      <c r="X1730" s="3"/>
      <c r="Y1730" s="3"/>
      <c r="Z1730" s="1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0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4"/>
      <c r="AW1730" s="34"/>
      <c r="AX1730" s="31"/>
      <c r="AY1730" s="31"/>
      <c r="AZ1730" s="31"/>
      <c r="BA1730" s="31"/>
      <c r="BB1730" s="31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</row>
    <row r="1731" spans="1:66">
      <c r="A1731" s="3"/>
      <c r="B1731" s="3"/>
      <c r="C1731" s="3"/>
      <c r="D1731" s="3"/>
      <c r="E1731" s="17"/>
      <c r="F1731" s="17"/>
      <c r="G1731" s="17"/>
      <c r="H1731" s="17"/>
      <c r="I1731" s="17"/>
      <c r="J1731" s="17"/>
      <c r="K1731" s="17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4"/>
      <c r="W1731" s="3"/>
      <c r="X1731" s="3"/>
      <c r="Y1731" s="3"/>
      <c r="Z1731" s="1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0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4"/>
      <c r="AW1731" s="34"/>
      <c r="AX1731" s="31"/>
      <c r="AY1731" s="31"/>
      <c r="AZ1731" s="31"/>
      <c r="BA1731" s="31"/>
      <c r="BB1731" s="31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</row>
    <row r="1732" spans="1:66">
      <c r="A1732" s="3"/>
      <c r="B1732" s="3"/>
      <c r="C1732" s="3"/>
      <c r="D1732" s="3"/>
      <c r="E1732" s="17"/>
      <c r="F1732" s="17"/>
      <c r="G1732" s="17"/>
      <c r="H1732" s="17"/>
      <c r="I1732" s="17"/>
      <c r="J1732" s="17"/>
      <c r="K1732" s="17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4"/>
      <c r="W1732" s="3"/>
      <c r="X1732" s="3"/>
      <c r="Y1732" s="3"/>
      <c r="Z1732" s="1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0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4"/>
      <c r="AW1732" s="34"/>
      <c r="AX1732" s="31"/>
      <c r="AY1732" s="31"/>
      <c r="AZ1732" s="31"/>
      <c r="BA1732" s="31"/>
      <c r="BB1732" s="31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</row>
    <row r="1733" spans="1:66">
      <c r="A1733" s="3"/>
      <c r="B1733" s="3"/>
      <c r="C1733" s="3"/>
      <c r="D1733" s="3"/>
      <c r="E1733" s="17"/>
      <c r="F1733" s="17"/>
      <c r="G1733" s="17"/>
      <c r="H1733" s="17"/>
      <c r="I1733" s="17"/>
      <c r="J1733" s="17"/>
      <c r="K1733" s="17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4"/>
      <c r="W1733" s="3"/>
      <c r="X1733" s="3"/>
      <c r="Y1733" s="3"/>
      <c r="Z1733" s="1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0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4"/>
      <c r="AW1733" s="34"/>
      <c r="AX1733" s="31"/>
      <c r="AY1733" s="31"/>
      <c r="AZ1733" s="31"/>
      <c r="BA1733" s="31"/>
      <c r="BB1733" s="31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</row>
    <row r="1734" spans="1:66">
      <c r="A1734" s="3"/>
      <c r="B1734" s="3"/>
      <c r="C1734" s="3"/>
      <c r="D1734" s="3"/>
      <c r="E1734" s="17"/>
      <c r="F1734" s="17"/>
      <c r="G1734" s="17"/>
      <c r="H1734" s="17"/>
      <c r="I1734" s="17"/>
      <c r="J1734" s="17"/>
      <c r="K1734" s="17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4"/>
      <c r="W1734" s="3"/>
      <c r="X1734" s="3"/>
      <c r="Y1734" s="3"/>
      <c r="Z1734" s="1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0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4"/>
      <c r="AW1734" s="34"/>
      <c r="AX1734" s="31"/>
      <c r="AY1734" s="31"/>
      <c r="AZ1734" s="31"/>
      <c r="BA1734" s="31"/>
      <c r="BB1734" s="31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</row>
    <row r="1735" spans="1:66">
      <c r="A1735" s="3"/>
      <c r="B1735" s="3"/>
      <c r="C1735" s="3"/>
      <c r="D1735" s="3"/>
      <c r="E1735" s="17"/>
      <c r="F1735" s="17"/>
      <c r="G1735" s="17"/>
      <c r="H1735" s="17"/>
      <c r="I1735" s="17"/>
      <c r="J1735" s="17"/>
      <c r="K1735" s="17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4"/>
      <c r="W1735" s="3"/>
      <c r="X1735" s="3"/>
      <c r="Y1735" s="3"/>
      <c r="Z1735" s="1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0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4"/>
      <c r="AW1735" s="34"/>
      <c r="AX1735" s="31"/>
      <c r="AY1735" s="31"/>
      <c r="AZ1735" s="31"/>
      <c r="BA1735" s="31"/>
      <c r="BB1735" s="31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</row>
    <row r="1736" spans="1:66">
      <c r="A1736" s="3"/>
      <c r="B1736" s="3"/>
      <c r="C1736" s="3"/>
      <c r="D1736" s="3"/>
      <c r="E1736" s="17"/>
      <c r="F1736" s="17"/>
      <c r="G1736" s="17"/>
      <c r="H1736" s="17"/>
      <c r="I1736" s="17"/>
      <c r="J1736" s="17"/>
      <c r="K1736" s="17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4"/>
      <c r="W1736" s="3"/>
      <c r="X1736" s="3"/>
      <c r="Y1736" s="3"/>
      <c r="Z1736" s="1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0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4"/>
      <c r="AW1736" s="34"/>
      <c r="AX1736" s="31"/>
      <c r="AY1736" s="31"/>
      <c r="AZ1736" s="31"/>
      <c r="BA1736" s="31"/>
      <c r="BB1736" s="31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</row>
    <row r="1737" spans="1:66">
      <c r="A1737" s="3"/>
      <c r="B1737" s="3"/>
      <c r="C1737" s="3"/>
      <c r="D1737" s="3"/>
      <c r="E1737" s="17"/>
      <c r="F1737" s="17"/>
      <c r="G1737" s="17"/>
      <c r="H1737" s="17"/>
      <c r="I1737" s="17"/>
      <c r="J1737" s="17"/>
      <c r="K1737" s="17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4"/>
      <c r="W1737" s="3"/>
      <c r="X1737" s="3"/>
      <c r="Y1737" s="3"/>
      <c r="Z1737" s="1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0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4"/>
      <c r="AW1737" s="34"/>
      <c r="AX1737" s="31"/>
      <c r="AY1737" s="31"/>
      <c r="AZ1737" s="31"/>
      <c r="BA1737" s="31"/>
      <c r="BB1737" s="31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</row>
    <row r="1738" spans="1:66">
      <c r="A1738" s="3"/>
      <c r="B1738" s="3"/>
      <c r="C1738" s="3"/>
      <c r="D1738" s="3"/>
      <c r="E1738" s="17"/>
      <c r="F1738" s="17"/>
      <c r="G1738" s="17"/>
      <c r="H1738" s="17"/>
      <c r="I1738" s="17"/>
      <c r="J1738" s="17"/>
      <c r="K1738" s="17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4"/>
      <c r="W1738" s="3"/>
      <c r="X1738" s="3"/>
      <c r="Y1738" s="3"/>
      <c r="Z1738" s="1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0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4"/>
      <c r="AW1738" s="34"/>
      <c r="AX1738" s="31"/>
      <c r="AY1738" s="31"/>
      <c r="AZ1738" s="31"/>
      <c r="BA1738" s="31"/>
      <c r="BB1738" s="31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</row>
    <row r="1739" spans="1:66">
      <c r="A1739" s="3"/>
      <c r="B1739" s="3"/>
      <c r="C1739" s="3"/>
      <c r="D1739" s="3"/>
      <c r="E1739" s="17"/>
      <c r="F1739" s="17"/>
      <c r="G1739" s="17"/>
      <c r="H1739" s="17"/>
      <c r="I1739" s="17"/>
      <c r="J1739" s="17"/>
      <c r="K1739" s="17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4"/>
      <c r="W1739" s="3"/>
      <c r="X1739" s="3"/>
      <c r="Y1739" s="3"/>
      <c r="Z1739" s="1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0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4"/>
      <c r="AW1739" s="34"/>
      <c r="AX1739" s="31"/>
      <c r="AY1739" s="31"/>
      <c r="AZ1739" s="31"/>
      <c r="BA1739" s="31"/>
      <c r="BB1739" s="31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</row>
    <row r="1740" spans="1:66">
      <c r="A1740" s="3"/>
      <c r="B1740" s="3"/>
      <c r="C1740" s="3"/>
      <c r="D1740" s="3"/>
      <c r="E1740" s="17"/>
      <c r="F1740" s="17"/>
      <c r="G1740" s="17"/>
      <c r="H1740" s="17"/>
      <c r="I1740" s="17"/>
      <c r="J1740" s="17"/>
      <c r="K1740" s="17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4"/>
      <c r="W1740" s="3"/>
      <c r="X1740" s="3"/>
      <c r="Y1740" s="3"/>
      <c r="Z1740" s="1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0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4"/>
      <c r="AW1740" s="34"/>
      <c r="AX1740" s="31"/>
      <c r="AY1740" s="31"/>
      <c r="AZ1740" s="31"/>
      <c r="BA1740" s="31"/>
      <c r="BB1740" s="31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</row>
    <row r="1741" spans="1:66">
      <c r="A1741" s="3"/>
      <c r="B1741" s="3"/>
      <c r="C1741" s="3"/>
      <c r="D1741" s="3"/>
      <c r="E1741" s="17"/>
      <c r="F1741" s="17"/>
      <c r="G1741" s="17"/>
      <c r="H1741" s="17"/>
      <c r="I1741" s="17"/>
      <c r="J1741" s="17"/>
      <c r="K1741" s="17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4"/>
      <c r="W1741" s="3"/>
      <c r="X1741" s="3"/>
      <c r="Y1741" s="3"/>
      <c r="Z1741" s="1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0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4"/>
      <c r="AW1741" s="34"/>
      <c r="AX1741" s="31"/>
      <c r="AY1741" s="31"/>
      <c r="AZ1741" s="31"/>
      <c r="BA1741" s="31"/>
      <c r="BB1741" s="31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</row>
    <row r="1742" spans="1:66">
      <c r="A1742" s="3"/>
      <c r="B1742" s="3"/>
      <c r="C1742" s="3"/>
      <c r="D1742" s="3"/>
      <c r="E1742" s="17"/>
      <c r="F1742" s="17"/>
      <c r="G1742" s="17"/>
      <c r="H1742" s="17"/>
      <c r="I1742" s="17"/>
      <c r="J1742" s="17"/>
      <c r="K1742" s="17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4"/>
      <c r="W1742" s="3"/>
      <c r="X1742" s="3"/>
      <c r="Y1742" s="3"/>
      <c r="Z1742" s="1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0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4"/>
      <c r="AW1742" s="34"/>
      <c r="AX1742" s="31"/>
      <c r="AY1742" s="31"/>
      <c r="AZ1742" s="31"/>
      <c r="BA1742" s="31"/>
      <c r="BB1742" s="31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</row>
    <row r="1743" spans="1:66">
      <c r="A1743" s="3"/>
      <c r="B1743" s="3"/>
      <c r="C1743" s="3"/>
      <c r="D1743" s="3"/>
      <c r="E1743" s="17"/>
      <c r="F1743" s="17"/>
      <c r="G1743" s="17"/>
      <c r="H1743" s="17"/>
      <c r="I1743" s="17"/>
      <c r="J1743" s="17"/>
      <c r="K1743" s="17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4"/>
      <c r="W1743" s="3"/>
      <c r="X1743" s="3"/>
      <c r="Y1743" s="3"/>
      <c r="Z1743" s="1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0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4"/>
      <c r="AW1743" s="34"/>
      <c r="AX1743" s="31"/>
      <c r="AY1743" s="31"/>
      <c r="AZ1743" s="31"/>
      <c r="BA1743" s="31"/>
      <c r="BB1743" s="31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</row>
    <row r="1744" spans="1:66">
      <c r="A1744" s="3"/>
      <c r="B1744" s="3"/>
      <c r="C1744" s="3"/>
      <c r="D1744" s="3"/>
      <c r="E1744" s="17"/>
      <c r="F1744" s="17"/>
      <c r="G1744" s="17"/>
      <c r="H1744" s="17"/>
      <c r="I1744" s="17"/>
      <c r="J1744" s="17"/>
      <c r="K1744" s="17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4"/>
      <c r="W1744" s="3"/>
      <c r="X1744" s="3"/>
      <c r="Y1744" s="3"/>
      <c r="Z1744" s="1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0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4"/>
      <c r="AW1744" s="34"/>
      <c r="AX1744" s="31"/>
      <c r="AY1744" s="31"/>
      <c r="AZ1744" s="31"/>
      <c r="BA1744" s="31"/>
      <c r="BB1744" s="31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</row>
    <row r="1745" spans="1:66">
      <c r="A1745" s="3"/>
      <c r="B1745" s="3"/>
      <c r="C1745" s="3"/>
      <c r="D1745" s="3"/>
      <c r="E1745" s="17"/>
      <c r="F1745" s="17"/>
      <c r="G1745" s="17"/>
      <c r="H1745" s="17"/>
      <c r="I1745" s="17"/>
      <c r="J1745" s="17"/>
      <c r="K1745" s="17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4"/>
      <c r="W1745" s="3"/>
      <c r="X1745" s="3"/>
      <c r="Y1745" s="3"/>
      <c r="Z1745" s="1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0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4"/>
      <c r="AW1745" s="34"/>
      <c r="AX1745" s="31"/>
      <c r="AY1745" s="31"/>
      <c r="AZ1745" s="31"/>
      <c r="BA1745" s="31"/>
      <c r="BB1745" s="31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</row>
    <row r="1746" spans="1:66">
      <c r="A1746" s="3"/>
      <c r="B1746" s="3"/>
      <c r="C1746" s="3"/>
      <c r="D1746" s="3"/>
      <c r="E1746" s="17"/>
      <c r="F1746" s="17"/>
      <c r="G1746" s="17"/>
      <c r="H1746" s="17"/>
      <c r="I1746" s="17"/>
      <c r="J1746" s="17"/>
      <c r="K1746" s="17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4"/>
      <c r="W1746" s="3"/>
      <c r="X1746" s="3"/>
      <c r="Y1746" s="3"/>
      <c r="Z1746" s="1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0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4"/>
      <c r="AW1746" s="34"/>
      <c r="AX1746" s="31"/>
      <c r="AY1746" s="31"/>
      <c r="AZ1746" s="31"/>
      <c r="BA1746" s="31"/>
      <c r="BB1746" s="31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</row>
    <row r="1747" spans="1:66">
      <c r="A1747" s="3"/>
      <c r="B1747" s="3"/>
      <c r="C1747" s="3"/>
      <c r="D1747" s="3"/>
      <c r="E1747" s="17"/>
      <c r="F1747" s="17"/>
      <c r="G1747" s="17"/>
      <c r="H1747" s="17"/>
      <c r="I1747" s="17"/>
      <c r="J1747" s="17"/>
      <c r="K1747" s="17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4"/>
      <c r="W1747" s="3"/>
      <c r="X1747" s="3"/>
      <c r="Y1747" s="3"/>
      <c r="Z1747" s="1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0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4"/>
      <c r="AW1747" s="34"/>
      <c r="AX1747" s="31"/>
      <c r="AY1747" s="31"/>
      <c r="AZ1747" s="31"/>
      <c r="BA1747" s="31"/>
      <c r="BB1747" s="31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</row>
    <row r="1748" spans="1:66">
      <c r="A1748" s="3"/>
      <c r="B1748" s="3"/>
      <c r="C1748" s="3"/>
      <c r="D1748" s="3"/>
      <c r="E1748" s="17"/>
      <c r="F1748" s="17"/>
      <c r="G1748" s="17"/>
      <c r="H1748" s="17"/>
      <c r="I1748" s="17"/>
      <c r="J1748" s="17"/>
      <c r="K1748" s="17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4"/>
      <c r="W1748" s="3"/>
      <c r="X1748" s="3"/>
      <c r="Y1748" s="3"/>
      <c r="Z1748" s="1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0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4"/>
      <c r="AW1748" s="34"/>
      <c r="AX1748" s="31"/>
      <c r="AY1748" s="31"/>
      <c r="AZ1748" s="31"/>
      <c r="BA1748" s="31"/>
      <c r="BB1748" s="31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</row>
    <row r="1749" spans="1:66">
      <c r="A1749" s="3"/>
      <c r="B1749" s="3"/>
      <c r="C1749" s="3"/>
      <c r="D1749" s="3"/>
      <c r="E1749" s="17"/>
      <c r="F1749" s="17"/>
      <c r="G1749" s="17"/>
      <c r="H1749" s="17"/>
      <c r="I1749" s="17"/>
      <c r="J1749" s="17"/>
      <c r="K1749" s="17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4"/>
      <c r="W1749" s="3"/>
      <c r="X1749" s="3"/>
      <c r="Y1749" s="3"/>
      <c r="Z1749" s="1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0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4"/>
      <c r="AW1749" s="34"/>
      <c r="AX1749" s="31"/>
      <c r="AY1749" s="31"/>
      <c r="AZ1749" s="31"/>
      <c r="BA1749" s="31"/>
      <c r="BB1749" s="31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</row>
    <row r="1750" spans="1:66">
      <c r="A1750" s="3"/>
      <c r="B1750" s="3"/>
      <c r="C1750" s="3"/>
      <c r="D1750" s="3"/>
      <c r="E1750" s="17"/>
      <c r="F1750" s="17"/>
      <c r="G1750" s="17"/>
      <c r="H1750" s="17"/>
      <c r="I1750" s="17"/>
      <c r="J1750" s="17"/>
      <c r="K1750" s="17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4"/>
      <c r="W1750" s="3"/>
      <c r="X1750" s="3"/>
      <c r="Y1750" s="3"/>
      <c r="Z1750" s="1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0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4"/>
      <c r="AW1750" s="34"/>
      <c r="AX1750" s="31"/>
      <c r="AY1750" s="31"/>
      <c r="AZ1750" s="31"/>
      <c r="BA1750" s="31"/>
      <c r="BB1750" s="31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</row>
    <row r="1751" spans="1:66">
      <c r="A1751" s="3"/>
      <c r="B1751" s="3"/>
      <c r="C1751" s="3"/>
      <c r="D1751" s="3"/>
      <c r="E1751" s="17"/>
      <c r="F1751" s="17"/>
      <c r="G1751" s="17"/>
      <c r="H1751" s="17"/>
      <c r="I1751" s="17"/>
      <c r="J1751" s="17"/>
      <c r="K1751" s="17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4"/>
      <c r="W1751" s="3"/>
      <c r="X1751" s="3"/>
      <c r="Y1751" s="3"/>
      <c r="Z1751" s="1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0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4"/>
      <c r="AW1751" s="34"/>
      <c r="AX1751" s="31"/>
      <c r="AY1751" s="31"/>
      <c r="AZ1751" s="31"/>
      <c r="BA1751" s="31"/>
      <c r="BB1751" s="31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</row>
    <row r="1752" spans="1:66">
      <c r="A1752" s="3"/>
      <c r="B1752" s="3"/>
      <c r="C1752" s="3"/>
      <c r="D1752" s="3"/>
      <c r="E1752" s="17"/>
      <c r="F1752" s="17"/>
      <c r="G1752" s="17"/>
      <c r="H1752" s="17"/>
      <c r="I1752" s="17"/>
      <c r="J1752" s="17"/>
      <c r="K1752" s="17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4"/>
      <c r="W1752" s="3"/>
      <c r="X1752" s="3"/>
      <c r="Y1752" s="3"/>
      <c r="Z1752" s="1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0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4"/>
      <c r="AW1752" s="34"/>
      <c r="AX1752" s="31"/>
      <c r="AY1752" s="31"/>
      <c r="AZ1752" s="31"/>
      <c r="BA1752" s="31"/>
      <c r="BB1752" s="31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</row>
    <row r="1753" spans="1:66">
      <c r="A1753" s="3"/>
      <c r="B1753" s="3"/>
      <c r="C1753" s="3"/>
      <c r="D1753" s="3"/>
      <c r="E1753" s="17"/>
      <c r="F1753" s="17"/>
      <c r="G1753" s="17"/>
      <c r="H1753" s="17"/>
      <c r="I1753" s="17"/>
      <c r="J1753" s="17"/>
      <c r="K1753" s="17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4"/>
      <c r="W1753" s="3"/>
      <c r="X1753" s="3"/>
      <c r="Y1753" s="3"/>
      <c r="Z1753" s="1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0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4"/>
      <c r="AW1753" s="34"/>
      <c r="AX1753" s="31"/>
      <c r="AY1753" s="31"/>
      <c r="AZ1753" s="31"/>
      <c r="BA1753" s="31"/>
      <c r="BB1753" s="31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</row>
    <row r="1754" spans="1:66">
      <c r="A1754" s="3"/>
      <c r="B1754" s="3"/>
      <c r="C1754" s="3"/>
      <c r="D1754" s="3"/>
      <c r="E1754" s="17"/>
      <c r="F1754" s="17"/>
      <c r="G1754" s="17"/>
      <c r="H1754" s="17"/>
      <c r="I1754" s="17"/>
      <c r="J1754" s="17"/>
      <c r="K1754" s="17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4"/>
      <c r="W1754" s="3"/>
      <c r="X1754" s="3"/>
      <c r="Y1754" s="3"/>
      <c r="Z1754" s="1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0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4"/>
      <c r="AW1754" s="34"/>
      <c r="AX1754" s="31"/>
      <c r="AY1754" s="31"/>
      <c r="AZ1754" s="31"/>
      <c r="BA1754" s="31"/>
      <c r="BB1754" s="31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</row>
    <row r="1755" spans="1:66">
      <c r="A1755" s="3"/>
      <c r="B1755" s="3"/>
      <c r="C1755" s="3"/>
      <c r="D1755" s="3"/>
      <c r="E1755" s="17"/>
      <c r="F1755" s="17"/>
      <c r="G1755" s="17"/>
      <c r="H1755" s="17"/>
      <c r="I1755" s="17"/>
      <c r="J1755" s="17"/>
      <c r="K1755" s="17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4"/>
      <c r="W1755" s="3"/>
      <c r="X1755" s="3"/>
      <c r="Y1755" s="3"/>
      <c r="Z1755" s="1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0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4"/>
      <c r="AW1755" s="34"/>
      <c r="AX1755" s="31"/>
      <c r="AY1755" s="31"/>
      <c r="AZ1755" s="31"/>
      <c r="BA1755" s="31"/>
      <c r="BB1755" s="31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</row>
    <row r="1756" spans="1:66">
      <c r="A1756" s="3"/>
      <c r="B1756" s="3"/>
      <c r="C1756" s="3"/>
      <c r="D1756" s="3"/>
      <c r="E1756" s="17"/>
      <c r="F1756" s="17"/>
      <c r="G1756" s="17"/>
      <c r="H1756" s="17"/>
      <c r="I1756" s="17"/>
      <c r="J1756" s="17"/>
      <c r="K1756" s="17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4"/>
      <c r="W1756" s="3"/>
      <c r="X1756" s="3"/>
      <c r="Y1756" s="3"/>
      <c r="Z1756" s="1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0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4"/>
      <c r="AW1756" s="34"/>
      <c r="AX1756" s="31"/>
      <c r="AY1756" s="31"/>
      <c r="AZ1756" s="31"/>
      <c r="BA1756" s="31"/>
      <c r="BB1756" s="31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</row>
    <row r="1757" spans="1:66">
      <c r="A1757" s="3"/>
      <c r="B1757" s="3"/>
      <c r="C1757" s="3"/>
      <c r="D1757" s="3"/>
      <c r="E1757" s="17"/>
      <c r="F1757" s="17"/>
      <c r="G1757" s="17"/>
      <c r="H1757" s="17"/>
      <c r="I1757" s="17"/>
      <c r="J1757" s="17"/>
      <c r="K1757" s="17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4"/>
      <c r="W1757" s="3"/>
      <c r="X1757" s="3"/>
      <c r="Y1757" s="3"/>
      <c r="Z1757" s="1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0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4"/>
      <c r="AW1757" s="34"/>
      <c r="AX1757" s="31"/>
      <c r="AY1757" s="31"/>
      <c r="AZ1757" s="31"/>
      <c r="BA1757" s="31"/>
      <c r="BB1757" s="31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</row>
    <row r="1758" spans="1:66">
      <c r="A1758" s="3"/>
      <c r="B1758" s="3"/>
      <c r="C1758" s="3"/>
      <c r="D1758" s="3"/>
      <c r="E1758" s="17"/>
      <c r="F1758" s="17"/>
      <c r="G1758" s="17"/>
      <c r="H1758" s="17"/>
      <c r="I1758" s="17"/>
      <c r="J1758" s="17"/>
      <c r="K1758" s="17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4"/>
      <c r="W1758" s="3"/>
      <c r="X1758" s="3"/>
      <c r="Y1758" s="3"/>
      <c r="Z1758" s="1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0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4"/>
      <c r="AW1758" s="34"/>
      <c r="AX1758" s="31"/>
      <c r="AY1758" s="31"/>
      <c r="AZ1758" s="31"/>
      <c r="BA1758" s="31"/>
      <c r="BB1758" s="31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</row>
    <row r="1759" spans="1:66">
      <c r="A1759" s="3"/>
      <c r="B1759" s="3"/>
      <c r="C1759" s="3"/>
      <c r="D1759" s="3"/>
      <c r="E1759" s="17"/>
      <c r="F1759" s="17"/>
      <c r="G1759" s="17"/>
      <c r="H1759" s="17"/>
      <c r="I1759" s="17"/>
      <c r="J1759" s="17"/>
      <c r="K1759" s="17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4"/>
      <c r="W1759" s="3"/>
      <c r="X1759" s="3"/>
      <c r="Y1759" s="3"/>
      <c r="Z1759" s="1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0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4"/>
      <c r="AW1759" s="34"/>
      <c r="AX1759" s="31"/>
      <c r="AY1759" s="31"/>
      <c r="AZ1759" s="31"/>
      <c r="BA1759" s="31"/>
      <c r="BB1759" s="31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</row>
    <row r="1760" spans="1:66">
      <c r="A1760" s="3"/>
      <c r="B1760" s="3"/>
      <c r="C1760" s="3"/>
      <c r="D1760" s="3"/>
      <c r="E1760" s="17"/>
      <c r="F1760" s="17"/>
      <c r="G1760" s="17"/>
      <c r="H1760" s="17"/>
      <c r="I1760" s="17"/>
      <c r="J1760" s="17"/>
      <c r="K1760" s="17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4"/>
      <c r="W1760" s="3"/>
      <c r="X1760" s="3"/>
      <c r="Y1760" s="3"/>
      <c r="Z1760" s="1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0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4"/>
      <c r="AW1760" s="34"/>
      <c r="AX1760" s="31"/>
      <c r="AY1760" s="31"/>
      <c r="AZ1760" s="31"/>
      <c r="BA1760" s="31"/>
      <c r="BB1760" s="31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</row>
    <row r="1761" spans="1:66">
      <c r="A1761" s="3"/>
      <c r="B1761" s="3"/>
      <c r="C1761" s="3"/>
      <c r="D1761" s="3"/>
      <c r="E1761" s="17"/>
      <c r="F1761" s="17"/>
      <c r="G1761" s="17"/>
      <c r="H1761" s="17"/>
      <c r="I1761" s="17"/>
      <c r="J1761" s="17"/>
      <c r="K1761" s="17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4"/>
      <c r="W1761" s="3"/>
      <c r="X1761" s="3"/>
      <c r="Y1761" s="3"/>
      <c r="Z1761" s="1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0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4"/>
      <c r="AW1761" s="34"/>
      <c r="AX1761" s="31"/>
      <c r="AY1761" s="31"/>
      <c r="AZ1761" s="31"/>
      <c r="BA1761" s="31"/>
      <c r="BB1761" s="31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</row>
    <row r="1762" spans="1:66">
      <c r="A1762" s="3"/>
      <c r="B1762" s="3"/>
      <c r="C1762" s="3"/>
      <c r="D1762" s="3"/>
      <c r="E1762" s="17"/>
      <c r="F1762" s="17"/>
      <c r="G1762" s="17"/>
      <c r="H1762" s="17"/>
      <c r="I1762" s="17"/>
      <c r="J1762" s="17"/>
      <c r="K1762" s="17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4"/>
      <c r="W1762" s="3"/>
      <c r="X1762" s="3"/>
      <c r="Y1762" s="3"/>
      <c r="Z1762" s="1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0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4"/>
      <c r="AW1762" s="34"/>
      <c r="AX1762" s="31"/>
      <c r="AY1762" s="31"/>
      <c r="AZ1762" s="31"/>
      <c r="BA1762" s="31"/>
      <c r="BB1762" s="31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</row>
    <row r="1763" spans="1:66">
      <c r="A1763" s="3"/>
      <c r="B1763" s="3"/>
      <c r="C1763" s="3"/>
      <c r="D1763" s="3"/>
      <c r="E1763" s="17"/>
      <c r="F1763" s="17"/>
      <c r="G1763" s="17"/>
      <c r="H1763" s="17"/>
      <c r="I1763" s="17"/>
      <c r="J1763" s="17"/>
      <c r="K1763" s="17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4"/>
      <c r="W1763" s="3"/>
      <c r="X1763" s="3"/>
      <c r="Y1763" s="3"/>
      <c r="Z1763" s="1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0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4"/>
      <c r="AW1763" s="34"/>
      <c r="AX1763" s="31"/>
      <c r="AY1763" s="31"/>
      <c r="AZ1763" s="31"/>
      <c r="BA1763" s="31"/>
      <c r="BB1763" s="31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</row>
    <row r="1764" spans="1:66">
      <c r="A1764" s="3"/>
      <c r="B1764" s="3"/>
      <c r="C1764" s="3"/>
      <c r="D1764" s="3"/>
      <c r="E1764" s="17"/>
      <c r="F1764" s="17"/>
      <c r="G1764" s="17"/>
      <c r="H1764" s="17"/>
      <c r="I1764" s="17"/>
      <c r="J1764" s="17"/>
      <c r="K1764" s="17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4"/>
      <c r="W1764" s="3"/>
      <c r="X1764" s="3"/>
      <c r="Y1764" s="3"/>
      <c r="Z1764" s="1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0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4"/>
      <c r="AW1764" s="34"/>
      <c r="AX1764" s="31"/>
      <c r="AY1764" s="31"/>
      <c r="AZ1764" s="31"/>
      <c r="BA1764" s="31"/>
      <c r="BB1764" s="31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</row>
    <row r="1765" spans="1:66">
      <c r="A1765" s="3"/>
      <c r="B1765" s="3"/>
      <c r="C1765" s="3"/>
      <c r="D1765" s="3"/>
      <c r="E1765" s="17"/>
      <c r="F1765" s="17"/>
      <c r="G1765" s="17"/>
      <c r="H1765" s="17"/>
      <c r="I1765" s="17"/>
      <c r="J1765" s="17"/>
      <c r="K1765" s="17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4"/>
      <c r="W1765" s="3"/>
      <c r="X1765" s="3"/>
      <c r="Y1765" s="3"/>
      <c r="Z1765" s="1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0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4"/>
      <c r="AW1765" s="34"/>
      <c r="AX1765" s="31"/>
      <c r="AY1765" s="31"/>
      <c r="AZ1765" s="31"/>
      <c r="BA1765" s="31"/>
      <c r="BB1765" s="31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</row>
    <row r="1766" spans="1:66">
      <c r="A1766" s="3"/>
      <c r="B1766" s="3"/>
      <c r="C1766" s="3"/>
      <c r="D1766" s="3"/>
      <c r="E1766" s="17"/>
      <c r="F1766" s="17"/>
      <c r="G1766" s="17"/>
      <c r="H1766" s="17"/>
      <c r="I1766" s="17"/>
      <c r="J1766" s="17"/>
      <c r="K1766" s="17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4"/>
      <c r="W1766" s="3"/>
      <c r="X1766" s="3"/>
      <c r="Y1766" s="3"/>
      <c r="Z1766" s="1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0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4"/>
      <c r="AW1766" s="34"/>
      <c r="AX1766" s="31"/>
      <c r="AY1766" s="31"/>
      <c r="AZ1766" s="31"/>
      <c r="BA1766" s="31"/>
      <c r="BB1766" s="31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</row>
    <row r="1767" spans="1:66">
      <c r="A1767" s="3"/>
      <c r="B1767" s="3"/>
      <c r="C1767" s="3"/>
      <c r="D1767" s="3"/>
      <c r="E1767" s="17"/>
      <c r="F1767" s="17"/>
      <c r="G1767" s="17"/>
      <c r="H1767" s="17"/>
      <c r="I1767" s="17"/>
      <c r="J1767" s="17"/>
      <c r="K1767" s="17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4"/>
      <c r="W1767" s="3"/>
      <c r="X1767" s="3"/>
      <c r="Y1767" s="3"/>
      <c r="Z1767" s="1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0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4"/>
      <c r="AW1767" s="34"/>
      <c r="AX1767" s="31"/>
      <c r="AY1767" s="31"/>
      <c r="AZ1767" s="31"/>
      <c r="BA1767" s="31"/>
      <c r="BB1767" s="31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</row>
    <row r="1768" spans="1:66">
      <c r="A1768" s="3"/>
      <c r="B1768" s="3"/>
      <c r="C1768" s="3"/>
      <c r="D1768" s="3"/>
      <c r="E1768" s="17"/>
      <c r="F1768" s="17"/>
      <c r="G1768" s="17"/>
      <c r="H1768" s="17"/>
      <c r="I1768" s="17"/>
      <c r="J1768" s="17"/>
      <c r="K1768" s="17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4"/>
      <c r="W1768" s="3"/>
      <c r="X1768" s="3"/>
      <c r="Y1768" s="3"/>
      <c r="Z1768" s="1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0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4"/>
      <c r="AW1768" s="34"/>
      <c r="AX1768" s="31"/>
      <c r="AY1768" s="31"/>
      <c r="AZ1768" s="31"/>
      <c r="BA1768" s="31"/>
      <c r="BB1768" s="31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</row>
    <row r="1769" spans="1:66">
      <c r="A1769" s="3"/>
      <c r="B1769" s="3"/>
      <c r="C1769" s="3"/>
      <c r="D1769" s="3"/>
      <c r="E1769" s="17"/>
      <c r="F1769" s="17"/>
      <c r="G1769" s="17"/>
      <c r="H1769" s="17"/>
      <c r="I1769" s="17"/>
      <c r="J1769" s="17"/>
      <c r="K1769" s="17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4"/>
      <c r="W1769" s="3"/>
      <c r="X1769" s="3"/>
      <c r="Y1769" s="3"/>
      <c r="Z1769" s="1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0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4"/>
      <c r="AW1769" s="34"/>
      <c r="AX1769" s="31"/>
      <c r="AY1769" s="31"/>
      <c r="AZ1769" s="31"/>
      <c r="BA1769" s="31"/>
      <c r="BB1769" s="31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</row>
    <row r="1770" spans="1:66">
      <c r="A1770" s="3"/>
      <c r="B1770" s="3"/>
      <c r="C1770" s="3"/>
      <c r="D1770" s="3"/>
      <c r="E1770" s="17"/>
      <c r="F1770" s="17"/>
      <c r="G1770" s="17"/>
      <c r="H1770" s="17"/>
      <c r="I1770" s="17"/>
      <c r="J1770" s="17"/>
      <c r="K1770" s="17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4"/>
      <c r="W1770" s="3"/>
      <c r="X1770" s="3"/>
      <c r="Y1770" s="3"/>
      <c r="Z1770" s="1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0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4"/>
      <c r="AW1770" s="34"/>
      <c r="AX1770" s="31"/>
      <c r="AY1770" s="31"/>
      <c r="AZ1770" s="31"/>
      <c r="BA1770" s="31"/>
      <c r="BB1770" s="31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</row>
    <row r="1771" spans="1:66">
      <c r="A1771" s="3"/>
      <c r="B1771" s="3"/>
      <c r="C1771" s="3"/>
      <c r="D1771" s="3"/>
      <c r="E1771" s="17"/>
      <c r="F1771" s="17"/>
      <c r="G1771" s="17"/>
      <c r="H1771" s="17"/>
      <c r="I1771" s="17"/>
      <c r="J1771" s="17"/>
      <c r="K1771" s="17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4"/>
      <c r="W1771" s="3"/>
      <c r="X1771" s="3"/>
      <c r="Y1771" s="3"/>
      <c r="Z1771" s="1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0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4"/>
      <c r="AW1771" s="34"/>
      <c r="AX1771" s="31"/>
      <c r="AY1771" s="31"/>
      <c r="AZ1771" s="31"/>
      <c r="BA1771" s="31"/>
      <c r="BB1771" s="31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</row>
    <row r="1772" spans="1:66">
      <c r="A1772" s="3"/>
      <c r="B1772" s="3"/>
      <c r="C1772" s="3"/>
      <c r="D1772" s="3"/>
      <c r="E1772" s="17"/>
      <c r="F1772" s="17"/>
      <c r="G1772" s="17"/>
      <c r="H1772" s="17"/>
      <c r="I1772" s="17"/>
      <c r="J1772" s="17"/>
      <c r="K1772" s="17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4"/>
      <c r="W1772" s="3"/>
      <c r="X1772" s="3"/>
      <c r="Y1772" s="3"/>
      <c r="Z1772" s="1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0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4"/>
      <c r="AW1772" s="34"/>
      <c r="AX1772" s="31"/>
      <c r="AY1772" s="31"/>
      <c r="AZ1772" s="31"/>
      <c r="BA1772" s="31"/>
      <c r="BB1772" s="31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</row>
    <row r="1773" spans="1:66">
      <c r="A1773" s="3"/>
      <c r="B1773" s="3"/>
      <c r="C1773" s="3"/>
      <c r="D1773" s="3"/>
      <c r="E1773" s="17"/>
      <c r="F1773" s="17"/>
      <c r="G1773" s="17"/>
      <c r="H1773" s="17"/>
      <c r="I1773" s="17"/>
      <c r="J1773" s="17"/>
      <c r="K1773" s="17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4"/>
      <c r="W1773" s="3"/>
      <c r="X1773" s="3"/>
      <c r="Y1773" s="3"/>
      <c r="Z1773" s="1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0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4"/>
      <c r="AW1773" s="34"/>
      <c r="AX1773" s="31"/>
      <c r="AY1773" s="31"/>
      <c r="AZ1773" s="31"/>
      <c r="BA1773" s="31"/>
      <c r="BB1773" s="31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</row>
    <row r="1774" spans="1:66">
      <c r="A1774" s="3"/>
      <c r="B1774" s="3"/>
      <c r="C1774" s="3"/>
      <c r="D1774" s="3"/>
      <c r="E1774" s="17"/>
      <c r="F1774" s="17"/>
      <c r="G1774" s="17"/>
      <c r="H1774" s="17"/>
      <c r="I1774" s="17"/>
      <c r="J1774" s="17"/>
      <c r="K1774" s="17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4"/>
      <c r="W1774" s="3"/>
      <c r="X1774" s="3"/>
      <c r="Y1774" s="3"/>
      <c r="Z1774" s="1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0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4"/>
      <c r="AW1774" s="34"/>
      <c r="AX1774" s="31"/>
      <c r="AY1774" s="31"/>
      <c r="AZ1774" s="31"/>
      <c r="BA1774" s="31"/>
      <c r="BB1774" s="31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</row>
    <row r="1775" spans="1:66">
      <c r="A1775" s="3"/>
      <c r="B1775" s="3"/>
      <c r="C1775" s="3"/>
      <c r="D1775" s="3"/>
      <c r="E1775" s="17"/>
      <c r="F1775" s="17"/>
      <c r="G1775" s="17"/>
      <c r="H1775" s="17"/>
      <c r="I1775" s="17"/>
      <c r="J1775" s="17"/>
      <c r="K1775" s="17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4"/>
      <c r="W1775" s="3"/>
      <c r="X1775" s="3"/>
      <c r="Y1775" s="3"/>
      <c r="Z1775" s="1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0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4"/>
      <c r="AW1775" s="34"/>
      <c r="AX1775" s="31"/>
      <c r="AY1775" s="31"/>
      <c r="AZ1775" s="31"/>
      <c r="BA1775" s="31"/>
      <c r="BB1775" s="31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</row>
    <row r="1776" spans="1:66">
      <c r="A1776" s="3"/>
      <c r="B1776" s="3"/>
      <c r="C1776" s="3"/>
      <c r="D1776" s="3"/>
      <c r="E1776" s="17"/>
      <c r="F1776" s="17"/>
      <c r="G1776" s="17"/>
      <c r="H1776" s="17"/>
      <c r="I1776" s="17"/>
      <c r="J1776" s="17"/>
      <c r="K1776" s="17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4"/>
      <c r="W1776" s="3"/>
      <c r="X1776" s="3"/>
      <c r="Y1776" s="3"/>
      <c r="Z1776" s="1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0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4"/>
      <c r="AW1776" s="34"/>
      <c r="AX1776" s="31"/>
      <c r="AY1776" s="31"/>
      <c r="AZ1776" s="31"/>
      <c r="BA1776" s="31"/>
      <c r="BB1776" s="31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</row>
    <row r="1777" spans="1:66">
      <c r="A1777" s="3"/>
      <c r="B1777" s="3"/>
      <c r="C1777" s="3"/>
      <c r="D1777" s="3"/>
      <c r="E1777" s="17"/>
      <c r="F1777" s="17"/>
      <c r="G1777" s="17"/>
      <c r="H1777" s="17"/>
      <c r="I1777" s="17"/>
      <c r="J1777" s="17"/>
      <c r="K1777" s="17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4"/>
      <c r="W1777" s="3"/>
      <c r="X1777" s="3"/>
      <c r="Y1777" s="3"/>
      <c r="Z1777" s="1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0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4"/>
      <c r="AW1777" s="34"/>
      <c r="AX1777" s="31"/>
      <c r="AY1777" s="31"/>
      <c r="AZ1777" s="31"/>
      <c r="BA1777" s="31"/>
      <c r="BB1777" s="31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</row>
    <row r="1778" spans="1:66">
      <c r="A1778" s="3"/>
      <c r="B1778" s="3"/>
      <c r="C1778" s="3"/>
      <c r="D1778" s="3"/>
      <c r="E1778" s="17"/>
      <c r="F1778" s="17"/>
      <c r="G1778" s="17"/>
      <c r="H1778" s="17"/>
      <c r="I1778" s="17"/>
      <c r="J1778" s="17"/>
      <c r="K1778" s="17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4"/>
      <c r="W1778" s="3"/>
      <c r="X1778" s="3"/>
      <c r="Y1778" s="3"/>
      <c r="Z1778" s="1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0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4"/>
      <c r="AW1778" s="34"/>
      <c r="AX1778" s="31"/>
      <c r="AY1778" s="31"/>
      <c r="AZ1778" s="31"/>
      <c r="BA1778" s="31"/>
      <c r="BB1778" s="31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</row>
    <row r="1779" spans="1:66">
      <c r="A1779" s="3"/>
      <c r="B1779" s="3"/>
      <c r="C1779" s="3"/>
      <c r="D1779" s="3"/>
      <c r="E1779" s="17"/>
      <c r="F1779" s="17"/>
      <c r="G1779" s="17"/>
      <c r="H1779" s="17"/>
      <c r="I1779" s="17"/>
      <c r="J1779" s="17"/>
      <c r="K1779" s="17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4"/>
      <c r="W1779" s="3"/>
      <c r="X1779" s="3"/>
      <c r="Y1779" s="3"/>
      <c r="Z1779" s="1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0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4"/>
      <c r="AW1779" s="34"/>
      <c r="AX1779" s="31"/>
      <c r="AY1779" s="31"/>
      <c r="AZ1779" s="31"/>
      <c r="BA1779" s="31"/>
      <c r="BB1779" s="31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</row>
    <row r="1780" spans="1:66">
      <c r="A1780" s="3"/>
      <c r="B1780" s="3"/>
      <c r="C1780" s="3"/>
      <c r="D1780" s="3"/>
      <c r="E1780" s="17"/>
      <c r="F1780" s="17"/>
      <c r="G1780" s="17"/>
      <c r="H1780" s="17"/>
      <c r="I1780" s="17"/>
      <c r="J1780" s="17"/>
      <c r="K1780" s="17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4"/>
      <c r="W1780" s="3"/>
      <c r="X1780" s="3"/>
      <c r="Y1780" s="3"/>
      <c r="Z1780" s="1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0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4"/>
      <c r="AW1780" s="34"/>
      <c r="AX1780" s="31"/>
      <c r="AY1780" s="31"/>
      <c r="AZ1780" s="31"/>
      <c r="BA1780" s="31"/>
      <c r="BB1780" s="31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</row>
    <row r="1781" spans="1:66">
      <c r="A1781" s="3"/>
      <c r="B1781" s="3"/>
      <c r="C1781" s="3"/>
      <c r="D1781" s="3"/>
      <c r="E1781" s="17"/>
      <c r="F1781" s="17"/>
      <c r="G1781" s="17"/>
      <c r="H1781" s="17"/>
      <c r="I1781" s="17"/>
      <c r="J1781" s="17"/>
      <c r="K1781" s="17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4"/>
      <c r="W1781" s="3"/>
      <c r="X1781" s="3"/>
      <c r="Y1781" s="3"/>
      <c r="Z1781" s="1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0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4"/>
      <c r="AW1781" s="34"/>
      <c r="AX1781" s="31"/>
      <c r="AY1781" s="31"/>
      <c r="AZ1781" s="31"/>
      <c r="BA1781" s="31"/>
      <c r="BB1781" s="31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</row>
    <row r="1782" spans="1:66">
      <c r="A1782" s="3"/>
      <c r="B1782" s="3"/>
      <c r="C1782" s="3"/>
      <c r="D1782" s="3"/>
      <c r="E1782" s="17"/>
      <c r="F1782" s="17"/>
      <c r="G1782" s="17"/>
      <c r="H1782" s="17"/>
      <c r="I1782" s="17"/>
      <c r="J1782" s="17"/>
      <c r="K1782" s="17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4"/>
      <c r="W1782" s="3"/>
      <c r="X1782" s="3"/>
      <c r="Y1782" s="3"/>
      <c r="Z1782" s="1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0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4"/>
      <c r="AW1782" s="34"/>
      <c r="AX1782" s="31"/>
      <c r="AY1782" s="31"/>
      <c r="AZ1782" s="31"/>
      <c r="BA1782" s="31"/>
      <c r="BB1782" s="31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</row>
    <row r="1783" spans="1:66">
      <c r="A1783" s="3"/>
      <c r="B1783" s="3"/>
      <c r="C1783" s="3"/>
      <c r="D1783" s="3"/>
      <c r="E1783" s="17"/>
      <c r="F1783" s="17"/>
      <c r="G1783" s="17"/>
      <c r="H1783" s="17"/>
      <c r="I1783" s="17"/>
      <c r="J1783" s="17"/>
      <c r="K1783" s="17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4"/>
      <c r="W1783" s="3"/>
      <c r="X1783" s="3"/>
      <c r="Y1783" s="3"/>
      <c r="Z1783" s="1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0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4"/>
      <c r="AW1783" s="34"/>
      <c r="AX1783" s="31"/>
      <c r="AY1783" s="31"/>
      <c r="AZ1783" s="31"/>
      <c r="BA1783" s="31"/>
      <c r="BB1783" s="31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</row>
    <row r="1784" spans="1:66">
      <c r="A1784" s="3"/>
      <c r="B1784" s="3"/>
      <c r="C1784" s="3"/>
      <c r="D1784" s="3"/>
      <c r="E1784" s="17"/>
      <c r="F1784" s="17"/>
      <c r="G1784" s="17"/>
      <c r="H1784" s="17"/>
      <c r="I1784" s="17"/>
      <c r="J1784" s="17"/>
      <c r="K1784" s="17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4"/>
      <c r="W1784" s="3"/>
      <c r="X1784" s="3"/>
      <c r="Y1784" s="3"/>
      <c r="Z1784" s="1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0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4"/>
      <c r="AW1784" s="34"/>
      <c r="AX1784" s="31"/>
      <c r="AY1784" s="31"/>
      <c r="AZ1784" s="31"/>
      <c r="BA1784" s="31"/>
      <c r="BB1784" s="31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</row>
    <row r="1785" spans="1:66">
      <c r="A1785" s="3"/>
      <c r="B1785" s="3"/>
      <c r="C1785" s="3"/>
      <c r="D1785" s="3"/>
      <c r="E1785" s="17"/>
      <c r="F1785" s="17"/>
      <c r="G1785" s="17"/>
      <c r="H1785" s="17"/>
      <c r="I1785" s="17"/>
      <c r="J1785" s="17"/>
      <c r="K1785" s="17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4"/>
      <c r="W1785" s="3"/>
      <c r="X1785" s="3"/>
      <c r="Y1785" s="3"/>
      <c r="Z1785" s="1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0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4"/>
      <c r="AW1785" s="34"/>
      <c r="AX1785" s="31"/>
      <c r="AY1785" s="31"/>
      <c r="AZ1785" s="31"/>
      <c r="BA1785" s="31"/>
      <c r="BB1785" s="31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</row>
    <row r="1786" spans="1:66">
      <c r="A1786" s="3"/>
      <c r="B1786" s="3"/>
      <c r="C1786" s="3"/>
      <c r="D1786" s="3"/>
      <c r="E1786" s="17"/>
      <c r="F1786" s="17"/>
      <c r="G1786" s="17"/>
      <c r="H1786" s="17"/>
      <c r="I1786" s="17"/>
      <c r="J1786" s="17"/>
      <c r="K1786" s="17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4"/>
      <c r="W1786" s="3"/>
      <c r="X1786" s="3"/>
      <c r="Y1786" s="3"/>
      <c r="Z1786" s="1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0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4"/>
      <c r="AW1786" s="34"/>
      <c r="AX1786" s="31"/>
      <c r="AY1786" s="31"/>
      <c r="AZ1786" s="31"/>
      <c r="BA1786" s="31"/>
      <c r="BB1786" s="31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</row>
    <row r="1787" spans="1:66">
      <c r="A1787" s="3"/>
      <c r="B1787" s="3"/>
      <c r="C1787" s="3"/>
      <c r="D1787" s="3"/>
      <c r="E1787" s="17"/>
      <c r="F1787" s="17"/>
      <c r="G1787" s="17"/>
      <c r="H1787" s="17"/>
      <c r="I1787" s="17"/>
      <c r="J1787" s="17"/>
      <c r="K1787" s="17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4"/>
      <c r="W1787" s="3"/>
      <c r="X1787" s="3"/>
      <c r="Y1787" s="3"/>
      <c r="Z1787" s="1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0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4"/>
      <c r="AW1787" s="34"/>
      <c r="AX1787" s="31"/>
      <c r="AY1787" s="31"/>
      <c r="AZ1787" s="31"/>
      <c r="BA1787" s="31"/>
      <c r="BB1787" s="31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</row>
    <row r="1788" spans="1:66">
      <c r="A1788" s="3"/>
      <c r="B1788" s="3"/>
      <c r="C1788" s="3"/>
      <c r="D1788" s="3"/>
      <c r="E1788" s="17"/>
      <c r="F1788" s="17"/>
      <c r="G1788" s="17"/>
      <c r="H1788" s="17"/>
      <c r="I1788" s="17"/>
      <c r="J1788" s="17"/>
      <c r="K1788" s="17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4"/>
      <c r="W1788" s="3"/>
      <c r="X1788" s="3"/>
      <c r="Y1788" s="3"/>
      <c r="Z1788" s="1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0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4"/>
      <c r="AW1788" s="34"/>
      <c r="AX1788" s="31"/>
      <c r="AY1788" s="31"/>
      <c r="AZ1788" s="31"/>
      <c r="BA1788" s="31"/>
      <c r="BB1788" s="31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</row>
    <row r="1789" spans="1:66">
      <c r="A1789" s="3"/>
      <c r="B1789" s="3"/>
      <c r="C1789" s="3"/>
      <c r="D1789" s="3"/>
      <c r="E1789" s="17"/>
      <c r="F1789" s="17"/>
      <c r="G1789" s="17"/>
      <c r="H1789" s="17"/>
      <c r="I1789" s="17"/>
      <c r="J1789" s="17"/>
      <c r="K1789" s="17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4"/>
      <c r="W1789" s="3"/>
      <c r="X1789" s="3"/>
      <c r="Y1789" s="3"/>
      <c r="Z1789" s="1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0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4"/>
      <c r="AW1789" s="34"/>
      <c r="AX1789" s="31"/>
      <c r="AY1789" s="31"/>
      <c r="AZ1789" s="31"/>
      <c r="BA1789" s="31"/>
      <c r="BB1789" s="31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</row>
    <row r="1790" spans="1:66">
      <c r="A1790" s="3"/>
      <c r="B1790" s="3"/>
      <c r="C1790" s="3"/>
      <c r="D1790" s="3"/>
      <c r="E1790" s="17"/>
      <c r="F1790" s="17"/>
      <c r="G1790" s="17"/>
      <c r="H1790" s="17"/>
      <c r="I1790" s="17"/>
      <c r="J1790" s="17"/>
      <c r="K1790" s="17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4"/>
      <c r="W1790" s="3"/>
      <c r="X1790" s="3"/>
      <c r="Y1790" s="3"/>
      <c r="Z1790" s="1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0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4"/>
      <c r="AW1790" s="34"/>
      <c r="AX1790" s="31"/>
      <c r="AY1790" s="31"/>
      <c r="AZ1790" s="31"/>
      <c r="BA1790" s="31"/>
      <c r="BB1790" s="31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</row>
    <row r="1791" spans="1:66">
      <c r="A1791" s="3"/>
      <c r="B1791" s="3"/>
      <c r="C1791" s="3"/>
      <c r="D1791" s="3"/>
      <c r="E1791" s="17"/>
      <c r="F1791" s="17"/>
      <c r="G1791" s="17"/>
      <c r="H1791" s="17"/>
      <c r="I1791" s="17"/>
      <c r="J1791" s="17"/>
      <c r="K1791" s="17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4"/>
      <c r="W1791" s="3"/>
      <c r="X1791" s="3"/>
      <c r="Y1791" s="3"/>
      <c r="Z1791" s="1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0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4"/>
      <c r="AW1791" s="34"/>
      <c r="AX1791" s="31"/>
      <c r="AY1791" s="31"/>
      <c r="AZ1791" s="31"/>
      <c r="BA1791" s="31"/>
      <c r="BB1791" s="31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</row>
    <row r="1792" spans="1:66">
      <c r="A1792" s="3"/>
      <c r="B1792" s="3"/>
      <c r="C1792" s="3"/>
      <c r="D1792" s="3"/>
      <c r="E1792" s="17"/>
      <c r="F1792" s="17"/>
      <c r="G1792" s="17"/>
      <c r="H1792" s="17"/>
      <c r="I1792" s="17"/>
      <c r="J1792" s="17"/>
      <c r="K1792" s="17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4"/>
      <c r="W1792" s="3"/>
      <c r="X1792" s="3"/>
      <c r="Y1792" s="3"/>
      <c r="Z1792" s="1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0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4"/>
      <c r="AW1792" s="34"/>
      <c r="AX1792" s="31"/>
      <c r="AY1792" s="31"/>
      <c r="AZ1792" s="31"/>
      <c r="BA1792" s="31"/>
      <c r="BB1792" s="31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</row>
    <row r="1793" spans="1:66">
      <c r="A1793" s="3"/>
      <c r="B1793" s="3"/>
      <c r="C1793" s="3"/>
      <c r="D1793" s="3"/>
      <c r="E1793" s="17"/>
      <c r="F1793" s="17"/>
      <c r="G1793" s="17"/>
      <c r="H1793" s="17"/>
      <c r="I1793" s="17"/>
      <c r="J1793" s="17"/>
      <c r="K1793" s="17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4"/>
      <c r="W1793" s="3"/>
      <c r="X1793" s="3"/>
      <c r="Y1793" s="3"/>
      <c r="Z1793" s="1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0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4"/>
      <c r="AW1793" s="34"/>
      <c r="AX1793" s="31"/>
      <c r="AY1793" s="31"/>
      <c r="AZ1793" s="31"/>
      <c r="BA1793" s="31"/>
      <c r="BB1793" s="31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</row>
    <row r="1794" spans="1:66">
      <c r="A1794" s="3"/>
      <c r="B1794" s="3"/>
      <c r="C1794" s="3"/>
      <c r="D1794" s="3"/>
      <c r="E1794" s="17"/>
      <c r="F1794" s="17"/>
      <c r="G1794" s="17"/>
      <c r="H1794" s="17"/>
      <c r="I1794" s="17"/>
      <c r="J1794" s="17"/>
      <c r="K1794" s="17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4"/>
      <c r="W1794" s="3"/>
      <c r="X1794" s="3"/>
      <c r="Y1794" s="3"/>
      <c r="Z1794" s="1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0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4"/>
      <c r="AW1794" s="34"/>
      <c r="AX1794" s="31"/>
      <c r="AY1794" s="31"/>
      <c r="AZ1794" s="31"/>
      <c r="BA1794" s="31"/>
      <c r="BB1794" s="31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</row>
    <row r="1795" spans="1:66">
      <c r="A1795" s="3"/>
      <c r="B1795" s="3"/>
      <c r="C1795" s="3"/>
      <c r="D1795" s="3"/>
      <c r="E1795" s="17"/>
      <c r="F1795" s="17"/>
      <c r="G1795" s="17"/>
      <c r="H1795" s="17"/>
      <c r="I1795" s="17"/>
      <c r="J1795" s="17"/>
      <c r="K1795" s="17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4"/>
      <c r="W1795" s="3"/>
      <c r="X1795" s="3"/>
      <c r="Y1795" s="3"/>
      <c r="Z1795" s="1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0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4"/>
      <c r="AW1795" s="34"/>
      <c r="AX1795" s="31"/>
      <c r="AY1795" s="31"/>
      <c r="AZ1795" s="31"/>
      <c r="BA1795" s="31"/>
      <c r="BB1795" s="31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</row>
    <row r="1796" spans="1:66">
      <c r="A1796" s="3"/>
      <c r="B1796" s="3"/>
      <c r="C1796" s="3"/>
      <c r="D1796" s="3"/>
      <c r="E1796" s="17"/>
      <c r="F1796" s="17"/>
      <c r="G1796" s="17"/>
      <c r="H1796" s="17"/>
      <c r="I1796" s="17"/>
      <c r="J1796" s="17"/>
      <c r="K1796" s="17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4"/>
      <c r="W1796" s="3"/>
      <c r="X1796" s="3"/>
      <c r="Y1796" s="3"/>
      <c r="Z1796" s="1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0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4"/>
      <c r="AW1796" s="34"/>
      <c r="AX1796" s="31"/>
      <c r="AY1796" s="31"/>
      <c r="AZ1796" s="31"/>
      <c r="BA1796" s="31"/>
      <c r="BB1796" s="31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</row>
    <row r="1797" spans="1:66">
      <c r="A1797" s="3"/>
      <c r="B1797" s="3"/>
      <c r="C1797" s="3"/>
      <c r="D1797" s="3"/>
      <c r="E1797" s="17"/>
      <c r="F1797" s="17"/>
      <c r="G1797" s="17"/>
      <c r="H1797" s="17"/>
      <c r="I1797" s="17"/>
      <c r="J1797" s="17"/>
      <c r="K1797" s="17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4"/>
      <c r="W1797" s="3"/>
      <c r="X1797" s="3"/>
      <c r="Y1797" s="3"/>
      <c r="Z1797" s="1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0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4"/>
      <c r="AW1797" s="34"/>
      <c r="AX1797" s="31"/>
      <c r="AY1797" s="31"/>
      <c r="AZ1797" s="31"/>
      <c r="BA1797" s="31"/>
      <c r="BB1797" s="31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</row>
    <row r="1798" spans="1:66">
      <c r="A1798" s="3"/>
      <c r="B1798" s="3"/>
      <c r="C1798" s="3"/>
      <c r="D1798" s="3"/>
      <c r="E1798" s="17"/>
      <c r="F1798" s="17"/>
      <c r="G1798" s="17"/>
      <c r="H1798" s="17"/>
      <c r="I1798" s="17"/>
      <c r="J1798" s="17"/>
      <c r="K1798" s="17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4"/>
      <c r="W1798" s="3"/>
      <c r="X1798" s="3"/>
      <c r="Y1798" s="3"/>
      <c r="Z1798" s="1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0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4"/>
      <c r="AW1798" s="34"/>
      <c r="AX1798" s="31"/>
      <c r="AY1798" s="31"/>
      <c r="AZ1798" s="31"/>
      <c r="BA1798" s="31"/>
      <c r="BB1798" s="31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</row>
    <row r="1799" spans="1:66">
      <c r="A1799" s="3"/>
      <c r="B1799" s="3"/>
      <c r="C1799" s="3"/>
      <c r="D1799" s="3"/>
      <c r="E1799" s="17"/>
      <c r="F1799" s="17"/>
      <c r="G1799" s="17"/>
      <c r="H1799" s="17"/>
      <c r="I1799" s="17"/>
      <c r="J1799" s="17"/>
      <c r="K1799" s="17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4"/>
      <c r="W1799" s="3"/>
      <c r="X1799" s="3"/>
      <c r="Y1799" s="3"/>
      <c r="Z1799" s="1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0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4"/>
      <c r="AW1799" s="34"/>
      <c r="AX1799" s="31"/>
      <c r="AY1799" s="31"/>
      <c r="AZ1799" s="31"/>
      <c r="BA1799" s="31"/>
      <c r="BB1799" s="31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</row>
    <row r="1800" spans="1:66">
      <c r="A1800" s="3"/>
      <c r="B1800" s="3"/>
      <c r="C1800" s="3"/>
      <c r="D1800" s="3"/>
      <c r="E1800" s="17"/>
      <c r="F1800" s="17"/>
      <c r="G1800" s="17"/>
      <c r="H1800" s="17"/>
      <c r="I1800" s="17"/>
      <c r="J1800" s="17"/>
      <c r="K1800" s="17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4"/>
      <c r="W1800" s="3"/>
      <c r="X1800" s="3"/>
      <c r="Y1800" s="3"/>
      <c r="Z1800" s="1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0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4"/>
      <c r="AW1800" s="34"/>
      <c r="AX1800" s="31"/>
      <c r="AY1800" s="31"/>
      <c r="AZ1800" s="31"/>
      <c r="BA1800" s="31"/>
      <c r="BB1800" s="31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</row>
    <row r="1801" spans="1:66">
      <c r="A1801" s="3"/>
      <c r="B1801" s="3"/>
      <c r="C1801" s="3"/>
      <c r="D1801" s="3"/>
      <c r="E1801" s="17"/>
      <c r="F1801" s="17"/>
      <c r="G1801" s="17"/>
      <c r="H1801" s="17"/>
      <c r="I1801" s="17"/>
      <c r="J1801" s="17"/>
      <c r="K1801" s="17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4"/>
      <c r="W1801" s="3"/>
      <c r="X1801" s="3"/>
      <c r="Y1801" s="3"/>
      <c r="Z1801" s="1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0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4"/>
      <c r="AW1801" s="34"/>
      <c r="AX1801" s="31"/>
      <c r="AY1801" s="31"/>
      <c r="AZ1801" s="31"/>
      <c r="BA1801" s="31"/>
      <c r="BB1801" s="31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</row>
    <row r="1802" spans="1:66">
      <c r="A1802" s="3"/>
      <c r="B1802" s="3"/>
      <c r="C1802" s="3"/>
      <c r="D1802" s="3"/>
      <c r="E1802" s="17"/>
      <c r="F1802" s="17"/>
      <c r="G1802" s="17"/>
      <c r="H1802" s="17"/>
      <c r="I1802" s="17"/>
      <c r="J1802" s="17"/>
      <c r="K1802" s="17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4"/>
      <c r="W1802" s="3"/>
      <c r="X1802" s="3"/>
      <c r="Y1802" s="3"/>
      <c r="Z1802" s="1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0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4"/>
      <c r="AW1802" s="34"/>
      <c r="AX1802" s="31"/>
      <c r="AY1802" s="31"/>
      <c r="AZ1802" s="31"/>
      <c r="BA1802" s="31"/>
      <c r="BB1802" s="31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</row>
    <row r="1803" spans="1:66">
      <c r="A1803" s="3"/>
      <c r="B1803" s="3"/>
      <c r="C1803" s="3"/>
      <c r="D1803" s="3"/>
      <c r="E1803" s="17"/>
      <c r="F1803" s="17"/>
      <c r="G1803" s="17"/>
      <c r="H1803" s="17"/>
      <c r="I1803" s="17"/>
      <c r="J1803" s="17"/>
      <c r="K1803" s="17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4"/>
      <c r="W1803" s="3"/>
      <c r="X1803" s="3"/>
      <c r="Y1803" s="3"/>
      <c r="Z1803" s="1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0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4"/>
      <c r="AW1803" s="34"/>
      <c r="AX1803" s="31"/>
      <c r="AY1803" s="31"/>
      <c r="AZ1803" s="31"/>
      <c r="BA1803" s="31"/>
      <c r="BB1803" s="31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</row>
    <row r="1804" spans="1:66">
      <c r="A1804" s="3"/>
      <c r="B1804" s="3"/>
      <c r="C1804" s="3"/>
      <c r="D1804" s="3"/>
      <c r="E1804" s="17"/>
      <c r="F1804" s="17"/>
      <c r="G1804" s="17"/>
      <c r="H1804" s="17"/>
      <c r="I1804" s="17"/>
      <c r="J1804" s="17"/>
      <c r="K1804" s="17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4"/>
      <c r="W1804" s="3"/>
      <c r="X1804" s="3"/>
      <c r="Y1804" s="3"/>
      <c r="Z1804" s="1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0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4"/>
      <c r="AW1804" s="34"/>
      <c r="AX1804" s="31"/>
      <c r="AY1804" s="31"/>
      <c r="AZ1804" s="31"/>
      <c r="BA1804" s="31"/>
      <c r="BB1804" s="31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</row>
    <row r="1805" spans="1:66">
      <c r="A1805" s="3"/>
      <c r="B1805" s="3"/>
      <c r="C1805" s="3"/>
      <c r="D1805" s="3"/>
      <c r="E1805" s="17"/>
      <c r="F1805" s="17"/>
      <c r="G1805" s="17"/>
      <c r="H1805" s="17"/>
      <c r="I1805" s="17"/>
      <c r="J1805" s="17"/>
      <c r="K1805" s="17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4"/>
      <c r="W1805" s="3"/>
      <c r="X1805" s="3"/>
      <c r="Y1805" s="3"/>
      <c r="Z1805" s="1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0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4"/>
      <c r="AW1805" s="34"/>
      <c r="AX1805" s="31"/>
      <c r="AY1805" s="31"/>
      <c r="AZ1805" s="31"/>
      <c r="BA1805" s="31"/>
      <c r="BB1805" s="31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</row>
    <row r="1806" spans="1:66">
      <c r="A1806" s="3"/>
      <c r="B1806" s="3"/>
      <c r="C1806" s="3"/>
      <c r="D1806" s="3"/>
      <c r="E1806" s="17"/>
      <c r="F1806" s="17"/>
      <c r="G1806" s="17"/>
      <c r="H1806" s="17"/>
      <c r="I1806" s="17"/>
      <c r="J1806" s="17"/>
      <c r="K1806" s="17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4"/>
      <c r="W1806" s="3"/>
      <c r="X1806" s="3"/>
      <c r="Y1806" s="3"/>
      <c r="Z1806" s="1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0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4"/>
      <c r="AW1806" s="34"/>
      <c r="AX1806" s="31"/>
      <c r="AY1806" s="31"/>
      <c r="AZ1806" s="31"/>
      <c r="BA1806" s="31"/>
      <c r="BB1806" s="31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</row>
    <row r="1807" spans="1:66">
      <c r="A1807" s="3"/>
      <c r="B1807" s="3"/>
      <c r="C1807" s="3"/>
      <c r="D1807" s="3"/>
      <c r="E1807" s="17"/>
      <c r="F1807" s="17"/>
      <c r="G1807" s="17"/>
      <c r="H1807" s="17"/>
      <c r="I1807" s="17"/>
      <c r="J1807" s="17"/>
      <c r="K1807" s="17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4"/>
      <c r="W1807" s="3"/>
      <c r="X1807" s="3"/>
      <c r="Y1807" s="3"/>
      <c r="Z1807" s="1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0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4"/>
      <c r="AW1807" s="34"/>
      <c r="AX1807" s="31"/>
      <c r="AY1807" s="31"/>
      <c r="AZ1807" s="31"/>
      <c r="BA1807" s="31"/>
      <c r="BB1807" s="31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</row>
    <row r="1808" spans="1:66">
      <c r="A1808" s="3"/>
      <c r="B1808" s="3"/>
      <c r="C1808" s="3"/>
      <c r="D1808" s="3"/>
      <c r="E1808" s="17"/>
      <c r="F1808" s="17"/>
      <c r="G1808" s="17"/>
      <c r="H1808" s="17"/>
      <c r="I1808" s="17"/>
      <c r="J1808" s="17"/>
      <c r="K1808" s="17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4"/>
      <c r="W1808" s="3"/>
      <c r="X1808" s="3"/>
      <c r="Y1808" s="3"/>
      <c r="Z1808" s="1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0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4"/>
      <c r="AW1808" s="34"/>
      <c r="AX1808" s="31"/>
      <c r="AY1808" s="31"/>
      <c r="AZ1808" s="31"/>
      <c r="BA1808" s="31"/>
      <c r="BB1808" s="31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</row>
    <row r="1809" spans="1:66">
      <c r="A1809" s="3"/>
      <c r="B1809" s="3"/>
      <c r="C1809" s="3"/>
      <c r="D1809" s="3"/>
      <c r="E1809" s="17"/>
      <c r="F1809" s="17"/>
      <c r="G1809" s="17"/>
      <c r="H1809" s="17"/>
      <c r="I1809" s="17"/>
      <c r="J1809" s="17"/>
      <c r="K1809" s="17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4"/>
      <c r="W1809" s="3"/>
      <c r="X1809" s="3"/>
      <c r="Y1809" s="3"/>
      <c r="Z1809" s="1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0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4"/>
      <c r="AW1809" s="34"/>
      <c r="AX1809" s="31"/>
      <c r="AY1809" s="31"/>
      <c r="AZ1809" s="31"/>
      <c r="BA1809" s="31"/>
      <c r="BB1809" s="31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</row>
    <row r="1810" spans="1:66">
      <c r="A1810" s="3"/>
      <c r="B1810" s="3"/>
      <c r="C1810" s="3"/>
      <c r="D1810" s="3"/>
      <c r="E1810" s="17"/>
      <c r="F1810" s="17"/>
      <c r="G1810" s="17"/>
      <c r="H1810" s="17"/>
      <c r="I1810" s="17"/>
      <c r="J1810" s="17"/>
      <c r="K1810" s="17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4"/>
      <c r="W1810" s="3"/>
      <c r="X1810" s="3"/>
      <c r="Y1810" s="3"/>
      <c r="Z1810" s="1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0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4"/>
      <c r="AW1810" s="34"/>
      <c r="AX1810" s="31"/>
      <c r="AY1810" s="31"/>
      <c r="AZ1810" s="31"/>
      <c r="BA1810" s="31"/>
      <c r="BB1810" s="31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</row>
    <row r="1811" spans="1:66">
      <c r="A1811" s="3"/>
      <c r="B1811" s="3"/>
      <c r="C1811" s="3"/>
      <c r="D1811" s="3"/>
      <c r="E1811" s="17"/>
      <c r="F1811" s="17"/>
      <c r="G1811" s="17"/>
      <c r="H1811" s="17"/>
      <c r="I1811" s="17"/>
      <c r="J1811" s="17"/>
      <c r="K1811" s="17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4"/>
      <c r="W1811" s="3"/>
      <c r="X1811" s="3"/>
      <c r="Y1811" s="3"/>
      <c r="Z1811" s="1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0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4"/>
      <c r="AW1811" s="34"/>
      <c r="AX1811" s="31"/>
      <c r="AY1811" s="31"/>
      <c r="AZ1811" s="31"/>
      <c r="BA1811" s="31"/>
      <c r="BB1811" s="31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</row>
    <row r="1812" spans="1:66">
      <c r="A1812" s="3"/>
      <c r="B1812" s="3"/>
      <c r="C1812" s="3"/>
      <c r="D1812" s="3"/>
      <c r="E1812" s="17"/>
      <c r="F1812" s="17"/>
      <c r="G1812" s="17"/>
      <c r="H1812" s="17"/>
      <c r="I1812" s="17"/>
      <c r="J1812" s="17"/>
      <c r="K1812" s="17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4"/>
      <c r="W1812" s="3"/>
      <c r="X1812" s="3"/>
      <c r="Y1812" s="3"/>
      <c r="Z1812" s="1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0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4"/>
      <c r="AW1812" s="34"/>
      <c r="AX1812" s="31"/>
      <c r="AY1812" s="31"/>
      <c r="AZ1812" s="31"/>
      <c r="BA1812" s="31"/>
      <c r="BB1812" s="31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</row>
    <row r="1813" spans="1:66">
      <c r="A1813" s="3"/>
      <c r="B1813" s="3"/>
      <c r="C1813" s="3"/>
      <c r="D1813" s="3"/>
      <c r="E1813" s="17"/>
      <c r="F1813" s="17"/>
      <c r="G1813" s="17"/>
      <c r="H1813" s="17"/>
      <c r="I1813" s="17"/>
      <c r="J1813" s="17"/>
      <c r="K1813" s="17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4"/>
      <c r="W1813" s="3"/>
      <c r="X1813" s="3"/>
      <c r="Y1813" s="3"/>
      <c r="Z1813" s="1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0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4"/>
      <c r="AW1813" s="34"/>
      <c r="AX1813" s="31"/>
      <c r="AY1813" s="31"/>
      <c r="AZ1813" s="31"/>
      <c r="BA1813" s="31"/>
      <c r="BB1813" s="31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</row>
    <row r="1814" spans="1:66">
      <c r="A1814" s="3"/>
      <c r="B1814" s="3"/>
      <c r="C1814" s="3"/>
      <c r="D1814" s="3"/>
      <c r="E1814" s="17"/>
      <c r="F1814" s="17"/>
      <c r="G1814" s="17"/>
      <c r="H1814" s="17"/>
      <c r="I1814" s="17"/>
      <c r="J1814" s="17"/>
      <c r="K1814" s="17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4"/>
      <c r="W1814" s="3"/>
      <c r="X1814" s="3"/>
      <c r="Y1814" s="3"/>
      <c r="Z1814" s="1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0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4"/>
      <c r="AW1814" s="34"/>
      <c r="AX1814" s="31"/>
      <c r="AY1814" s="31"/>
      <c r="AZ1814" s="31"/>
      <c r="BA1814" s="31"/>
      <c r="BB1814" s="31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</row>
    <row r="1815" spans="1:66">
      <c r="A1815" s="3"/>
      <c r="B1815" s="3"/>
      <c r="C1815" s="3"/>
      <c r="D1815" s="3"/>
      <c r="E1815" s="17"/>
      <c r="F1815" s="17"/>
      <c r="G1815" s="17"/>
      <c r="H1815" s="17"/>
      <c r="I1815" s="17"/>
      <c r="J1815" s="17"/>
      <c r="K1815" s="17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4"/>
      <c r="W1815" s="3"/>
      <c r="X1815" s="3"/>
      <c r="Y1815" s="3"/>
      <c r="Z1815" s="1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0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4"/>
      <c r="AW1815" s="34"/>
      <c r="AX1815" s="31"/>
      <c r="AY1815" s="31"/>
      <c r="AZ1815" s="31"/>
      <c r="BA1815" s="31"/>
      <c r="BB1815" s="31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</row>
    <row r="1816" spans="1:66">
      <c r="A1816" s="3"/>
      <c r="B1816" s="3"/>
      <c r="C1816" s="3"/>
      <c r="D1816" s="3"/>
      <c r="E1816" s="17"/>
      <c r="F1816" s="17"/>
      <c r="G1816" s="17"/>
      <c r="H1816" s="17"/>
      <c r="I1816" s="17"/>
      <c r="J1816" s="17"/>
      <c r="K1816" s="17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4"/>
      <c r="W1816" s="3"/>
      <c r="X1816" s="3"/>
      <c r="Y1816" s="3"/>
      <c r="Z1816" s="1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0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4"/>
      <c r="AW1816" s="34"/>
      <c r="AX1816" s="31"/>
      <c r="AY1816" s="31"/>
      <c r="AZ1816" s="31"/>
      <c r="BA1816" s="31"/>
      <c r="BB1816" s="31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</row>
    <row r="1817" spans="1:66">
      <c r="A1817" s="3"/>
      <c r="B1817" s="3"/>
      <c r="C1817" s="3"/>
      <c r="D1817" s="3"/>
      <c r="E1817" s="17"/>
      <c r="F1817" s="17"/>
      <c r="G1817" s="17"/>
      <c r="H1817" s="17"/>
      <c r="I1817" s="17"/>
      <c r="J1817" s="17"/>
      <c r="K1817" s="17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4"/>
      <c r="W1817" s="3"/>
      <c r="X1817" s="3"/>
      <c r="Y1817" s="3"/>
      <c r="Z1817" s="1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0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4"/>
      <c r="AW1817" s="34"/>
      <c r="AX1817" s="31"/>
      <c r="AY1817" s="31"/>
      <c r="AZ1817" s="31"/>
      <c r="BA1817" s="31"/>
      <c r="BB1817" s="31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</row>
    <row r="1818" spans="1:66">
      <c r="A1818" s="3"/>
      <c r="B1818" s="3"/>
      <c r="C1818" s="3"/>
      <c r="D1818" s="3"/>
      <c r="E1818" s="17"/>
      <c r="F1818" s="17"/>
      <c r="G1818" s="17"/>
      <c r="H1818" s="17"/>
      <c r="I1818" s="17"/>
      <c r="J1818" s="17"/>
      <c r="K1818" s="17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4"/>
      <c r="W1818" s="3"/>
      <c r="X1818" s="3"/>
      <c r="Y1818" s="3"/>
      <c r="Z1818" s="1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0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4"/>
      <c r="AW1818" s="34"/>
      <c r="AX1818" s="31"/>
      <c r="AY1818" s="31"/>
      <c r="AZ1818" s="31"/>
      <c r="BA1818" s="31"/>
      <c r="BB1818" s="31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</row>
    <row r="1819" spans="1:66">
      <c r="A1819" s="3"/>
      <c r="B1819" s="3"/>
      <c r="C1819" s="3"/>
      <c r="D1819" s="3"/>
      <c r="E1819" s="17"/>
      <c r="F1819" s="17"/>
      <c r="G1819" s="17"/>
      <c r="H1819" s="17"/>
      <c r="I1819" s="17"/>
      <c r="J1819" s="17"/>
      <c r="K1819" s="17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4"/>
      <c r="W1819" s="3"/>
      <c r="X1819" s="3"/>
      <c r="Y1819" s="3"/>
      <c r="Z1819" s="1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0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4"/>
      <c r="AW1819" s="34"/>
      <c r="AX1819" s="31"/>
      <c r="AY1819" s="31"/>
      <c r="AZ1819" s="31"/>
      <c r="BA1819" s="31"/>
      <c r="BB1819" s="31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</row>
    <row r="1820" spans="1:66">
      <c r="A1820" s="3"/>
      <c r="B1820" s="3"/>
      <c r="C1820" s="3"/>
      <c r="D1820" s="3"/>
      <c r="E1820" s="17"/>
      <c r="F1820" s="17"/>
      <c r="G1820" s="17"/>
      <c r="H1820" s="17"/>
      <c r="I1820" s="17"/>
      <c r="J1820" s="17"/>
      <c r="K1820" s="17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4"/>
      <c r="W1820" s="3"/>
      <c r="X1820" s="3"/>
      <c r="Y1820" s="3"/>
      <c r="Z1820" s="1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0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4"/>
      <c r="AW1820" s="34"/>
      <c r="AX1820" s="31"/>
      <c r="AY1820" s="31"/>
      <c r="AZ1820" s="31"/>
      <c r="BA1820" s="31"/>
      <c r="BB1820" s="31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</row>
    <row r="1821" spans="1:66">
      <c r="A1821" s="3"/>
      <c r="B1821" s="3"/>
      <c r="C1821" s="3"/>
      <c r="D1821" s="3"/>
      <c r="E1821" s="17"/>
      <c r="F1821" s="17"/>
      <c r="G1821" s="17"/>
      <c r="H1821" s="17"/>
      <c r="I1821" s="17"/>
      <c r="J1821" s="17"/>
      <c r="K1821" s="17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4"/>
      <c r="W1821" s="3"/>
      <c r="X1821" s="3"/>
      <c r="Y1821" s="3"/>
      <c r="Z1821" s="1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0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4"/>
      <c r="AW1821" s="34"/>
      <c r="AX1821" s="31"/>
      <c r="AY1821" s="31"/>
      <c r="AZ1821" s="31"/>
      <c r="BA1821" s="31"/>
      <c r="BB1821" s="31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</row>
    <row r="1822" spans="1:66">
      <c r="A1822" s="3"/>
      <c r="B1822" s="3"/>
      <c r="C1822" s="3"/>
      <c r="D1822" s="3"/>
      <c r="E1822" s="17"/>
      <c r="F1822" s="17"/>
      <c r="G1822" s="17"/>
      <c r="H1822" s="17"/>
      <c r="I1822" s="17"/>
      <c r="J1822" s="17"/>
      <c r="K1822" s="17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4"/>
      <c r="W1822" s="3"/>
      <c r="X1822" s="3"/>
      <c r="Y1822" s="3"/>
      <c r="Z1822" s="1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0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4"/>
      <c r="AW1822" s="34"/>
      <c r="AX1822" s="31"/>
      <c r="AY1822" s="31"/>
      <c r="AZ1822" s="31"/>
      <c r="BA1822" s="31"/>
      <c r="BB1822" s="31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</row>
    <row r="1823" spans="1:66">
      <c r="A1823" s="3"/>
      <c r="B1823" s="3"/>
      <c r="C1823" s="3"/>
      <c r="D1823" s="3"/>
      <c r="E1823" s="17"/>
      <c r="F1823" s="17"/>
      <c r="G1823" s="17"/>
      <c r="H1823" s="17"/>
      <c r="I1823" s="17"/>
      <c r="J1823" s="17"/>
      <c r="K1823" s="17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4"/>
      <c r="W1823" s="3"/>
      <c r="X1823" s="3"/>
      <c r="Y1823" s="3"/>
      <c r="Z1823" s="1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0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4"/>
      <c r="AW1823" s="34"/>
      <c r="AX1823" s="31"/>
      <c r="AY1823" s="31"/>
      <c r="AZ1823" s="31"/>
      <c r="BA1823" s="31"/>
      <c r="BB1823" s="31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</row>
    <row r="1824" spans="1:66">
      <c r="A1824" s="3"/>
      <c r="B1824" s="3"/>
      <c r="C1824" s="3"/>
      <c r="D1824" s="3"/>
      <c r="E1824" s="17"/>
      <c r="F1824" s="17"/>
      <c r="G1824" s="17"/>
      <c r="H1824" s="17"/>
      <c r="I1824" s="17"/>
      <c r="J1824" s="17"/>
      <c r="K1824" s="17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4"/>
      <c r="W1824" s="3"/>
      <c r="X1824" s="3"/>
      <c r="Y1824" s="3"/>
      <c r="Z1824" s="1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0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4"/>
      <c r="AW1824" s="34"/>
      <c r="AX1824" s="31"/>
      <c r="AY1824" s="31"/>
      <c r="AZ1824" s="31"/>
      <c r="BA1824" s="31"/>
      <c r="BB1824" s="31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</row>
    <row r="1825" spans="1:66">
      <c r="A1825" s="3"/>
      <c r="B1825" s="3"/>
      <c r="C1825" s="3"/>
      <c r="D1825" s="3"/>
      <c r="E1825" s="17"/>
      <c r="F1825" s="17"/>
      <c r="G1825" s="17"/>
      <c r="H1825" s="17"/>
      <c r="I1825" s="17"/>
      <c r="J1825" s="17"/>
      <c r="K1825" s="17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4"/>
      <c r="W1825" s="3"/>
      <c r="X1825" s="3"/>
      <c r="Y1825" s="3"/>
      <c r="Z1825" s="1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0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4"/>
      <c r="AW1825" s="34"/>
      <c r="AX1825" s="31"/>
      <c r="AY1825" s="31"/>
      <c r="AZ1825" s="31"/>
      <c r="BA1825" s="31"/>
      <c r="BB1825" s="31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</row>
    <row r="1826" spans="1:66">
      <c r="A1826" s="3"/>
      <c r="B1826" s="3"/>
      <c r="C1826" s="3"/>
      <c r="D1826" s="3"/>
      <c r="E1826" s="17"/>
      <c r="F1826" s="17"/>
      <c r="G1826" s="17"/>
      <c r="H1826" s="17"/>
      <c r="I1826" s="17"/>
      <c r="J1826" s="17"/>
      <c r="K1826" s="17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4"/>
      <c r="W1826" s="3"/>
      <c r="X1826" s="3"/>
      <c r="Y1826" s="3"/>
      <c r="Z1826" s="1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0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4"/>
      <c r="AW1826" s="34"/>
      <c r="AX1826" s="31"/>
      <c r="AY1826" s="31"/>
      <c r="AZ1826" s="31"/>
      <c r="BA1826" s="31"/>
      <c r="BB1826" s="31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</row>
    <row r="1827" spans="1:66">
      <c r="A1827" s="3"/>
      <c r="B1827" s="3"/>
      <c r="C1827" s="3"/>
      <c r="D1827" s="3"/>
      <c r="E1827" s="17"/>
      <c r="F1827" s="17"/>
      <c r="G1827" s="17"/>
      <c r="H1827" s="17"/>
      <c r="I1827" s="17"/>
      <c r="J1827" s="17"/>
      <c r="K1827" s="17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4"/>
      <c r="W1827" s="3"/>
      <c r="X1827" s="3"/>
      <c r="Y1827" s="3"/>
      <c r="Z1827" s="1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0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4"/>
      <c r="AW1827" s="34"/>
      <c r="AX1827" s="31"/>
      <c r="AY1827" s="31"/>
      <c r="AZ1827" s="31"/>
      <c r="BA1827" s="31"/>
      <c r="BB1827" s="31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</row>
    <row r="1828" spans="1:66">
      <c r="A1828" s="3"/>
      <c r="B1828" s="3"/>
      <c r="C1828" s="3"/>
      <c r="D1828" s="3"/>
      <c r="E1828" s="17"/>
      <c r="F1828" s="17"/>
      <c r="G1828" s="17"/>
      <c r="H1828" s="17"/>
      <c r="I1828" s="17"/>
      <c r="J1828" s="17"/>
      <c r="K1828" s="17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4"/>
      <c r="W1828" s="3"/>
      <c r="X1828" s="3"/>
      <c r="Y1828" s="3"/>
      <c r="Z1828" s="1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0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4"/>
      <c r="AW1828" s="34"/>
      <c r="AX1828" s="31"/>
      <c r="AY1828" s="31"/>
      <c r="AZ1828" s="31"/>
      <c r="BA1828" s="31"/>
      <c r="BB1828" s="31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</row>
    <row r="1829" spans="1:66">
      <c r="A1829" s="3"/>
      <c r="B1829" s="3"/>
      <c r="C1829" s="3"/>
      <c r="D1829" s="3"/>
      <c r="E1829" s="17"/>
      <c r="F1829" s="17"/>
      <c r="G1829" s="17"/>
      <c r="H1829" s="17"/>
      <c r="I1829" s="17"/>
      <c r="J1829" s="17"/>
      <c r="K1829" s="17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4"/>
      <c r="W1829" s="3"/>
      <c r="X1829" s="3"/>
      <c r="Y1829" s="3"/>
      <c r="Z1829" s="1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0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4"/>
      <c r="AW1829" s="34"/>
      <c r="AX1829" s="31"/>
      <c r="AY1829" s="31"/>
      <c r="AZ1829" s="31"/>
      <c r="BA1829" s="31"/>
      <c r="BB1829" s="31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</row>
    <row r="1830" spans="1:66">
      <c r="A1830" s="3"/>
      <c r="B1830" s="3"/>
      <c r="C1830" s="3"/>
      <c r="D1830" s="3"/>
      <c r="E1830" s="17"/>
      <c r="F1830" s="17"/>
      <c r="G1830" s="17"/>
      <c r="H1830" s="17"/>
      <c r="I1830" s="17"/>
      <c r="J1830" s="17"/>
      <c r="K1830" s="17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4"/>
      <c r="W1830" s="3"/>
      <c r="X1830" s="3"/>
      <c r="Y1830" s="3"/>
      <c r="Z1830" s="1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0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4"/>
      <c r="AW1830" s="34"/>
      <c r="AX1830" s="31"/>
      <c r="AY1830" s="31"/>
      <c r="AZ1830" s="31"/>
      <c r="BA1830" s="31"/>
      <c r="BB1830" s="31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</row>
    <row r="1831" spans="1:66">
      <c r="A1831" s="3"/>
      <c r="B1831" s="3"/>
      <c r="C1831" s="3"/>
      <c r="D1831" s="3"/>
      <c r="E1831" s="17"/>
      <c r="F1831" s="17"/>
      <c r="G1831" s="17"/>
      <c r="H1831" s="17"/>
      <c r="I1831" s="17"/>
      <c r="J1831" s="17"/>
      <c r="K1831" s="17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4"/>
      <c r="W1831" s="3"/>
      <c r="X1831" s="3"/>
      <c r="Y1831" s="3"/>
      <c r="Z1831" s="1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0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4"/>
      <c r="AW1831" s="34"/>
      <c r="AX1831" s="31"/>
      <c r="AY1831" s="31"/>
      <c r="AZ1831" s="31"/>
      <c r="BA1831" s="31"/>
      <c r="BB1831" s="31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</row>
    <row r="1832" spans="1:66">
      <c r="A1832" s="3"/>
      <c r="B1832" s="3"/>
      <c r="C1832" s="3"/>
      <c r="D1832" s="3"/>
      <c r="E1832" s="17"/>
      <c r="F1832" s="17"/>
      <c r="G1832" s="17"/>
      <c r="H1832" s="17"/>
      <c r="I1832" s="17"/>
      <c r="J1832" s="17"/>
      <c r="K1832" s="17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4"/>
      <c r="W1832" s="3"/>
      <c r="X1832" s="3"/>
      <c r="Y1832" s="3"/>
      <c r="Z1832" s="1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0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4"/>
      <c r="AW1832" s="34"/>
      <c r="AX1832" s="31"/>
      <c r="AY1832" s="31"/>
      <c r="AZ1832" s="31"/>
      <c r="BA1832" s="31"/>
      <c r="BB1832" s="31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</row>
    <row r="1833" spans="1:66">
      <c r="A1833" s="3"/>
      <c r="B1833" s="3"/>
      <c r="C1833" s="3"/>
      <c r="D1833" s="3"/>
      <c r="E1833" s="17"/>
      <c r="F1833" s="17"/>
      <c r="G1833" s="17"/>
      <c r="H1833" s="17"/>
      <c r="I1833" s="17"/>
      <c r="J1833" s="17"/>
      <c r="K1833" s="17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4"/>
      <c r="W1833" s="3"/>
      <c r="X1833" s="3"/>
      <c r="Y1833" s="3"/>
      <c r="Z1833" s="1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0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4"/>
      <c r="AW1833" s="34"/>
      <c r="AX1833" s="31"/>
      <c r="AY1833" s="31"/>
      <c r="AZ1833" s="31"/>
      <c r="BA1833" s="31"/>
      <c r="BB1833" s="31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</row>
    <row r="1834" spans="1:66">
      <c r="A1834" s="3"/>
      <c r="B1834" s="3"/>
      <c r="C1834" s="3"/>
      <c r="D1834" s="3"/>
      <c r="E1834" s="17"/>
      <c r="F1834" s="17"/>
      <c r="G1834" s="17"/>
      <c r="H1834" s="17"/>
      <c r="I1834" s="17"/>
      <c r="J1834" s="17"/>
      <c r="K1834" s="17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4"/>
      <c r="W1834" s="3"/>
      <c r="X1834" s="3"/>
      <c r="Y1834" s="3"/>
      <c r="Z1834" s="1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0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4"/>
      <c r="AW1834" s="34"/>
      <c r="AX1834" s="31"/>
      <c r="AY1834" s="31"/>
      <c r="AZ1834" s="31"/>
      <c r="BA1834" s="31"/>
      <c r="BB1834" s="31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</row>
    <row r="1835" spans="1:66">
      <c r="A1835" s="3"/>
      <c r="B1835" s="3"/>
      <c r="C1835" s="3"/>
      <c r="D1835" s="3"/>
      <c r="E1835" s="17"/>
      <c r="F1835" s="17"/>
      <c r="G1835" s="17"/>
      <c r="H1835" s="17"/>
      <c r="I1835" s="17"/>
      <c r="J1835" s="17"/>
      <c r="K1835" s="17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4"/>
      <c r="W1835" s="3"/>
      <c r="X1835" s="3"/>
      <c r="Y1835" s="3"/>
      <c r="Z1835" s="1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0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4"/>
      <c r="AW1835" s="34"/>
      <c r="AX1835" s="31"/>
      <c r="AY1835" s="31"/>
      <c r="AZ1835" s="31"/>
      <c r="BA1835" s="31"/>
      <c r="BB1835" s="31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</row>
    <row r="1836" spans="1:66">
      <c r="A1836" s="3"/>
      <c r="B1836" s="3"/>
      <c r="C1836" s="3"/>
      <c r="D1836" s="3"/>
      <c r="E1836" s="17"/>
      <c r="F1836" s="17"/>
      <c r="G1836" s="17"/>
      <c r="H1836" s="17"/>
      <c r="I1836" s="17"/>
      <c r="J1836" s="17"/>
      <c r="K1836" s="17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4"/>
      <c r="W1836" s="3"/>
      <c r="X1836" s="3"/>
      <c r="Y1836" s="3"/>
      <c r="Z1836" s="1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0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4"/>
      <c r="AW1836" s="34"/>
      <c r="AX1836" s="31"/>
      <c r="AY1836" s="31"/>
      <c r="AZ1836" s="31"/>
      <c r="BA1836" s="31"/>
      <c r="BB1836" s="31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</row>
    <row r="1837" spans="1:66">
      <c r="A1837" s="3"/>
      <c r="B1837" s="3"/>
      <c r="C1837" s="3"/>
      <c r="D1837" s="3"/>
      <c r="E1837" s="17"/>
      <c r="F1837" s="17"/>
      <c r="G1837" s="17"/>
      <c r="H1837" s="17"/>
      <c r="I1837" s="17"/>
      <c r="J1837" s="17"/>
      <c r="K1837" s="17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4"/>
      <c r="W1837" s="3"/>
      <c r="X1837" s="3"/>
      <c r="Y1837" s="3"/>
      <c r="Z1837" s="1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0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4"/>
      <c r="AW1837" s="34"/>
      <c r="AX1837" s="31"/>
      <c r="AY1837" s="31"/>
      <c r="AZ1837" s="31"/>
      <c r="BA1837" s="31"/>
      <c r="BB1837" s="31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</row>
    <row r="1838" spans="1:66">
      <c r="A1838" s="3"/>
      <c r="B1838" s="3"/>
      <c r="C1838" s="3"/>
      <c r="D1838" s="3"/>
      <c r="E1838" s="17"/>
      <c r="F1838" s="17"/>
      <c r="G1838" s="17"/>
      <c r="H1838" s="17"/>
      <c r="I1838" s="17"/>
      <c r="J1838" s="17"/>
      <c r="K1838" s="17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4"/>
      <c r="W1838" s="3"/>
      <c r="X1838" s="3"/>
      <c r="Y1838" s="3"/>
      <c r="Z1838" s="1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0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4"/>
      <c r="AW1838" s="34"/>
      <c r="AX1838" s="31"/>
      <c r="AY1838" s="31"/>
      <c r="AZ1838" s="31"/>
      <c r="BA1838" s="31"/>
      <c r="BB1838" s="31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</row>
    <row r="1839" spans="1:66">
      <c r="A1839" s="3"/>
      <c r="B1839" s="3"/>
      <c r="C1839" s="3"/>
      <c r="D1839" s="3"/>
      <c r="E1839" s="17"/>
      <c r="F1839" s="17"/>
      <c r="G1839" s="17"/>
      <c r="H1839" s="17"/>
      <c r="I1839" s="17"/>
      <c r="J1839" s="17"/>
      <c r="K1839" s="17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4"/>
      <c r="W1839" s="3"/>
      <c r="X1839" s="3"/>
      <c r="Y1839" s="3"/>
      <c r="Z1839" s="1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0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4"/>
      <c r="AW1839" s="34"/>
      <c r="AX1839" s="31"/>
      <c r="AY1839" s="31"/>
      <c r="AZ1839" s="31"/>
      <c r="BA1839" s="31"/>
      <c r="BB1839" s="31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</row>
    <row r="1840" spans="1:66">
      <c r="A1840" s="3"/>
      <c r="B1840" s="3"/>
      <c r="C1840" s="3"/>
      <c r="D1840" s="3"/>
      <c r="E1840" s="17"/>
      <c r="F1840" s="17"/>
      <c r="G1840" s="17"/>
      <c r="H1840" s="17"/>
      <c r="I1840" s="17"/>
      <c r="J1840" s="17"/>
      <c r="K1840" s="17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4"/>
      <c r="W1840" s="3"/>
      <c r="X1840" s="3"/>
      <c r="Y1840" s="3"/>
      <c r="Z1840" s="1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0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4"/>
      <c r="AW1840" s="34"/>
      <c r="AX1840" s="31"/>
      <c r="AY1840" s="31"/>
      <c r="AZ1840" s="31"/>
      <c r="BA1840" s="31"/>
      <c r="BB1840" s="31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</row>
    <row r="1841" spans="1:66">
      <c r="A1841" s="3"/>
      <c r="B1841" s="3"/>
      <c r="C1841" s="3"/>
      <c r="D1841" s="3"/>
      <c r="E1841" s="17"/>
      <c r="F1841" s="17"/>
      <c r="G1841" s="17"/>
      <c r="H1841" s="17"/>
      <c r="I1841" s="17"/>
      <c r="J1841" s="17"/>
      <c r="K1841" s="17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4"/>
      <c r="W1841" s="3"/>
      <c r="X1841" s="3"/>
      <c r="Y1841" s="3"/>
      <c r="Z1841" s="1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0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4"/>
      <c r="AW1841" s="34"/>
      <c r="AX1841" s="31"/>
      <c r="AY1841" s="31"/>
      <c r="AZ1841" s="31"/>
      <c r="BA1841" s="31"/>
      <c r="BB1841" s="31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</row>
    <row r="1842" spans="1:66">
      <c r="A1842" s="3"/>
      <c r="B1842" s="3"/>
      <c r="C1842" s="3"/>
      <c r="D1842" s="3"/>
      <c r="E1842" s="17"/>
      <c r="F1842" s="17"/>
      <c r="G1842" s="17"/>
      <c r="H1842" s="17"/>
      <c r="I1842" s="17"/>
      <c r="J1842" s="17"/>
      <c r="K1842" s="17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4"/>
      <c r="W1842" s="3"/>
      <c r="X1842" s="3"/>
      <c r="Y1842" s="3"/>
      <c r="Z1842" s="1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0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4"/>
      <c r="AW1842" s="34"/>
      <c r="AX1842" s="31"/>
      <c r="AY1842" s="31"/>
      <c r="AZ1842" s="31"/>
      <c r="BA1842" s="31"/>
      <c r="BB1842" s="31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</row>
    <row r="1843" spans="1:66">
      <c r="A1843" s="3"/>
      <c r="B1843" s="3"/>
      <c r="C1843" s="3"/>
      <c r="D1843" s="3"/>
      <c r="E1843" s="17"/>
      <c r="F1843" s="17"/>
      <c r="G1843" s="17"/>
      <c r="H1843" s="17"/>
      <c r="I1843" s="17"/>
      <c r="J1843" s="17"/>
      <c r="K1843" s="17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4"/>
      <c r="W1843" s="3"/>
      <c r="X1843" s="3"/>
      <c r="Y1843" s="3"/>
      <c r="Z1843" s="1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0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4"/>
      <c r="AW1843" s="34"/>
      <c r="AX1843" s="31"/>
      <c r="AY1843" s="31"/>
      <c r="AZ1843" s="31"/>
      <c r="BA1843" s="31"/>
      <c r="BB1843" s="31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</row>
    <row r="1844" spans="1:66">
      <c r="A1844" s="3"/>
      <c r="B1844" s="3"/>
      <c r="C1844" s="3"/>
      <c r="D1844" s="3"/>
      <c r="E1844" s="17"/>
      <c r="F1844" s="17"/>
      <c r="G1844" s="17"/>
      <c r="H1844" s="17"/>
      <c r="I1844" s="17"/>
      <c r="J1844" s="17"/>
      <c r="K1844" s="17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4"/>
      <c r="W1844" s="3"/>
      <c r="X1844" s="3"/>
      <c r="Y1844" s="3"/>
      <c r="Z1844" s="1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0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4"/>
      <c r="AW1844" s="34"/>
      <c r="AX1844" s="31"/>
      <c r="AY1844" s="31"/>
      <c r="AZ1844" s="31"/>
      <c r="BA1844" s="31"/>
      <c r="BB1844" s="31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</row>
    <row r="1845" spans="1:66">
      <c r="A1845" s="3"/>
      <c r="B1845" s="3"/>
      <c r="C1845" s="3"/>
      <c r="D1845" s="3"/>
      <c r="E1845" s="17"/>
      <c r="F1845" s="17"/>
      <c r="G1845" s="17"/>
      <c r="H1845" s="17"/>
      <c r="I1845" s="17"/>
      <c r="J1845" s="17"/>
      <c r="K1845" s="17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4"/>
      <c r="W1845" s="3"/>
      <c r="X1845" s="3"/>
      <c r="Y1845" s="3"/>
      <c r="Z1845" s="1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0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4"/>
      <c r="AW1845" s="34"/>
      <c r="AX1845" s="31"/>
      <c r="AY1845" s="31"/>
      <c r="AZ1845" s="31"/>
      <c r="BA1845" s="31"/>
      <c r="BB1845" s="31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</row>
    <row r="1846" spans="1:66">
      <c r="A1846" s="3"/>
      <c r="B1846" s="3"/>
      <c r="C1846" s="3"/>
      <c r="D1846" s="3"/>
      <c r="E1846" s="17"/>
      <c r="F1846" s="17"/>
      <c r="G1846" s="17"/>
      <c r="H1846" s="17"/>
      <c r="I1846" s="17"/>
      <c r="J1846" s="17"/>
      <c r="K1846" s="17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4"/>
      <c r="W1846" s="3"/>
      <c r="X1846" s="3"/>
      <c r="Y1846" s="3"/>
      <c r="Z1846" s="1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0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4"/>
      <c r="AW1846" s="34"/>
      <c r="AX1846" s="31"/>
      <c r="AY1846" s="31"/>
      <c r="AZ1846" s="31"/>
      <c r="BA1846" s="31"/>
      <c r="BB1846" s="31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</row>
    <row r="1847" spans="1:66">
      <c r="A1847" s="3"/>
      <c r="B1847" s="3"/>
      <c r="C1847" s="3"/>
      <c r="D1847" s="3"/>
      <c r="E1847" s="17"/>
      <c r="F1847" s="17"/>
      <c r="G1847" s="17"/>
      <c r="H1847" s="17"/>
      <c r="I1847" s="17"/>
      <c r="J1847" s="17"/>
      <c r="K1847" s="17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4"/>
      <c r="W1847" s="3"/>
      <c r="X1847" s="3"/>
      <c r="Y1847" s="3"/>
      <c r="Z1847" s="1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0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4"/>
      <c r="AW1847" s="34"/>
      <c r="AX1847" s="31"/>
      <c r="AY1847" s="31"/>
      <c r="AZ1847" s="31"/>
      <c r="BA1847" s="31"/>
      <c r="BB1847" s="31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</row>
    <row r="1848" spans="1:66">
      <c r="A1848" s="3"/>
      <c r="B1848" s="3"/>
      <c r="C1848" s="3"/>
      <c r="D1848" s="3"/>
      <c r="E1848" s="17"/>
      <c r="F1848" s="17"/>
      <c r="G1848" s="17"/>
      <c r="H1848" s="17"/>
      <c r="I1848" s="17"/>
      <c r="J1848" s="17"/>
      <c r="K1848" s="17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4"/>
      <c r="W1848" s="3"/>
      <c r="X1848" s="3"/>
      <c r="Y1848" s="3"/>
      <c r="Z1848" s="1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0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4"/>
      <c r="AW1848" s="34"/>
      <c r="AX1848" s="31"/>
      <c r="AY1848" s="31"/>
      <c r="AZ1848" s="31"/>
      <c r="BA1848" s="31"/>
      <c r="BB1848" s="31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</row>
    <row r="1849" spans="1:66">
      <c r="A1849" s="3"/>
      <c r="B1849" s="3"/>
      <c r="C1849" s="3"/>
      <c r="D1849" s="3"/>
      <c r="E1849" s="17"/>
      <c r="F1849" s="17"/>
      <c r="G1849" s="17"/>
      <c r="H1849" s="17"/>
      <c r="I1849" s="17"/>
      <c r="J1849" s="17"/>
      <c r="K1849" s="17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4"/>
      <c r="W1849" s="3"/>
      <c r="X1849" s="3"/>
      <c r="Y1849" s="3"/>
      <c r="Z1849" s="1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0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4"/>
      <c r="AW1849" s="34"/>
      <c r="AX1849" s="31"/>
      <c r="AY1849" s="31"/>
      <c r="AZ1849" s="31"/>
      <c r="BA1849" s="31"/>
      <c r="BB1849" s="31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</row>
    <row r="1850" spans="1:66">
      <c r="A1850" s="3"/>
      <c r="B1850" s="3"/>
      <c r="C1850" s="3"/>
      <c r="D1850" s="3"/>
      <c r="E1850" s="17"/>
      <c r="F1850" s="17"/>
      <c r="G1850" s="17"/>
      <c r="H1850" s="17"/>
      <c r="I1850" s="17"/>
      <c r="J1850" s="17"/>
      <c r="K1850" s="17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4"/>
      <c r="W1850" s="3"/>
      <c r="X1850" s="3"/>
      <c r="Y1850" s="3"/>
      <c r="Z1850" s="1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0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4"/>
      <c r="AW1850" s="34"/>
      <c r="AX1850" s="31"/>
      <c r="AY1850" s="31"/>
      <c r="AZ1850" s="31"/>
      <c r="BA1850" s="31"/>
      <c r="BB1850" s="31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</row>
    <row r="1851" spans="1:66">
      <c r="A1851" s="3"/>
      <c r="B1851" s="3"/>
      <c r="C1851" s="3"/>
      <c r="D1851" s="3"/>
      <c r="E1851" s="17"/>
      <c r="F1851" s="17"/>
      <c r="G1851" s="17"/>
      <c r="H1851" s="17"/>
      <c r="I1851" s="17"/>
      <c r="J1851" s="17"/>
      <c r="K1851" s="17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4"/>
      <c r="W1851" s="3"/>
      <c r="X1851" s="3"/>
      <c r="Y1851" s="3"/>
      <c r="Z1851" s="1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0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4"/>
      <c r="AW1851" s="34"/>
      <c r="AX1851" s="31"/>
      <c r="AY1851" s="31"/>
      <c r="AZ1851" s="31"/>
      <c r="BA1851" s="31"/>
      <c r="BB1851" s="31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</row>
    <row r="1852" spans="1:66">
      <c r="A1852" s="3"/>
      <c r="B1852" s="3"/>
      <c r="C1852" s="3"/>
      <c r="D1852" s="3"/>
      <c r="E1852" s="17"/>
      <c r="F1852" s="17"/>
      <c r="G1852" s="17"/>
      <c r="H1852" s="17"/>
      <c r="I1852" s="17"/>
      <c r="J1852" s="17"/>
      <c r="K1852" s="17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4"/>
      <c r="W1852" s="3"/>
      <c r="X1852" s="3"/>
      <c r="Y1852" s="3"/>
      <c r="Z1852" s="1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0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4"/>
      <c r="AW1852" s="34"/>
      <c r="AX1852" s="31"/>
      <c r="AY1852" s="31"/>
      <c r="AZ1852" s="31"/>
      <c r="BA1852" s="31"/>
      <c r="BB1852" s="31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</row>
    <row r="1853" spans="1:66">
      <c r="A1853" s="3"/>
      <c r="B1853" s="3"/>
      <c r="C1853" s="3"/>
      <c r="D1853" s="3"/>
      <c r="E1853" s="17"/>
      <c r="F1853" s="17"/>
      <c r="G1853" s="17"/>
      <c r="H1853" s="17"/>
      <c r="I1853" s="17"/>
      <c r="J1853" s="17"/>
      <c r="K1853" s="17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4"/>
      <c r="W1853" s="3"/>
      <c r="X1853" s="3"/>
      <c r="Y1853" s="3"/>
      <c r="Z1853" s="1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0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4"/>
      <c r="AW1853" s="34"/>
      <c r="AX1853" s="31"/>
      <c r="AY1853" s="31"/>
      <c r="AZ1853" s="31"/>
      <c r="BA1853" s="31"/>
      <c r="BB1853" s="31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</row>
    <row r="1854" spans="1:66">
      <c r="A1854" s="3"/>
      <c r="B1854" s="3"/>
      <c r="C1854" s="3"/>
      <c r="D1854" s="3"/>
      <c r="E1854" s="17"/>
      <c r="F1854" s="17"/>
      <c r="G1854" s="17"/>
      <c r="H1854" s="17"/>
      <c r="I1854" s="17"/>
      <c r="J1854" s="17"/>
      <c r="K1854" s="17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4"/>
      <c r="W1854" s="3"/>
      <c r="X1854" s="3"/>
      <c r="Y1854" s="3"/>
      <c r="Z1854" s="1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0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4"/>
      <c r="AW1854" s="34"/>
      <c r="AX1854" s="31"/>
      <c r="AY1854" s="31"/>
      <c r="AZ1854" s="31"/>
      <c r="BA1854" s="31"/>
      <c r="BB1854" s="31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</row>
    <row r="1855" spans="1:66">
      <c r="A1855" s="3"/>
      <c r="B1855" s="3"/>
      <c r="C1855" s="3"/>
      <c r="D1855" s="3"/>
      <c r="E1855" s="17"/>
      <c r="F1855" s="17"/>
      <c r="G1855" s="17"/>
      <c r="H1855" s="17"/>
      <c r="I1855" s="17"/>
      <c r="J1855" s="17"/>
      <c r="K1855" s="17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4"/>
      <c r="W1855" s="3"/>
      <c r="X1855" s="3"/>
      <c r="Y1855" s="3"/>
      <c r="Z1855" s="1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0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4"/>
      <c r="AW1855" s="34"/>
      <c r="AX1855" s="31"/>
      <c r="AY1855" s="31"/>
      <c r="AZ1855" s="31"/>
      <c r="BA1855" s="31"/>
      <c r="BB1855" s="31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</row>
    <row r="1856" spans="1:66">
      <c r="A1856" s="3"/>
      <c r="B1856" s="3"/>
      <c r="C1856" s="3"/>
      <c r="D1856" s="3"/>
      <c r="E1856" s="17"/>
      <c r="F1856" s="17"/>
      <c r="G1856" s="17"/>
      <c r="H1856" s="17"/>
      <c r="I1856" s="17"/>
      <c r="J1856" s="17"/>
      <c r="K1856" s="17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4"/>
      <c r="W1856" s="3"/>
      <c r="X1856" s="3"/>
      <c r="Y1856" s="3"/>
      <c r="Z1856" s="1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0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4"/>
      <c r="AW1856" s="34"/>
      <c r="AX1856" s="31"/>
      <c r="AY1856" s="31"/>
      <c r="AZ1856" s="31"/>
      <c r="BA1856" s="31"/>
      <c r="BB1856" s="31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</row>
    <row r="1857" spans="1:66">
      <c r="A1857" s="3"/>
      <c r="B1857" s="3"/>
      <c r="C1857" s="3"/>
      <c r="D1857" s="3"/>
      <c r="E1857" s="17"/>
      <c r="F1857" s="17"/>
      <c r="G1857" s="17"/>
      <c r="H1857" s="17"/>
      <c r="I1857" s="17"/>
      <c r="J1857" s="17"/>
      <c r="K1857" s="17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4"/>
      <c r="W1857" s="3"/>
      <c r="X1857" s="3"/>
      <c r="Y1857" s="3"/>
      <c r="Z1857" s="1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0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4"/>
      <c r="AW1857" s="34"/>
      <c r="AX1857" s="31"/>
      <c r="AY1857" s="31"/>
      <c r="AZ1857" s="31"/>
      <c r="BA1857" s="31"/>
      <c r="BB1857" s="31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</row>
    <row r="1858" spans="1:66">
      <c r="A1858" s="3"/>
      <c r="B1858" s="3"/>
      <c r="C1858" s="3"/>
      <c r="D1858" s="3"/>
      <c r="E1858" s="17"/>
      <c r="F1858" s="17"/>
      <c r="G1858" s="17"/>
      <c r="H1858" s="17"/>
      <c r="I1858" s="17"/>
      <c r="J1858" s="17"/>
      <c r="K1858" s="17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4"/>
      <c r="W1858" s="3"/>
      <c r="X1858" s="3"/>
      <c r="Y1858" s="3"/>
      <c r="Z1858" s="1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0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4"/>
      <c r="AW1858" s="34"/>
      <c r="AX1858" s="31"/>
      <c r="AY1858" s="31"/>
      <c r="AZ1858" s="31"/>
      <c r="BA1858" s="31"/>
      <c r="BB1858" s="31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</row>
    <row r="1859" spans="1:66">
      <c r="A1859" s="3"/>
      <c r="B1859" s="3"/>
      <c r="C1859" s="3"/>
      <c r="D1859" s="3"/>
      <c r="E1859" s="17"/>
      <c r="F1859" s="17"/>
      <c r="G1859" s="17"/>
      <c r="H1859" s="17"/>
      <c r="I1859" s="17"/>
      <c r="J1859" s="17"/>
      <c r="K1859" s="17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4"/>
      <c r="W1859" s="3"/>
      <c r="X1859" s="3"/>
      <c r="Y1859" s="3"/>
      <c r="Z1859" s="1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0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4"/>
      <c r="AW1859" s="34"/>
      <c r="AX1859" s="31"/>
      <c r="AY1859" s="31"/>
      <c r="AZ1859" s="31"/>
      <c r="BA1859" s="31"/>
      <c r="BB1859" s="31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</row>
    <row r="1860" spans="1:66">
      <c r="A1860" s="3"/>
      <c r="B1860" s="3"/>
      <c r="C1860" s="3"/>
      <c r="D1860" s="3"/>
      <c r="E1860" s="17"/>
      <c r="F1860" s="17"/>
      <c r="G1860" s="17"/>
      <c r="H1860" s="17"/>
      <c r="I1860" s="17"/>
      <c r="J1860" s="17"/>
      <c r="K1860" s="17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4"/>
      <c r="W1860" s="3"/>
      <c r="X1860" s="3"/>
      <c r="Y1860" s="3"/>
      <c r="Z1860" s="1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0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4"/>
      <c r="AW1860" s="34"/>
      <c r="AX1860" s="31"/>
      <c r="AY1860" s="31"/>
      <c r="AZ1860" s="31"/>
      <c r="BA1860" s="31"/>
      <c r="BB1860" s="31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</row>
    <row r="1861" spans="1:66">
      <c r="A1861" s="3"/>
      <c r="B1861" s="3"/>
      <c r="C1861" s="3"/>
      <c r="D1861" s="3"/>
      <c r="E1861" s="17"/>
      <c r="F1861" s="17"/>
      <c r="G1861" s="17"/>
      <c r="H1861" s="17"/>
      <c r="I1861" s="17"/>
      <c r="J1861" s="17"/>
      <c r="K1861" s="17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4"/>
      <c r="W1861" s="3"/>
      <c r="X1861" s="3"/>
      <c r="Y1861" s="3"/>
      <c r="Z1861" s="1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0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4"/>
      <c r="AW1861" s="34"/>
      <c r="AX1861" s="31"/>
      <c r="AY1861" s="31"/>
      <c r="AZ1861" s="31"/>
      <c r="BA1861" s="31"/>
      <c r="BB1861" s="31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</row>
    <row r="1862" spans="1:66">
      <c r="A1862" s="3"/>
      <c r="B1862" s="3"/>
      <c r="C1862" s="3"/>
      <c r="D1862" s="3"/>
      <c r="E1862" s="17"/>
      <c r="F1862" s="17"/>
      <c r="G1862" s="17"/>
      <c r="H1862" s="17"/>
      <c r="I1862" s="17"/>
      <c r="J1862" s="17"/>
      <c r="K1862" s="17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4"/>
      <c r="W1862" s="3"/>
      <c r="X1862" s="3"/>
      <c r="Y1862" s="3"/>
      <c r="Z1862" s="1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0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4"/>
      <c r="AW1862" s="34"/>
      <c r="AX1862" s="31"/>
      <c r="AY1862" s="31"/>
      <c r="AZ1862" s="31"/>
      <c r="BA1862" s="31"/>
      <c r="BB1862" s="31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</row>
    <row r="1863" spans="1:66">
      <c r="A1863" s="3"/>
      <c r="B1863" s="3"/>
      <c r="C1863" s="3"/>
      <c r="D1863" s="3"/>
      <c r="E1863" s="17"/>
      <c r="F1863" s="17"/>
      <c r="G1863" s="17"/>
      <c r="H1863" s="17"/>
      <c r="I1863" s="17"/>
      <c r="J1863" s="17"/>
      <c r="K1863" s="17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4"/>
      <c r="W1863" s="3"/>
      <c r="X1863" s="3"/>
      <c r="Y1863" s="3"/>
      <c r="Z1863" s="1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0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4"/>
      <c r="AW1863" s="34"/>
      <c r="AX1863" s="31"/>
      <c r="AY1863" s="31"/>
      <c r="AZ1863" s="31"/>
      <c r="BA1863" s="31"/>
      <c r="BB1863" s="31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</row>
    <row r="1864" spans="1:66">
      <c r="A1864" s="3"/>
      <c r="B1864" s="3"/>
      <c r="C1864" s="3"/>
      <c r="D1864" s="3"/>
      <c r="E1864" s="17"/>
      <c r="F1864" s="17"/>
      <c r="G1864" s="17"/>
      <c r="H1864" s="17"/>
      <c r="I1864" s="17"/>
      <c r="J1864" s="17"/>
      <c r="K1864" s="17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4"/>
      <c r="W1864" s="3"/>
      <c r="X1864" s="3"/>
      <c r="Y1864" s="3"/>
      <c r="Z1864" s="1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0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4"/>
      <c r="AW1864" s="34"/>
      <c r="AX1864" s="31"/>
      <c r="AY1864" s="31"/>
      <c r="AZ1864" s="31"/>
      <c r="BA1864" s="31"/>
      <c r="BB1864" s="31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</row>
    <row r="1865" spans="1:66">
      <c r="A1865" s="3"/>
      <c r="B1865" s="3"/>
      <c r="C1865" s="3"/>
      <c r="D1865" s="3"/>
      <c r="E1865" s="17"/>
      <c r="F1865" s="17"/>
      <c r="G1865" s="17"/>
      <c r="H1865" s="17"/>
      <c r="I1865" s="17"/>
      <c r="J1865" s="17"/>
      <c r="K1865" s="17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4"/>
      <c r="W1865" s="3"/>
      <c r="X1865" s="3"/>
      <c r="Y1865" s="3"/>
      <c r="Z1865" s="1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0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4"/>
      <c r="AW1865" s="34"/>
      <c r="AX1865" s="31"/>
      <c r="AY1865" s="31"/>
      <c r="AZ1865" s="31"/>
      <c r="BA1865" s="31"/>
      <c r="BB1865" s="31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</row>
    <row r="1866" spans="1:66">
      <c r="A1866" s="3"/>
      <c r="B1866" s="3"/>
      <c r="C1866" s="3"/>
      <c r="D1866" s="3"/>
      <c r="E1866" s="17"/>
      <c r="F1866" s="17"/>
      <c r="G1866" s="17"/>
      <c r="H1866" s="17"/>
      <c r="I1866" s="17"/>
      <c r="J1866" s="17"/>
      <c r="K1866" s="17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4"/>
      <c r="W1866" s="3"/>
      <c r="X1866" s="3"/>
      <c r="Y1866" s="3"/>
      <c r="Z1866" s="1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0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4"/>
      <c r="AW1866" s="34"/>
      <c r="AX1866" s="31"/>
      <c r="AY1866" s="31"/>
      <c r="AZ1866" s="31"/>
      <c r="BA1866" s="31"/>
      <c r="BB1866" s="31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</row>
    <row r="1867" spans="1:66">
      <c r="A1867" s="3"/>
      <c r="B1867" s="3"/>
      <c r="C1867" s="3"/>
      <c r="D1867" s="3"/>
      <c r="E1867" s="17"/>
      <c r="F1867" s="17"/>
      <c r="G1867" s="17"/>
      <c r="H1867" s="17"/>
      <c r="I1867" s="17"/>
      <c r="J1867" s="17"/>
      <c r="K1867" s="17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4"/>
      <c r="W1867" s="3"/>
      <c r="X1867" s="3"/>
      <c r="Y1867" s="3"/>
      <c r="Z1867" s="1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0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4"/>
      <c r="AW1867" s="34"/>
      <c r="AX1867" s="31"/>
      <c r="AY1867" s="31"/>
      <c r="AZ1867" s="31"/>
      <c r="BA1867" s="31"/>
      <c r="BB1867" s="31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</row>
    <row r="1868" spans="1:66">
      <c r="A1868" s="3"/>
      <c r="B1868" s="3"/>
      <c r="C1868" s="3"/>
      <c r="D1868" s="3"/>
      <c r="E1868" s="17"/>
      <c r="F1868" s="17"/>
      <c r="G1868" s="17"/>
      <c r="H1868" s="17"/>
      <c r="I1868" s="17"/>
      <c r="J1868" s="17"/>
      <c r="K1868" s="17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4"/>
      <c r="W1868" s="3"/>
      <c r="X1868" s="3"/>
      <c r="Y1868" s="3"/>
      <c r="Z1868" s="1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0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4"/>
      <c r="AW1868" s="34"/>
      <c r="AX1868" s="31"/>
      <c r="AY1868" s="31"/>
      <c r="AZ1868" s="31"/>
      <c r="BA1868" s="31"/>
      <c r="BB1868" s="31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</row>
    <row r="1869" spans="1:66">
      <c r="A1869" s="3"/>
      <c r="B1869" s="3"/>
      <c r="C1869" s="3"/>
      <c r="D1869" s="3"/>
      <c r="E1869" s="17"/>
      <c r="F1869" s="17"/>
      <c r="G1869" s="17"/>
      <c r="H1869" s="17"/>
      <c r="I1869" s="17"/>
      <c r="J1869" s="17"/>
      <c r="K1869" s="17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4"/>
      <c r="W1869" s="3"/>
      <c r="X1869" s="3"/>
      <c r="Y1869" s="3"/>
      <c r="Z1869" s="1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0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4"/>
      <c r="AW1869" s="34"/>
      <c r="AX1869" s="31"/>
      <c r="AY1869" s="31"/>
      <c r="AZ1869" s="31"/>
      <c r="BA1869" s="31"/>
      <c r="BB1869" s="31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</row>
    <row r="1870" spans="1:66">
      <c r="A1870" s="3"/>
      <c r="B1870" s="3"/>
      <c r="C1870" s="3"/>
      <c r="D1870" s="3"/>
      <c r="E1870" s="17"/>
      <c r="F1870" s="17"/>
      <c r="G1870" s="17"/>
      <c r="H1870" s="17"/>
      <c r="I1870" s="17"/>
      <c r="J1870" s="17"/>
      <c r="K1870" s="17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4"/>
      <c r="W1870" s="3"/>
      <c r="X1870" s="3"/>
      <c r="Y1870" s="3"/>
      <c r="Z1870" s="1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0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4"/>
      <c r="AW1870" s="34"/>
      <c r="AX1870" s="31"/>
      <c r="AY1870" s="31"/>
      <c r="AZ1870" s="31"/>
      <c r="BA1870" s="31"/>
      <c r="BB1870" s="31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</row>
    <row r="1871" spans="1:66">
      <c r="A1871" s="3"/>
      <c r="B1871" s="3"/>
      <c r="C1871" s="3"/>
      <c r="D1871" s="3"/>
      <c r="E1871" s="17"/>
      <c r="F1871" s="17"/>
      <c r="G1871" s="17"/>
      <c r="H1871" s="17"/>
      <c r="I1871" s="17"/>
      <c r="J1871" s="17"/>
      <c r="K1871" s="17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4"/>
      <c r="W1871" s="3"/>
      <c r="X1871" s="3"/>
      <c r="Y1871" s="3"/>
      <c r="Z1871" s="1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0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4"/>
      <c r="AW1871" s="34"/>
      <c r="AX1871" s="31"/>
      <c r="AY1871" s="31"/>
      <c r="AZ1871" s="31"/>
      <c r="BA1871" s="31"/>
      <c r="BB1871" s="31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</row>
    <row r="1872" spans="1:66">
      <c r="A1872" s="3"/>
      <c r="B1872" s="3"/>
      <c r="C1872" s="3"/>
      <c r="D1872" s="3"/>
      <c r="E1872" s="17"/>
      <c r="F1872" s="17"/>
      <c r="G1872" s="17"/>
      <c r="H1872" s="17"/>
      <c r="I1872" s="17"/>
      <c r="J1872" s="17"/>
      <c r="K1872" s="17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4"/>
      <c r="W1872" s="3"/>
      <c r="X1872" s="3"/>
      <c r="Y1872" s="3"/>
      <c r="Z1872" s="1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0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4"/>
      <c r="AW1872" s="34"/>
      <c r="AX1872" s="31"/>
      <c r="AY1872" s="31"/>
      <c r="AZ1872" s="31"/>
      <c r="BA1872" s="31"/>
      <c r="BB1872" s="31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</row>
    <row r="1873" spans="1:66">
      <c r="A1873" s="3"/>
      <c r="B1873" s="3"/>
      <c r="C1873" s="3"/>
      <c r="D1873" s="3"/>
      <c r="E1873" s="17"/>
      <c r="F1873" s="17"/>
      <c r="G1873" s="17"/>
      <c r="H1873" s="17"/>
      <c r="I1873" s="17"/>
      <c r="J1873" s="17"/>
      <c r="K1873" s="17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4"/>
      <c r="W1873" s="3"/>
      <c r="X1873" s="3"/>
      <c r="Y1873" s="3"/>
      <c r="Z1873" s="1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0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4"/>
      <c r="AW1873" s="34"/>
      <c r="AX1873" s="31"/>
      <c r="AY1873" s="31"/>
      <c r="AZ1873" s="31"/>
      <c r="BA1873" s="31"/>
      <c r="BB1873" s="31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</row>
    <row r="1874" spans="1:66">
      <c r="A1874" s="3"/>
      <c r="B1874" s="3"/>
      <c r="C1874" s="3"/>
      <c r="D1874" s="3"/>
      <c r="E1874" s="17"/>
      <c r="F1874" s="17"/>
      <c r="G1874" s="17"/>
      <c r="H1874" s="17"/>
      <c r="I1874" s="17"/>
      <c r="J1874" s="17"/>
      <c r="K1874" s="17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4"/>
      <c r="W1874" s="3"/>
      <c r="X1874" s="3"/>
      <c r="Y1874" s="3"/>
      <c r="Z1874" s="1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0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4"/>
      <c r="AW1874" s="34"/>
      <c r="AX1874" s="31"/>
      <c r="AY1874" s="31"/>
      <c r="AZ1874" s="31"/>
      <c r="BA1874" s="31"/>
      <c r="BB1874" s="31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</row>
    <row r="1875" spans="1:66">
      <c r="A1875" s="3"/>
      <c r="B1875" s="3"/>
      <c r="C1875" s="3"/>
      <c r="D1875" s="3"/>
      <c r="E1875" s="17"/>
      <c r="F1875" s="17"/>
      <c r="G1875" s="17"/>
      <c r="H1875" s="17"/>
      <c r="I1875" s="17"/>
      <c r="J1875" s="17"/>
      <c r="K1875" s="17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4"/>
      <c r="W1875" s="3"/>
      <c r="X1875" s="3"/>
      <c r="Y1875" s="3"/>
      <c r="Z1875" s="1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0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4"/>
      <c r="AW1875" s="34"/>
      <c r="AX1875" s="31"/>
      <c r="AY1875" s="31"/>
      <c r="AZ1875" s="31"/>
      <c r="BA1875" s="31"/>
      <c r="BB1875" s="31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</row>
    <row r="1876" spans="1:66">
      <c r="A1876" s="3"/>
      <c r="B1876" s="3"/>
      <c r="C1876" s="3"/>
      <c r="D1876" s="3"/>
      <c r="E1876" s="17"/>
      <c r="F1876" s="17"/>
      <c r="G1876" s="17"/>
      <c r="H1876" s="17"/>
      <c r="I1876" s="17"/>
      <c r="J1876" s="17"/>
      <c r="K1876" s="17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4"/>
      <c r="W1876" s="3"/>
      <c r="X1876" s="3"/>
      <c r="Y1876" s="3"/>
      <c r="Z1876" s="1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0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4"/>
      <c r="AW1876" s="34"/>
      <c r="AX1876" s="31"/>
      <c r="AY1876" s="31"/>
      <c r="AZ1876" s="31"/>
      <c r="BA1876" s="31"/>
      <c r="BB1876" s="31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</row>
    <row r="1877" spans="1:66">
      <c r="A1877" s="3"/>
      <c r="B1877" s="3"/>
      <c r="C1877" s="3"/>
      <c r="D1877" s="3"/>
      <c r="E1877" s="17"/>
      <c r="F1877" s="17"/>
      <c r="G1877" s="17"/>
      <c r="H1877" s="17"/>
      <c r="I1877" s="17"/>
      <c r="J1877" s="17"/>
      <c r="K1877" s="17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4"/>
      <c r="W1877" s="3"/>
      <c r="X1877" s="3"/>
      <c r="Y1877" s="3"/>
      <c r="Z1877" s="1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0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4"/>
      <c r="AW1877" s="34"/>
      <c r="AX1877" s="31"/>
      <c r="AY1877" s="31"/>
      <c r="AZ1877" s="31"/>
      <c r="BA1877" s="31"/>
      <c r="BB1877" s="31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</row>
    <row r="1878" spans="1:66">
      <c r="A1878" s="3"/>
      <c r="B1878" s="3"/>
      <c r="C1878" s="3"/>
      <c r="D1878" s="3"/>
      <c r="E1878" s="17"/>
      <c r="F1878" s="17"/>
      <c r="G1878" s="17"/>
      <c r="H1878" s="17"/>
      <c r="I1878" s="17"/>
      <c r="J1878" s="17"/>
      <c r="K1878" s="17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4"/>
      <c r="W1878" s="3"/>
      <c r="X1878" s="3"/>
      <c r="Y1878" s="3"/>
      <c r="Z1878" s="1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0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4"/>
      <c r="AW1878" s="34"/>
      <c r="AX1878" s="31"/>
      <c r="AY1878" s="31"/>
      <c r="AZ1878" s="31"/>
      <c r="BA1878" s="31"/>
      <c r="BB1878" s="31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</row>
    <row r="1879" spans="1:66">
      <c r="A1879" s="3"/>
      <c r="B1879" s="3"/>
      <c r="C1879" s="3"/>
      <c r="D1879" s="3"/>
      <c r="E1879" s="17"/>
      <c r="F1879" s="17"/>
      <c r="G1879" s="17"/>
      <c r="H1879" s="17"/>
      <c r="I1879" s="17"/>
      <c r="J1879" s="17"/>
      <c r="K1879" s="17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4"/>
      <c r="W1879" s="3"/>
      <c r="X1879" s="3"/>
      <c r="Y1879" s="3"/>
      <c r="Z1879" s="1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0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4"/>
      <c r="AW1879" s="34"/>
      <c r="AX1879" s="31"/>
      <c r="AY1879" s="31"/>
      <c r="AZ1879" s="31"/>
      <c r="BA1879" s="31"/>
      <c r="BB1879" s="31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</row>
    <row r="1880" spans="1:66">
      <c r="A1880" s="3"/>
      <c r="B1880" s="3"/>
      <c r="C1880" s="3"/>
      <c r="D1880" s="3"/>
      <c r="E1880" s="17"/>
      <c r="F1880" s="17"/>
      <c r="G1880" s="17"/>
      <c r="H1880" s="17"/>
      <c r="I1880" s="17"/>
      <c r="J1880" s="17"/>
      <c r="K1880" s="17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4"/>
      <c r="W1880" s="3"/>
      <c r="X1880" s="3"/>
      <c r="Y1880" s="3"/>
      <c r="Z1880" s="1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0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4"/>
      <c r="AW1880" s="34"/>
      <c r="AX1880" s="31"/>
      <c r="AY1880" s="31"/>
      <c r="AZ1880" s="31"/>
      <c r="BA1880" s="31"/>
      <c r="BB1880" s="31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</row>
    <row r="1881" spans="1:66">
      <c r="A1881" s="3"/>
      <c r="B1881" s="3"/>
      <c r="C1881" s="3"/>
      <c r="D1881" s="3"/>
      <c r="E1881" s="17"/>
      <c r="F1881" s="17"/>
      <c r="G1881" s="17"/>
      <c r="H1881" s="17"/>
      <c r="I1881" s="17"/>
      <c r="J1881" s="17"/>
      <c r="K1881" s="17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4"/>
      <c r="W1881" s="3"/>
      <c r="X1881" s="3"/>
      <c r="Y1881" s="3"/>
      <c r="Z1881" s="1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0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4"/>
      <c r="AW1881" s="34"/>
      <c r="AX1881" s="31"/>
      <c r="AY1881" s="31"/>
      <c r="AZ1881" s="31"/>
      <c r="BA1881" s="31"/>
      <c r="BB1881" s="31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</row>
    <row r="1882" spans="1:66">
      <c r="A1882" s="3"/>
      <c r="B1882" s="3"/>
      <c r="C1882" s="3"/>
      <c r="D1882" s="3"/>
      <c r="E1882" s="17"/>
      <c r="F1882" s="17"/>
      <c r="G1882" s="17"/>
      <c r="H1882" s="17"/>
      <c r="I1882" s="17"/>
      <c r="J1882" s="17"/>
      <c r="K1882" s="17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4"/>
      <c r="W1882" s="3"/>
      <c r="X1882" s="3"/>
      <c r="Y1882" s="3"/>
      <c r="Z1882" s="1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0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4"/>
      <c r="AW1882" s="34"/>
      <c r="AX1882" s="31"/>
      <c r="AY1882" s="31"/>
      <c r="AZ1882" s="31"/>
      <c r="BA1882" s="31"/>
      <c r="BB1882" s="31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</row>
    <row r="1883" spans="1:66">
      <c r="A1883" s="3"/>
      <c r="B1883" s="3"/>
      <c r="C1883" s="3"/>
      <c r="D1883" s="3"/>
      <c r="E1883" s="17"/>
      <c r="F1883" s="17"/>
      <c r="G1883" s="17"/>
      <c r="H1883" s="17"/>
      <c r="I1883" s="17"/>
      <c r="J1883" s="17"/>
      <c r="K1883" s="17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4"/>
      <c r="W1883" s="3"/>
      <c r="X1883" s="3"/>
      <c r="Y1883" s="3"/>
      <c r="Z1883" s="1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0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4"/>
      <c r="AW1883" s="34"/>
      <c r="AX1883" s="31"/>
      <c r="AY1883" s="31"/>
      <c r="AZ1883" s="31"/>
      <c r="BA1883" s="31"/>
      <c r="BB1883" s="31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</row>
    <row r="1884" spans="1:66">
      <c r="A1884" s="3"/>
      <c r="B1884" s="3"/>
      <c r="C1884" s="3"/>
      <c r="D1884" s="3"/>
      <c r="E1884" s="17"/>
      <c r="F1884" s="17"/>
      <c r="G1884" s="17"/>
      <c r="H1884" s="17"/>
      <c r="I1884" s="17"/>
      <c r="J1884" s="17"/>
      <c r="K1884" s="17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4"/>
      <c r="W1884" s="3"/>
      <c r="X1884" s="3"/>
      <c r="Y1884" s="3"/>
      <c r="Z1884" s="1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0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4"/>
      <c r="AW1884" s="34"/>
      <c r="AX1884" s="31"/>
      <c r="AY1884" s="31"/>
      <c r="AZ1884" s="31"/>
      <c r="BA1884" s="31"/>
      <c r="BB1884" s="31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</row>
    <row r="1885" spans="1:66">
      <c r="A1885" s="3"/>
      <c r="B1885" s="3"/>
      <c r="C1885" s="3"/>
      <c r="D1885" s="3"/>
      <c r="E1885" s="17"/>
      <c r="F1885" s="17"/>
      <c r="G1885" s="17"/>
      <c r="H1885" s="17"/>
      <c r="I1885" s="17"/>
      <c r="J1885" s="17"/>
      <c r="K1885" s="17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4"/>
      <c r="W1885" s="3"/>
      <c r="X1885" s="3"/>
      <c r="Y1885" s="3"/>
      <c r="Z1885" s="1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0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4"/>
      <c r="AW1885" s="34"/>
      <c r="AX1885" s="31"/>
      <c r="AY1885" s="31"/>
      <c r="AZ1885" s="31"/>
      <c r="BA1885" s="31"/>
      <c r="BB1885" s="31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</row>
    <row r="1886" spans="1:66">
      <c r="A1886" s="3"/>
      <c r="B1886" s="3"/>
      <c r="C1886" s="3"/>
      <c r="D1886" s="3"/>
      <c r="E1886" s="17"/>
      <c r="F1886" s="17"/>
      <c r="G1886" s="17"/>
      <c r="H1886" s="17"/>
      <c r="I1886" s="17"/>
      <c r="J1886" s="17"/>
      <c r="K1886" s="17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4"/>
      <c r="W1886" s="3"/>
      <c r="X1886" s="3"/>
      <c r="Y1886" s="3"/>
      <c r="Z1886" s="1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0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4"/>
      <c r="AW1886" s="34"/>
      <c r="AX1886" s="31"/>
      <c r="AY1886" s="31"/>
      <c r="AZ1886" s="31"/>
      <c r="BA1886" s="31"/>
      <c r="BB1886" s="31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</row>
    <row r="1887" spans="1:66">
      <c r="A1887" s="3"/>
      <c r="B1887" s="3"/>
      <c r="C1887" s="3"/>
      <c r="D1887" s="3"/>
      <c r="E1887" s="17"/>
      <c r="F1887" s="17"/>
      <c r="G1887" s="17"/>
      <c r="H1887" s="17"/>
      <c r="I1887" s="17"/>
      <c r="J1887" s="17"/>
      <c r="K1887" s="17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4"/>
      <c r="W1887" s="3"/>
      <c r="X1887" s="3"/>
      <c r="Y1887" s="3"/>
      <c r="Z1887" s="1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0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4"/>
      <c r="AW1887" s="34"/>
      <c r="AX1887" s="31"/>
      <c r="AY1887" s="31"/>
      <c r="AZ1887" s="31"/>
      <c r="BA1887" s="31"/>
      <c r="BB1887" s="31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</row>
    <row r="1888" spans="1:66">
      <c r="A1888" s="3"/>
      <c r="B1888" s="3"/>
      <c r="C1888" s="3"/>
      <c r="D1888" s="3"/>
      <c r="E1888" s="17"/>
      <c r="F1888" s="17"/>
      <c r="G1888" s="17"/>
      <c r="H1888" s="17"/>
      <c r="I1888" s="17"/>
      <c r="J1888" s="17"/>
      <c r="K1888" s="17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4"/>
      <c r="W1888" s="3"/>
      <c r="X1888" s="3"/>
      <c r="Y1888" s="3"/>
      <c r="Z1888" s="1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0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4"/>
      <c r="AW1888" s="34"/>
      <c r="AX1888" s="31"/>
      <c r="AY1888" s="31"/>
      <c r="AZ1888" s="31"/>
      <c r="BA1888" s="31"/>
      <c r="BB1888" s="31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</row>
    <row r="1889" spans="1:66">
      <c r="A1889" s="3"/>
      <c r="B1889" s="3"/>
      <c r="C1889" s="3"/>
      <c r="D1889" s="3"/>
      <c r="E1889" s="17"/>
      <c r="F1889" s="17"/>
      <c r="G1889" s="17"/>
      <c r="H1889" s="17"/>
      <c r="I1889" s="17"/>
      <c r="J1889" s="17"/>
      <c r="K1889" s="17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4"/>
      <c r="W1889" s="3"/>
      <c r="X1889" s="3"/>
      <c r="Y1889" s="3"/>
      <c r="Z1889" s="1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0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4"/>
      <c r="AW1889" s="34"/>
      <c r="AX1889" s="31"/>
      <c r="AY1889" s="31"/>
      <c r="AZ1889" s="31"/>
      <c r="BA1889" s="31"/>
      <c r="BB1889" s="31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</row>
    <row r="1890" spans="1:66">
      <c r="A1890" s="3"/>
      <c r="B1890" s="3"/>
      <c r="C1890" s="3"/>
      <c r="D1890" s="3"/>
      <c r="E1890" s="17"/>
      <c r="F1890" s="17"/>
      <c r="G1890" s="17"/>
      <c r="H1890" s="17"/>
      <c r="I1890" s="17"/>
      <c r="J1890" s="17"/>
      <c r="K1890" s="17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4"/>
      <c r="W1890" s="3"/>
      <c r="X1890" s="3"/>
      <c r="Y1890" s="3"/>
      <c r="Z1890" s="1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0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4"/>
      <c r="AW1890" s="34"/>
      <c r="AX1890" s="31"/>
      <c r="AY1890" s="31"/>
      <c r="AZ1890" s="31"/>
      <c r="BA1890" s="31"/>
      <c r="BB1890" s="31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</row>
    <row r="1891" spans="1:66">
      <c r="A1891" s="3"/>
      <c r="B1891" s="3"/>
      <c r="C1891" s="3"/>
      <c r="D1891" s="3"/>
      <c r="E1891" s="17"/>
      <c r="F1891" s="17"/>
      <c r="G1891" s="17"/>
      <c r="H1891" s="17"/>
      <c r="I1891" s="17"/>
      <c r="J1891" s="17"/>
      <c r="K1891" s="17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4"/>
      <c r="W1891" s="3"/>
      <c r="X1891" s="3"/>
      <c r="Y1891" s="3"/>
      <c r="Z1891" s="1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0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4"/>
      <c r="AW1891" s="34"/>
      <c r="AX1891" s="31"/>
      <c r="AY1891" s="31"/>
      <c r="AZ1891" s="31"/>
      <c r="BA1891" s="31"/>
      <c r="BB1891" s="31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</row>
    <row r="1892" spans="1:66">
      <c r="A1892" s="3"/>
      <c r="B1892" s="3"/>
      <c r="C1892" s="3"/>
      <c r="D1892" s="3"/>
      <c r="E1892" s="17"/>
      <c r="F1892" s="17"/>
      <c r="G1892" s="17"/>
      <c r="H1892" s="17"/>
      <c r="I1892" s="17"/>
      <c r="J1892" s="17"/>
      <c r="K1892" s="17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4"/>
      <c r="W1892" s="3"/>
      <c r="X1892" s="3"/>
      <c r="Y1892" s="3"/>
      <c r="Z1892" s="1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0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4"/>
      <c r="AW1892" s="34"/>
      <c r="AX1892" s="31"/>
      <c r="AY1892" s="31"/>
      <c r="AZ1892" s="31"/>
      <c r="BA1892" s="31"/>
      <c r="BB1892" s="31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</row>
    <row r="1893" spans="1:66">
      <c r="A1893" s="3"/>
      <c r="B1893" s="3"/>
      <c r="C1893" s="3"/>
      <c r="D1893" s="3"/>
      <c r="E1893" s="17"/>
      <c r="F1893" s="17"/>
      <c r="G1893" s="17"/>
      <c r="H1893" s="17"/>
      <c r="I1893" s="17"/>
      <c r="J1893" s="17"/>
      <c r="K1893" s="17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4"/>
      <c r="W1893" s="3"/>
      <c r="X1893" s="3"/>
      <c r="Y1893" s="3"/>
      <c r="Z1893" s="1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0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4"/>
      <c r="AW1893" s="34"/>
      <c r="AX1893" s="31"/>
      <c r="AY1893" s="31"/>
      <c r="AZ1893" s="31"/>
      <c r="BA1893" s="31"/>
      <c r="BB1893" s="31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</row>
    <row r="1894" spans="1:66">
      <c r="A1894" s="3"/>
      <c r="B1894" s="3"/>
      <c r="C1894" s="3"/>
      <c r="D1894" s="3"/>
      <c r="E1894" s="17"/>
      <c r="F1894" s="17"/>
      <c r="G1894" s="17"/>
      <c r="H1894" s="17"/>
      <c r="I1894" s="17"/>
      <c r="J1894" s="17"/>
      <c r="K1894" s="17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4"/>
      <c r="W1894" s="3"/>
      <c r="X1894" s="3"/>
      <c r="Y1894" s="3"/>
      <c r="Z1894" s="1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0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4"/>
      <c r="AW1894" s="34"/>
      <c r="AX1894" s="31"/>
      <c r="AY1894" s="31"/>
      <c r="AZ1894" s="31"/>
      <c r="BA1894" s="31"/>
      <c r="BB1894" s="31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</row>
    <row r="1895" spans="1:66">
      <c r="A1895" s="3"/>
      <c r="B1895" s="3"/>
      <c r="C1895" s="3"/>
      <c r="D1895" s="3"/>
      <c r="E1895" s="17"/>
      <c r="F1895" s="17"/>
      <c r="G1895" s="17"/>
      <c r="H1895" s="17"/>
      <c r="I1895" s="17"/>
      <c r="J1895" s="17"/>
      <c r="K1895" s="17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4"/>
      <c r="W1895" s="3"/>
      <c r="X1895" s="3"/>
      <c r="Y1895" s="3"/>
      <c r="Z1895" s="1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0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4"/>
      <c r="AW1895" s="34"/>
      <c r="AX1895" s="31"/>
      <c r="AY1895" s="31"/>
      <c r="AZ1895" s="31"/>
      <c r="BA1895" s="31"/>
      <c r="BB1895" s="31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</row>
    <row r="1896" spans="1:66">
      <c r="A1896" s="3"/>
      <c r="B1896" s="3"/>
      <c r="C1896" s="3"/>
      <c r="D1896" s="3"/>
      <c r="E1896" s="17"/>
      <c r="F1896" s="17"/>
      <c r="G1896" s="17"/>
      <c r="H1896" s="17"/>
      <c r="I1896" s="17"/>
      <c r="J1896" s="17"/>
      <c r="K1896" s="17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4"/>
      <c r="W1896" s="3"/>
      <c r="X1896" s="3"/>
      <c r="Y1896" s="3"/>
      <c r="Z1896" s="1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0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4"/>
      <c r="AW1896" s="34"/>
      <c r="AX1896" s="31"/>
      <c r="AY1896" s="31"/>
      <c r="AZ1896" s="31"/>
      <c r="BA1896" s="31"/>
      <c r="BB1896" s="31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</row>
    <row r="1897" spans="1:66">
      <c r="A1897" s="3"/>
      <c r="B1897" s="3"/>
      <c r="C1897" s="3"/>
      <c r="D1897" s="3"/>
      <c r="E1897" s="17"/>
      <c r="F1897" s="17"/>
      <c r="G1897" s="17"/>
      <c r="H1897" s="17"/>
      <c r="I1897" s="17"/>
      <c r="J1897" s="17"/>
      <c r="K1897" s="17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4"/>
      <c r="W1897" s="3"/>
      <c r="X1897" s="3"/>
      <c r="Y1897" s="3"/>
      <c r="Z1897" s="1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0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4"/>
      <c r="AW1897" s="34"/>
      <c r="AX1897" s="31"/>
      <c r="AY1897" s="31"/>
      <c r="AZ1897" s="31"/>
      <c r="BA1897" s="31"/>
      <c r="BB1897" s="31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</row>
    <row r="1898" spans="1:66">
      <c r="A1898" s="3"/>
      <c r="B1898" s="3"/>
      <c r="C1898" s="3"/>
      <c r="D1898" s="3"/>
      <c r="E1898" s="17"/>
      <c r="F1898" s="17"/>
      <c r="G1898" s="17"/>
      <c r="H1898" s="17"/>
      <c r="I1898" s="17"/>
      <c r="J1898" s="17"/>
      <c r="K1898" s="17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4"/>
      <c r="W1898" s="3"/>
      <c r="X1898" s="3"/>
      <c r="Y1898" s="3"/>
      <c r="Z1898" s="1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0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4"/>
      <c r="AW1898" s="34"/>
      <c r="AX1898" s="31"/>
      <c r="AY1898" s="31"/>
      <c r="AZ1898" s="31"/>
      <c r="BA1898" s="31"/>
      <c r="BB1898" s="31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</row>
    <row r="1899" spans="1:66">
      <c r="A1899" s="3"/>
      <c r="B1899" s="3"/>
      <c r="C1899" s="3"/>
      <c r="D1899" s="3"/>
      <c r="E1899" s="17"/>
      <c r="F1899" s="17"/>
      <c r="G1899" s="17"/>
      <c r="H1899" s="17"/>
      <c r="I1899" s="17"/>
      <c r="J1899" s="17"/>
      <c r="K1899" s="17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4"/>
      <c r="W1899" s="3"/>
      <c r="X1899" s="3"/>
      <c r="Y1899" s="3"/>
      <c r="Z1899" s="1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0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4"/>
      <c r="AW1899" s="34"/>
      <c r="AX1899" s="31"/>
      <c r="AY1899" s="31"/>
      <c r="AZ1899" s="31"/>
      <c r="BA1899" s="31"/>
      <c r="BB1899" s="31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</row>
    <row r="1900" spans="1:66">
      <c r="A1900" s="3"/>
      <c r="B1900" s="3"/>
      <c r="C1900" s="3"/>
      <c r="D1900" s="3"/>
      <c r="E1900" s="17"/>
      <c r="F1900" s="17"/>
      <c r="G1900" s="17"/>
      <c r="H1900" s="17"/>
      <c r="I1900" s="17"/>
      <c r="J1900" s="17"/>
      <c r="K1900" s="17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4"/>
      <c r="W1900" s="3"/>
      <c r="X1900" s="3"/>
      <c r="Y1900" s="3"/>
      <c r="Z1900" s="1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0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4"/>
      <c r="AW1900" s="34"/>
      <c r="AX1900" s="31"/>
      <c r="AY1900" s="31"/>
      <c r="AZ1900" s="31"/>
      <c r="BA1900" s="31"/>
      <c r="BB1900" s="31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</row>
    <row r="1901" spans="1:66">
      <c r="A1901" s="3"/>
      <c r="B1901" s="3"/>
      <c r="C1901" s="3"/>
      <c r="D1901" s="3"/>
      <c r="E1901" s="17"/>
      <c r="F1901" s="17"/>
      <c r="G1901" s="17"/>
      <c r="H1901" s="17"/>
      <c r="I1901" s="17"/>
      <c r="J1901" s="17"/>
      <c r="K1901" s="17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4"/>
      <c r="W1901" s="3"/>
      <c r="X1901" s="3"/>
      <c r="Y1901" s="3"/>
      <c r="Z1901" s="1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0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4"/>
      <c r="AW1901" s="34"/>
      <c r="AX1901" s="31"/>
      <c r="AY1901" s="31"/>
      <c r="AZ1901" s="31"/>
      <c r="BA1901" s="31"/>
      <c r="BB1901" s="31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</row>
    <row r="1902" spans="1:66">
      <c r="A1902" s="3"/>
      <c r="B1902" s="3"/>
      <c r="C1902" s="3"/>
      <c r="D1902" s="3"/>
      <c r="E1902" s="17"/>
      <c r="F1902" s="17"/>
      <c r="G1902" s="17"/>
      <c r="H1902" s="17"/>
      <c r="I1902" s="17"/>
      <c r="J1902" s="17"/>
      <c r="K1902" s="17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4"/>
      <c r="W1902" s="3"/>
      <c r="X1902" s="3"/>
      <c r="Y1902" s="3"/>
      <c r="Z1902" s="1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0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4"/>
      <c r="AW1902" s="34"/>
      <c r="AX1902" s="31"/>
      <c r="AY1902" s="31"/>
      <c r="AZ1902" s="31"/>
      <c r="BA1902" s="31"/>
      <c r="BB1902" s="31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</row>
    <row r="1903" spans="1:66">
      <c r="A1903" s="3"/>
      <c r="B1903" s="3"/>
      <c r="C1903" s="3"/>
      <c r="D1903" s="3"/>
      <c r="E1903" s="17"/>
      <c r="F1903" s="17"/>
      <c r="G1903" s="17"/>
      <c r="H1903" s="17"/>
      <c r="I1903" s="17"/>
      <c r="J1903" s="17"/>
      <c r="K1903" s="17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4"/>
      <c r="W1903" s="3"/>
      <c r="X1903" s="3"/>
      <c r="Y1903" s="3"/>
      <c r="Z1903" s="1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0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4"/>
      <c r="AW1903" s="34"/>
      <c r="AX1903" s="31"/>
      <c r="AY1903" s="31"/>
      <c r="AZ1903" s="31"/>
      <c r="BA1903" s="31"/>
      <c r="BB1903" s="31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</row>
    <row r="1904" spans="1:66">
      <c r="A1904" s="3"/>
      <c r="B1904" s="3"/>
      <c r="C1904" s="3"/>
      <c r="D1904" s="3"/>
      <c r="E1904" s="17"/>
      <c r="F1904" s="17"/>
      <c r="G1904" s="17"/>
      <c r="H1904" s="17"/>
      <c r="I1904" s="17"/>
      <c r="J1904" s="17"/>
      <c r="K1904" s="17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4"/>
      <c r="W1904" s="3"/>
      <c r="X1904" s="3"/>
      <c r="Y1904" s="3"/>
      <c r="Z1904" s="1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0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4"/>
      <c r="AW1904" s="34"/>
      <c r="AX1904" s="31"/>
      <c r="AY1904" s="31"/>
      <c r="AZ1904" s="31"/>
      <c r="BA1904" s="31"/>
      <c r="BB1904" s="31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</row>
    <row r="1905" spans="1:66">
      <c r="A1905" s="3"/>
      <c r="B1905" s="3"/>
      <c r="C1905" s="3"/>
      <c r="D1905" s="3"/>
      <c r="E1905" s="17"/>
      <c r="F1905" s="17"/>
      <c r="G1905" s="17"/>
      <c r="H1905" s="17"/>
      <c r="I1905" s="17"/>
      <c r="J1905" s="17"/>
      <c r="K1905" s="17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4"/>
      <c r="W1905" s="3"/>
      <c r="X1905" s="3"/>
      <c r="Y1905" s="3"/>
      <c r="Z1905" s="1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0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4"/>
      <c r="AW1905" s="34"/>
      <c r="AX1905" s="31"/>
      <c r="AY1905" s="31"/>
      <c r="AZ1905" s="31"/>
      <c r="BA1905" s="31"/>
      <c r="BB1905" s="31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</row>
    <row r="1906" spans="1:66">
      <c r="A1906" s="3"/>
      <c r="B1906" s="3"/>
      <c r="C1906" s="3"/>
      <c r="D1906" s="3"/>
      <c r="E1906" s="17"/>
      <c r="F1906" s="17"/>
      <c r="G1906" s="17"/>
      <c r="H1906" s="17"/>
      <c r="I1906" s="17"/>
      <c r="J1906" s="17"/>
      <c r="K1906" s="17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4"/>
      <c r="W1906" s="3"/>
      <c r="X1906" s="3"/>
      <c r="Y1906" s="3"/>
      <c r="Z1906" s="1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0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4"/>
      <c r="AW1906" s="34"/>
      <c r="AX1906" s="31"/>
      <c r="AY1906" s="31"/>
      <c r="AZ1906" s="31"/>
      <c r="BA1906" s="31"/>
      <c r="BB1906" s="31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</row>
    <row r="1907" spans="1:66">
      <c r="A1907" s="3"/>
      <c r="B1907" s="3"/>
      <c r="C1907" s="3"/>
      <c r="D1907" s="3"/>
      <c r="E1907" s="17"/>
      <c r="F1907" s="17"/>
      <c r="G1907" s="17"/>
      <c r="H1907" s="17"/>
      <c r="I1907" s="17"/>
      <c r="J1907" s="17"/>
      <c r="K1907" s="17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4"/>
      <c r="W1907" s="3"/>
      <c r="X1907" s="3"/>
      <c r="Y1907" s="3"/>
      <c r="Z1907" s="1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0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4"/>
      <c r="AW1907" s="34"/>
      <c r="AX1907" s="31"/>
      <c r="AY1907" s="31"/>
      <c r="AZ1907" s="31"/>
      <c r="BA1907" s="31"/>
      <c r="BB1907" s="31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</row>
    <row r="1908" spans="1:66">
      <c r="A1908" s="3"/>
      <c r="B1908" s="3"/>
      <c r="C1908" s="3"/>
      <c r="D1908" s="3"/>
      <c r="E1908" s="17"/>
      <c r="F1908" s="17"/>
      <c r="G1908" s="17"/>
      <c r="H1908" s="17"/>
      <c r="I1908" s="17"/>
      <c r="J1908" s="17"/>
      <c r="K1908" s="17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4"/>
      <c r="W1908" s="3"/>
      <c r="X1908" s="3"/>
      <c r="Y1908" s="3"/>
      <c r="Z1908" s="1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0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4"/>
      <c r="AW1908" s="34"/>
      <c r="AX1908" s="31"/>
      <c r="AY1908" s="31"/>
      <c r="AZ1908" s="31"/>
      <c r="BA1908" s="31"/>
      <c r="BB1908" s="31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</row>
    <row r="1909" spans="1:66">
      <c r="A1909" s="3"/>
      <c r="B1909" s="3"/>
      <c r="C1909" s="3"/>
      <c r="D1909" s="3"/>
      <c r="E1909" s="17"/>
      <c r="F1909" s="17"/>
      <c r="G1909" s="17"/>
      <c r="H1909" s="17"/>
      <c r="I1909" s="17"/>
      <c r="J1909" s="17"/>
      <c r="K1909" s="17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4"/>
      <c r="W1909" s="3"/>
      <c r="X1909" s="3"/>
      <c r="Y1909" s="3"/>
      <c r="Z1909" s="1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0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4"/>
      <c r="AW1909" s="34"/>
      <c r="AX1909" s="31"/>
      <c r="AY1909" s="31"/>
      <c r="AZ1909" s="31"/>
      <c r="BA1909" s="31"/>
      <c r="BB1909" s="31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</row>
    <row r="1910" spans="1:66">
      <c r="A1910" s="3"/>
      <c r="B1910" s="3"/>
      <c r="C1910" s="3"/>
      <c r="D1910" s="3"/>
      <c r="E1910" s="17"/>
      <c r="F1910" s="17"/>
      <c r="G1910" s="17"/>
      <c r="H1910" s="17"/>
      <c r="I1910" s="17"/>
      <c r="J1910" s="17"/>
      <c r="K1910" s="17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4"/>
      <c r="W1910" s="3"/>
      <c r="X1910" s="3"/>
      <c r="Y1910" s="3"/>
      <c r="Z1910" s="1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0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4"/>
      <c r="AW1910" s="34"/>
      <c r="AX1910" s="31"/>
      <c r="AY1910" s="31"/>
      <c r="AZ1910" s="31"/>
      <c r="BA1910" s="31"/>
      <c r="BB1910" s="31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</row>
    <row r="1911" spans="1:66">
      <c r="A1911" s="3"/>
      <c r="B1911" s="3"/>
      <c r="C1911" s="3"/>
      <c r="D1911" s="3"/>
      <c r="E1911" s="17"/>
      <c r="F1911" s="17"/>
      <c r="G1911" s="17"/>
      <c r="H1911" s="17"/>
      <c r="I1911" s="17"/>
      <c r="J1911" s="17"/>
      <c r="K1911" s="17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4"/>
      <c r="W1911" s="3"/>
      <c r="X1911" s="3"/>
      <c r="Y1911" s="3"/>
      <c r="Z1911" s="1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0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4"/>
      <c r="AW1911" s="34"/>
      <c r="AX1911" s="31"/>
      <c r="AY1911" s="31"/>
      <c r="AZ1911" s="31"/>
      <c r="BA1911" s="31"/>
      <c r="BB1911" s="31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</row>
    <row r="1912" spans="1:66">
      <c r="A1912" s="3"/>
      <c r="B1912" s="3"/>
      <c r="C1912" s="3"/>
      <c r="D1912" s="3"/>
      <c r="E1912" s="17"/>
      <c r="F1912" s="17"/>
      <c r="G1912" s="17"/>
      <c r="H1912" s="17"/>
      <c r="I1912" s="17"/>
      <c r="J1912" s="17"/>
      <c r="K1912" s="17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4"/>
      <c r="W1912" s="3"/>
      <c r="X1912" s="3"/>
      <c r="Y1912" s="3"/>
      <c r="Z1912" s="1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0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4"/>
      <c r="AW1912" s="34"/>
      <c r="AX1912" s="31"/>
      <c r="AY1912" s="31"/>
      <c r="AZ1912" s="31"/>
      <c r="BA1912" s="31"/>
      <c r="BB1912" s="31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</row>
    <row r="1913" spans="1:66">
      <c r="A1913" s="3"/>
      <c r="B1913" s="3"/>
      <c r="C1913" s="3"/>
      <c r="D1913" s="3"/>
      <c r="E1913" s="17"/>
      <c r="F1913" s="17"/>
      <c r="G1913" s="17"/>
      <c r="H1913" s="17"/>
      <c r="I1913" s="17"/>
      <c r="J1913" s="17"/>
      <c r="K1913" s="17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4"/>
      <c r="W1913" s="3"/>
      <c r="X1913" s="3"/>
      <c r="Y1913" s="3"/>
      <c r="Z1913" s="1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0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4"/>
      <c r="AW1913" s="34"/>
      <c r="AX1913" s="31"/>
      <c r="AY1913" s="31"/>
      <c r="AZ1913" s="31"/>
      <c r="BA1913" s="31"/>
      <c r="BB1913" s="31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</row>
    <row r="1914" spans="1:66">
      <c r="A1914" s="3"/>
      <c r="B1914" s="3"/>
      <c r="C1914" s="3"/>
      <c r="D1914" s="3"/>
      <c r="E1914" s="17"/>
      <c r="F1914" s="17"/>
      <c r="G1914" s="17"/>
      <c r="H1914" s="17"/>
      <c r="I1914" s="17"/>
      <c r="J1914" s="17"/>
      <c r="K1914" s="17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4"/>
      <c r="W1914" s="3"/>
      <c r="X1914" s="3"/>
      <c r="Y1914" s="3"/>
      <c r="Z1914" s="1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0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4"/>
      <c r="AW1914" s="34"/>
      <c r="AX1914" s="31"/>
      <c r="AY1914" s="31"/>
      <c r="AZ1914" s="31"/>
      <c r="BA1914" s="31"/>
      <c r="BB1914" s="31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</row>
    <row r="1915" spans="1:66">
      <c r="A1915" s="3"/>
      <c r="B1915" s="3"/>
      <c r="C1915" s="3"/>
      <c r="D1915" s="3"/>
      <c r="E1915" s="17"/>
      <c r="F1915" s="17"/>
      <c r="G1915" s="17"/>
      <c r="H1915" s="17"/>
      <c r="I1915" s="17"/>
      <c r="J1915" s="17"/>
      <c r="K1915" s="17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4"/>
      <c r="W1915" s="3"/>
      <c r="X1915" s="3"/>
      <c r="Y1915" s="3"/>
      <c r="Z1915" s="1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0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4"/>
      <c r="AW1915" s="34"/>
      <c r="AX1915" s="31"/>
      <c r="AY1915" s="31"/>
      <c r="AZ1915" s="31"/>
      <c r="BA1915" s="31"/>
      <c r="BB1915" s="31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</row>
    <row r="1916" spans="1:66">
      <c r="A1916" s="3"/>
      <c r="B1916" s="3"/>
      <c r="C1916" s="3"/>
      <c r="D1916" s="3"/>
      <c r="E1916" s="17"/>
      <c r="F1916" s="17"/>
      <c r="G1916" s="17"/>
      <c r="H1916" s="17"/>
      <c r="I1916" s="17"/>
      <c r="J1916" s="17"/>
      <c r="K1916" s="17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4"/>
      <c r="W1916" s="3"/>
      <c r="X1916" s="3"/>
      <c r="Y1916" s="3"/>
      <c r="Z1916" s="1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0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4"/>
      <c r="AW1916" s="34"/>
      <c r="AX1916" s="31"/>
      <c r="AY1916" s="31"/>
      <c r="AZ1916" s="31"/>
      <c r="BA1916" s="31"/>
      <c r="BB1916" s="31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</row>
    <row r="1917" spans="1:66">
      <c r="A1917" s="3"/>
      <c r="B1917" s="3"/>
      <c r="C1917" s="3"/>
      <c r="D1917" s="3"/>
      <c r="E1917" s="17"/>
      <c r="F1917" s="17"/>
      <c r="G1917" s="17"/>
      <c r="H1917" s="17"/>
      <c r="I1917" s="17"/>
      <c r="J1917" s="17"/>
      <c r="K1917" s="17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4"/>
      <c r="W1917" s="3"/>
      <c r="X1917" s="3"/>
      <c r="Y1917" s="3"/>
      <c r="Z1917" s="1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0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4"/>
      <c r="AW1917" s="34"/>
      <c r="AX1917" s="31"/>
      <c r="AY1917" s="31"/>
      <c r="AZ1917" s="31"/>
      <c r="BA1917" s="31"/>
      <c r="BB1917" s="31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</row>
    <row r="1918" spans="1:66">
      <c r="A1918" s="3"/>
      <c r="B1918" s="3"/>
      <c r="C1918" s="3"/>
      <c r="D1918" s="3"/>
      <c r="E1918" s="17"/>
      <c r="F1918" s="17"/>
      <c r="G1918" s="17"/>
      <c r="H1918" s="17"/>
      <c r="I1918" s="17"/>
      <c r="J1918" s="17"/>
      <c r="K1918" s="17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4"/>
      <c r="W1918" s="3"/>
      <c r="X1918" s="3"/>
      <c r="Y1918" s="3"/>
      <c r="Z1918" s="1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0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4"/>
      <c r="AW1918" s="34"/>
      <c r="AX1918" s="31"/>
      <c r="AY1918" s="31"/>
      <c r="AZ1918" s="31"/>
      <c r="BA1918" s="31"/>
      <c r="BB1918" s="31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</row>
    <row r="1919" spans="1:66">
      <c r="A1919" s="3"/>
      <c r="B1919" s="3"/>
      <c r="C1919" s="3"/>
      <c r="D1919" s="3"/>
      <c r="E1919" s="17"/>
      <c r="F1919" s="17"/>
      <c r="G1919" s="17"/>
      <c r="H1919" s="17"/>
      <c r="I1919" s="17"/>
      <c r="J1919" s="17"/>
      <c r="K1919" s="17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4"/>
      <c r="W1919" s="3"/>
      <c r="X1919" s="3"/>
      <c r="Y1919" s="3"/>
      <c r="Z1919" s="1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0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4"/>
      <c r="AW1919" s="34"/>
      <c r="AX1919" s="31"/>
      <c r="AY1919" s="31"/>
      <c r="AZ1919" s="31"/>
      <c r="BA1919" s="31"/>
      <c r="BB1919" s="31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</row>
    <row r="1920" spans="1:66">
      <c r="A1920" s="3"/>
      <c r="B1920" s="3"/>
      <c r="C1920" s="3"/>
      <c r="D1920" s="3"/>
      <c r="E1920" s="17"/>
      <c r="F1920" s="17"/>
      <c r="G1920" s="17"/>
      <c r="H1920" s="17"/>
      <c r="I1920" s="17"/>
      <c r="J1920" s="17"/>
      <c r="K1920" s="17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4"/>
      <c r="W1920" s="3"/>
      <c r="X1920" s="3"/>
      <c r="Y1920" s="3"/>
      <c r="Z1920" s="1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0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4"/>
      <c r="AW1920" s="34"/>
      <c r="AX1920" s="31"/>
      <c r="AY1920" s="31"/>
      <c r="AZ1920" s="31"/>
      <c r="BA1920" s="31"/>
      <c r="BB1920" s="31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</row>
    <row r="1921" spans="1:66">
      <c r="A1921" s="3"/>
      <c r="B1921" s="3"/>
      <c r="C1921" s="3"/>
      <c r="D1921" s="3"/>
      <c r="E1921" s="17"/>
      <c r="F1921" s="17"/>
      <c r="G1921" s="17"/>
      <c r="H1921" s="17"/>
      <c r="I1921" s="17"/>
      <c r="J1921" s="17"/>
      <c r="K1921" s="17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4"/>
      <c r="W1921" s="3"/>
      <c r="X1921" s="3"/>
      <c r="Y1921" s="3"/>
      <c r="Z1921" s="1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0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4"/>
      <c r="AW1921" s="34"/>
      <c r="AX1921" s="31"/>
      <c r="AY1921" s="31"/>
      <c r="AZ1921" s="31"/>
      <c r="BA1921" s="31"/>
      <c r="BB1921" s="31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</row>
    <row r="1922" spans="1:66">
      <c r="A1922" s="3"/>
      <c r="B1922" s="3"/>
      <c r="C1922" s="3"/>
      <c r="D1922" s="3"/>
      <c r="E1922" s="17"/>
      <c r="F1922" s="17"/>
      <c r="G1922" s="17"/>
      <c r="H1922" s="17"/>
      <c r="I1922" s="17"/>
      <c r="J1922" s="17"/>
      <c r="K1922" s="17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4"/>
      <c r="W1922" s="3"/>
      <c r="X1922" s="3"/>
      <c r="Y1922" s="3"/>
      <c r="Z1922" s="1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0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4"/>
      <c r="AW1922" s="34"/>
      <c r="AX1922" s="31"/>
      <c r="AY1922" s="31"/>
      <c r="AZ1922" s="31"/>
      <c r="BA1922" s="31"/>
      <c r="BB1922" s="31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</row>
    <row r="1923" spans="1:66">
      <c r="A1923" s="3"/>
      <c r="B1923" s="3"/>
      <c r="C1923" s="3"/>
      <c r="D1923" s="3"/>
      <c r="E1923" s="17"/>
      <c r="F1923" s="17"/>
      <c r="G1923" s="17"/>
      <c r="H1923" s="17"/>
      <c r="I1923" s="17"/>
      <c r="J1923" s="17"/>
      <c r="K1923" s="17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4"/>
      <c r="W1923" s="3"/>
      <c r="X1923" s="3"/>
      <c r="Y1923" s="3"/>
      <c r="Z1923" s="1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0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4"/>
      <c r="AW1923" s="34"/>
      <c r="AX1923" s="31"/>
      <c r="AY1923" s="31"/>
      <c r="AZ1923" s="31"/>
      <c r="BA1923" s="31"/>
      <c r="BB1923" s="31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</row>
    <row r="1924" spans="1:66">
      <c r="A1924" s="3"/>
      <c r="B1924" s="3"/>
      <c r="C1924" s="3"/>
      <c r="D1924" s="3"/>
      <c r="E1924" s="17"/>
      <c r="F1924" s="17"/>
      <c r="G1924" s="17"/>
      <c r="H1924" s="17"/>
      <c r="I1924" s="17"/>
      <c r="J1924" s="17"/>
      <c r="K1924" s="17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4"/>
      <c r="W1924" s="3"/>
      <c r="X1924" s="3"/>
      <c r="Y1924" s="3"/>
      <c r="Z1924" s="1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0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4"/>
      <c r="AW1924" s="34"/>
      <c r="AX1924" s="31"/>
      <c r="AY1924" s="31"/>
      <c r="AZ1924" s="31"/>
      <c r="BA1924" s="31"/>
      <c r="BB1924" s="31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</row>
    <row r="1925" spans="1:66">
      <c r="A1925" s="3"/>
      <c r="B1925" s="3"/>
      <c r="C1925" s="3"/>
      <c r="D1925" s="3"/>
      <c r="E1925" s="17"/>
      <c r="F1925" s="17"/>
      <c r="G1925" s="17"/>
      <c r="H1925" s="17"/>
      <c r="I1925" s="17"/>
      <c r="J1925" s="17"/>
      <c r="K1925" s="17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4"/>
      <c r="W1925" s="3"/>
      <c r="X1925" s="3"/>
      <c r="Y1925" s="3"/>
      <c r="Z1925" s="1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0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4"/>
      <c r="AW1925" s="34"/>
      <c r="AX1925" s="31"/>
      <c r="AY1925" s="31"/>
      <c r="AZ1925" s="31"/>
      <c r="BA1925" s="31"/>
      <c r="BB1925" s="31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</row>
    <row r="1926" spans="1:66">
      <c r="A1926" s="3"/>
      <c r="B1926" s="3"/>
      <c r="C1926" s="3"/>
      <c r="D1926" s="3"/>
      <c r="E1926" s="17"/>
      <c r="F1926" s="17"/>
      <c r="G1926" s="17"/>
      <c r="H1926" s="17"/>
      <c r="I1926" s="17"/>
      <c r="J1926" s="17"/>
      <c r="K1926" s="17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4"/>
      <c r="W1926" s="3"/>
      <c r="X1926" s="3"/>
      <c r="Y1926" s="3"/>
      <c r="Z1926" s="1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0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4"/>
      <c r="AW1926" s="34"/>
      <c r="AX1926" s="31"/>
      <c r="AY1926" s="31"/>
      <c r="AZ1926" s="31"/>
      <c r="BA1926" s="31"/>
      <c r="BB1926" s="31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</row>
    <row r="1927" spans="1:66">
      <c r="A1927" s="3"/>
      <c r="B1927" s="3"/>
      <c r="C1927" s="3"/>
      <c r="D1927" s="3"/>
      <c r="E1927" s="17"/>
      <c r="F1927" s="17"/>
      <c r="G1927" s="17"/>
      <c r="H1927" s="17"/>
      <c r="I1927" s="17"/>
      <c r="J1927" s="17"/>
      <c r="K1927" s="17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4"/>
      <c r="W1927" s="3"/>
      <c r="X1927" s="3"/>
      <c r="Y1927" s="3"/>
      <c r="Z1927" s="1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0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4"/>
      <c r="AW1927" s="34"/>
      <c r="AX1927" s="31"/>
      <c r="AY1927" s="31"/>
      <c r="AZ1927" s="31"/>
      <c r="BA1927" s="31"/>
      <c r="BB1927" s="31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</row>
    <row r="1928" spans="1:66">
      <c r="A1928" s="3"/>
      <c r="B1928" s="3"/>
      <c r="C1928" s="3"/>
      <c r="D1928" s="3"/>
      <c r="E1928" s="17"/>
      <c r="F1928" s="17"/>
      <c r="G1928" s="17"/>
      <c r="H1928" s="17"/>
      <c r="I1928" s="17"/>
      <c r="J1928" s="17"/>
      <c r="K1928" s="17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4"/>
      <c r="W1928" s="3"/>
      <c r="X1928" s="3"/>
      <c r="Y1928" s="3"/>
      <c r="Z1928" s="1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0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4"/>
      <c r="AW1928" s="34"/>
      <c r="AX1928" s="31"/>
      <c r="AY1928" s="31"/>
      <c r="AZ1928" s="31"/>
      <c r="BA1928" s="31"/>
      <c r="BB1928" s="31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</row>
    <row r="1929" spans="1:66">
      <c r="A1929" s="3"/>
      <c r="B1929" s="3"/>
      <c r="C1929" s="3"/>
      <c r="D1929" s="3"/>
      <c r="E1929" s="17"/>
      <c r="F1929" s="17"/>
      <c r="G1929" s="17"/>
      <c r="H1929" s="17"/>
      <c r="I1929" s="17"/>
      <c r="J1929" s="17"/>
      <c r="K1929" s="17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4"/>
      <c r="W1929" s="3"/>
      <c r="X1929" s="3"/>
      <c r="Y1929" s="3"/>
      <c r="Z1929" s="1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0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4"/>
      <c r="AW1929" s="34"/>
      <c r="AX1929" s="31"/>
      <c r="AY1929" s="31"/>
      <c r="AZ1929" s="31"/>
      <c r="BA1929" s="31"/>
      <c r="BB1929" s="31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</row>
    <row r="1930" spans="1:66">
      <c r="A1930" s="3"/>
      <c r="B1930" s="3"/>
      <c r="C1930" s="3"/>
      <c r="D1930" s="3"/>
      <c r="E1930" s="17"/>
      <c r="F1930" s="17"/>
      <c r="G1930" s="17"/>
      <c r="H1930" s="17"/>
      <c r="I1930" s="17"/>
      <c r="J1930" s="17"/>
      <c r="K1930" s="17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4"/>
      <c r="W1930" s="3"/>
      <c r="X1930" s="3"/>
      <c r="Y1930" s="3"/>
      <c r="Z1930" s="1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0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4"/>
      <c r="AW1930" s="34"/>
      <c r="AX1930" s="31"/>
      <c r="AY1930" s="31"/>
      <c r="AZ1930" s="31"/>
      <c r="BA1930" s="31"/>
      <c r="BB1930" s="31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</row>
    <row r="1931" spans="1:66">
      <c r="A1931" s="3"/>
      <c r="B1931" s="3"/>
      <c r="C1931" s="3"/>
      <c r="D1931" s="3"/>
      <c r="E1931" s="17"/>
      <c r="F1931" s="17"/>
      <c r="G1931" s="17"/>
      <c r="H1931" s="17"/>
      <c r="I1931" s="17"/>
      <c r="J1931" s="17"/>
      <c r="K1931" s="17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4"/>
      <c r="W1931" s="3"/>
      <c r="X1931" s="3"/>
      <c r="Y1931" s="3"/>
      <c r="Z1931" s="1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0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4"/>
      <c r="AW1931" s="34"/>
      <c r="AX1931" s="31"/>
      <c r="AY1931" s="31"/>
      <c r="AZ1931" s="31"/>
      <c r="BA1931" s="31"/>
      <c r="BB1931" s="31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</row>
    <row r="1932" spans="1:66">
      <c r="A1932" s="3"/>
      <c r="B1932" s="3"/>
      <c r="C1932" s="3"/>
      <c r="D1932" s="3"/>
      <c r="E1932" s="17"/>
      <c r="F1932" s="17"/>
      <c r="G1932" s="17"/>
      <c r="H1932" s="17"/>
      <c r="I1932" s="17"/>
      <c r="J1932" s="17"/>
      <c r="K1932" s="17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4"/>
      <c r="W1932" s="3"/>
      <c r="X1932" s="3"/>
      <c r="Y1932" s="3"/>
      <c r="Z1932" s="1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0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4"/>
      <c r="AW1932" s="34"/>
      <c r="AX1932" s="31"/>
      <c r="AY1932" s="31"/>
      <c r="AZ1932" s="31"/>
      <c r="BA1932" s="31"/>
      <c r="BB1932" s="31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</row>
    <row r="1933" spans="1:66">
      <c r="A1933" s="3"/>
      <c r="B1933" s="3"/>
      <c r="C1933" s="3"/>
      <c r="D1933" s="3"/>
      <c r="E1933" s="17"/>
      <c r="F1933" s="17"/>
      <c r="G1933" s="17"/>
      <c r="H1933" s="17"/>
      <c r="I1933" s="17"/>
      <c r="J1933" s="17"/>
      <c r="K1933" s="17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4"/>
      <c r="W1933" s="3"/>
      <c r="X1933" s="3"/>
      <c r="Y1933" s="3"/>
      <c r="Z1933" s="1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0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4"/>
      <c r="AW1933" s="34"/>
      <c r="AX1933" s="31"/>
      <c r="AY1933" s="31"/>
      <c r="AZ1933" s="31"/>
      <c r="BA1933" s="31"/>
      <c r="BB1933" s="31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</row>
    <row r="1934" spans="1:66">
      <c r="A1934" s="3"/>
      <c r="B1934" s="3"/>
      <c r="C1934" s="3"/>
      <c r="D1934" s="3"/>
      <c r="E1934" s="17"/>
      <c r="F1934" s="17"/>
      <c r="G1934" s="17"/>
      <c r="H1934" s="17"/>
      <c r="I1934" s="17"/>
      <c r="J1934" s="17"/>
      <c r="K1934" s="17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4"/>
      <c r="W1934" s="3"/>
      <c r="X1934" s="3"/>
      <c r="Y1934" s="3"/>
      <c r="Z1934" s="1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0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4"/>
      <c r="AW1934" s="34"/>
      <c r="AX1934" s="31"/>
      <c r="AY1934" s="31"/>
      <c r="AZ1934" s="31"/>
      <c r="BA1934" s="31"/>
      <c r="BB1934" s="31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</row>
    <row r="1935" spans="1:66">
      <c r="A1935" s="3"/>
      <c r="B1935" s="3"/>
      <c r="C1935" s="3"/>
      <c r="D1935" s="3"/>
      <c r="E1935" s="17"/>
      <c r="F1935" s="17"/>
      <c r="G1935" s="17"/>
      <c r="H1935" s="17"/>
      <c r="I1935" s="17"/>
      <c r="J1935" s="17"/>
      <c r="K1935" s="17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4"/>
      <c r="W1935" s="3"/>
      <c r="X1935" s="3"/>
      <c r="Y1935" s="3"/>
      <c r="Z1935" s="1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0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4"/>
      <c r="AW1935" s="34"/>
      <c r="AX1935" s="31"/>
      <c r="AY1935" s="31"/>
      <c r="AZ1935" s="31"/>
      <c r="BA1935" s="31"/>
      <c r="BB1935" s="31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</row>
    <row r="1936" spans="1:66">
      <c r="A1936" s="3"/>
      <c r="B1936" s="3"/>
      <c r="C1936" s="3"/>
      <c r="D1936" s="3"/>
      <c r="E1936" s="17"/>
      <c r="F1936" s="17"/>
      <c r="G1936" s="17"/>
      <c r="H1936" s="17"/>
      <c r="I1936" s="17"/>
      <c r="J1936" s="17"/>
      <c r="K1936" s="17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4"/>
      <c r="W1936" s="3"/>
      <c r="X1936" s="3"/>
      <c r="Y1936" s="3"/>
      <c r="Z1936" s="1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0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4"/>
      <c r="AW1936" s="34"/>
      <c r="AX1936" s="31"/>
      <c r="AY1936" s="31"/>
      <c r="AZ1936" s="31"/>
      <c r="BA1936" s="31"/>
      <c r="BB1936" s="31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</row>
    <row r="1937" spans="1:66">
      <c r="A1937" s="3"/>
      <c r="B1937" s="3"/>
      <c r="C1937" s="3"/>
      <c r="D1937" s="3"/>
      <c r="E1937" s="17"/>
      <c r="F1937" s="17"/>
      <c r="G1937" s="17"/>
      <c r="H1937" s="17"/>
      <c r="I1937" s="17"/>
      <c r="J1937" s="17"/>
      <c r="K1937" s="17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4"/>
      <c r="W1937" s="3"/>
      <c r="X1937" s="3"/>
      <c r="Y1937" s="3"/>
      <c r="Z1937" s="1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0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4"/>
      <c r="AW1937" s="34"/>
      <c r="AX1937" s="31"/>
      <c r="AY1937" s="31"/>
      <c r="AZ1937" s="31"/>
      <c r="BA1937" s="31"/>
      <c r="BB1937" s="31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</row>
    <row r="1938" spans="1:66">
      <c r="A1938" s="3"/>
      <c r="B1938" s="3"/>
      <c r="C1938" s="3"/>
      <c r="D1938" s="3"/>
      <c r="E1938" s="17"/>
      <c r="F1938" s="17"/>
      <c r="G1938" s="17"/>
      <c r="H1938" s="17"/>
      <c r="I1938" s="17"/>
      <c r="J1938" s="17"/>
      <c r="K1938" s="17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4"/>
      <c r="W1938" s="3"/>
      <c r="X1938" s="3"/>
      <c r="Y1938" s="3"/>
      <c r="Z1938" s="1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0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4"/>
      <c r="AW1938" s="34"/>
      <c r="AX1938" s="31"/>
      <c r="AY1938" s="31"/>
      <c r="AZ1938" s="31"/>
      <c r="BA1938" s="31"/>
      <c r="BB1938" s="31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</row>
    <row r="1939" spans="1:66">
      <c r="A1939" s="3"/>
      <c r="B1939" s="3"/>
      <c r="C1939" s="3"/>
      <c r="D1939" s="3"/>
      <c r="E1939" s="17"/>
      <c r="F1939" s="17"/>
      <c r="G1939" s="17"/>
      <c r="H1939" s="17"/>
      <c r="I1939" s="17"/>
      <c r="J1939" s="17"/>
      <c r="K1939" s="17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4"/>
      <c r="W1939" s="3"/>
      <c r="X1939" s="3"/>
      <c r="Y1939" s="3"/>
      <c r="Z1939" s="1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0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4"/>
      <c r="AW1939" s="34"/>
      <c r="AX1939" s="31"/>
      <c r="AY1939" s="31"/>
      <c r="AZ1939" s="31"/>
      <c r="BA1939" s="31"/>
      <c r="BB1939" s="31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</row>
    <row r="1940" spans="1:66">
      <c r="A1940" s="3"/>
      <c r="B1940" s="3"/>
      <c r="C1940" s="3"/>
      <c r="D1940" s="3"/>
      <c r="E1940" s="17"/>
      <c r="F1940" s="17"/>
      <c r="G1940" s="17"/>
      <c r="H1940" s="17"/>
      <c r="I1940" s="17"/>
      <c r="J1940" s="17"/>
      <c r="K1940" s="17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4"/>
      <c r="W1940" s="3"/>
      <c r="X1940" s="3"/>
      <c r="Y1940" s="3"/>
      <c r="Z1940" s="1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0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4"/>
      <c r="AW1940" s="34"/>
      <c r="AX1940" s="31"/>
      <c r="AY1940" s="31"/>
      <c r="AZ1940" s="31"/>
      <c r="BA1940" s="31"/>
      <c r="BB1940" s="31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</row>
    <row r="1941" spans="1:66">
      <c r="A1941" s="3"/>
      <c r="B1941" s="3"/>
      <c r="C1941" s="3"/>
      <c r="D1941" s="3"/>
      <c r="E1941" s="17"/>
      <c r="F1941" s="17"/>
      <c r="G1941" s="17"/>
      <c r="H1941" s="17"/>
      <c r="I1941" s="17"/>
      <c r="J1941" s="17"/>
      <c r="K1941" s="17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4"/>
      <c r="W1941" s="3"/>
      <c r="X1941" s="3"/>
      <c r="Y1941" s="3"/>
      <c r="Z1941" s="1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0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4"/>
      <c r="AW1941" s="34"/>
      <c r="AX1941" s="31"/>
      <c r="AY1941" s="31"/>
      <c r="AZ1941" s="31"/>
      <c r="BA1941" s="31"/>
      <c r="BB1941" s="31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</row>
    <row r="1942" spans="1:66">
      <c r="A1942" s="3"/>
      <c r="B1942" s="3"/>
      <c r="C1942" s="3"/>
      <c r="D1942" s="3"/>
      <c r="E1942" s="17"/>
      <c r="F1942" s="17"/>
      <c r="G1942" s="17"/>
      <c r="H1942" s="17"/>
      <c r="I1942" s="17"/>
      <c r="J1942" s="17"/>
      <c r="K1942" s="17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4"/>
      <c r="W1942" s="3"/>
      <c r="X1942" s="3"/>
      <c r="Y1942" s="3"/>
      <c r="Z1942" s="1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0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4"/>
      <c r="AW1942" s="34"/>
      <c r="AX1942" s="31"/>
      <c r="AY1942" s="31"/>
      <c r="AZ1942" s="31"/>
      <c r="BA1942" s="31"/>
      <c r="BB1942" s="31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</row>
    <row r="1943" spans="1:66">
      <c r="A1943" s="3"/>
      <c r="B1943" s="3"/>
      <c r="C1943" s="3"/>
      <c r="D1943" s="3"/>
      <c r="E1943" s="17"/>
      <c r="F1943" s="17"/>
      <c r="G1943" s="17"/>
      <c r="H1943" s="17"/>
      <c r="I1943" s="17"/>
      <c r="J1943" s="17"/>
      <c r="K1943" s="17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4"/>
      <c r="W1943" s="3"/>
      <c r="X1943" s="3"/>
      <c r="Y1943" s="3"/>
      <c r="Z1943" s="1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0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4"/>
      <c r="AW1943" s="34"/>
      <c r="AX1943" s="31"/>
      <c r="AY1943" s="31"/>
      <c r="AZ1943" s="31"/>
      <c r="BA1943" s="31"/>
      <c r="BB1943" s="31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</row>
    <row r="1944" spans="1:66">
      <c r="A1944" s="3"/>
      <c r="B1944" s="3"/>
      <c r="C1944" s="3"/>
      <c r="D1944" s="3"/>
      <c r="E1944" s="17"/>
      <c r="F1944" s="17"/>
      <c r="G1944" s="17"/>
      <c r="H1944" s="17"/>
      <c r="I1944" s="17"/>
      <c r="J1944" s="17"/>
      <c r="K1944" s="17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4"/>
      <c r="W1944" s="3"/>
      <c r="X1944" s="3"/>
      <c r="Y1944" s="3"/>
      <c r="Z1944" s="1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0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4"/>
      <c r="AW1944" s="34"/>
      <c r="AX1944" s="31"/>
      <c r="AY1944" s="31"/>
      <c r="AZ1944" s="31"/>
      <c r="BA1944" s="31"/>
      <c r="BB1944" s="31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</row>
    <row r="1945" spans="1:66">
      <c r="A1945" s="3"/>
      <c r="B1945" s="3"/>
      <c r="C1945" s="3"/>
      <c r="D1945" s="3"/>
      <c r="E1945" s="17"/>
      <c r="F1945" s="17"/>
      <c r="G1945" s="17"/>
      <c r="H1945" s="17"/>
      <c r="I1945" s="17"/>
      <c r="J1945" s="17"/>
      <c r="K1945" s="17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4"/>
      <c r="W1945" s="3"/>
      <c r="X1945" s="3"/>
      <c r="Y1945" s="3"/>
      <c r="Z1945" s="1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0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4"/>
      <c r="AW1945" s="34"/>
      <c r="AX1945" s="31"/>
      <c r="AY1945" s="31"/>
      <c r="AZ1945" s="31"/>
      <c r="BA1945" s="31"/>
      <c r="BB1945" s="31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</row>
    <row r="1946" spans="1:66">
      <c r="A1946" s="3"/>
      <c r="B1946" s="3"/>
      <c r="C1946" s="3"/>
      <c r="D1946" s="3"/>
      <c r="E1946" s="17"/>
      <c r="F1946" s="17"/>
      <c r="G1946" s="17"/>
      <c r="H1946" s="17"/>
      <c r="I1946" s="17"/>
      <c r="J1946" s="17"/>
      <c r="K1946" s="17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4"/>
      <c r="W1946" s="3"/>
      <c r="X1946" s="3"/>
      <c r="Y1946" s="3"/>
      <c r="Z1946" s="1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0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4"/>
      <c r="AW1946" s="34"/>
      <c r="AX1946" s="31"/>
      <c r="AY1946" s="31"/>
      <c r="AZ1946" s="31"/>
      <c r="BA1946" s="31"/>
      <c r="BB1946" s="31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</row>
    <row r="1947" spans="1:66">
      <c r="A1947" s="3"/>
      <c r="B1947" s="3"/>
      <c r="C1947" s="3"/>
      <c r="D1947" s="3"/>
      <c r="E1947" s="17"/>
      <c r="F1947" s="17"/>
      <c r="G1947" s="17"/>
      <c r="H1947" s="17"/>
      <c r="I1947" s="17"/>
      <c r="J1947" s="17"/>
      <c r="K1947" s="17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4"/>
      <c r="W1947" s="3"/>
      <c r="X1947" s="3"/>
      <c r="Y1947" s="3"/>
      <c r="Z1947" s="1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0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4"/>
      <c r="AW1947" s="34"/>
      <c r="AX1947" s="31"/>
      <c r="AY1947" s="31"/>
      <c r="AZ1947" s="31"/>
      <c r="BA1947" s="31"/>
      <c r="BB1947" s="31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</row>
    <row r="1948" spans="1:66">
      <c r="A1948" s="3"/>
      <c r="B1948" s="3"/>
      <c r="C1948" s="3"/>
      <c r="D1948" s="3"/>
      <c r="E1948" s="17"/>
      <c r="F1948" s="17"/>
      <c r="G1948" s="17"/>
      <c r="H1948" s="17"/>
      <c r="I1948" s="17"/>
      <c r="J1948" s="17"/>
      <c r="K1948" s="17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4"/>
      <c r="W1948" s="3"/>
      <c r="X1948" s="3"/>
      <c r="Y1948" s="3"/>
      <c r="Z1948" s="1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0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4"/>
      <c r="AW1948" s="34"/>
      <c r="AX1948" s="31"/>
      <c r="AY1948" s="31"/>
      <c r="AZ1948" s="31"/>
      <c r="BA1948" s="31"/>
      <c r="BB1948" s="31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</row>
    <row r="1949" spans="1:66">
      <c r="A1949" s="3"/>
      <c r="B1949" s="3"/>
      <c r="C1949" s="3"/>
      <c r="D1949" s="3"/>
      <c r="E1949" s="17"/>
      <c r="F1949" s="17"/>
      <c r="G1949" s="17"/>
      <c r="H1949" s="17"/>
      <c r="I1949" s="17"/>
      <c r="J1949" s="17"/>
      <c r="K1949" s="17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4"/>
      <c r="W1949" s="3"/>
      <c r="X1949" s="3"/>
      <c r="Y1949" s="3"/>
      <c r="Z1949" s="1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0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4"/>
      <c r="AW1949" s="34"/>
      <c r="AX1949" s="31"/>
      <c r="AY1949" s="31"/>
      <c r="AZ1949" s="31"/>
      <c r="BA1949" s="31"/>
      <c r="BB1949" s="31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</row>
    <row r="1950" spans="1:66">
      <c r="A1950" s="3"/>
      <c r="B1950" s="3"/>
      <c r="C1950" s="3"/>
      <c r="D1950" s="3"/>
      <c r="E1950" s="17"/>
      <c r="F1950" s="17"/>
      <c r="G1950" s="17"/>
      <c r="H1950" s="17"/>
      <c r="I1950" s="17"/>
      <c r="J1950" s="17"/>
      <c r="K1950" s="17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4"/>
      <c r="W1950" s="3"/>
      <c r="X1950" s="3"/>
      <c r="Y1950" s="3"/>
      <c r="Z1950" s="1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0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4"/>
      <c r="AW1950" s="34"/>
      <c r="AX1950" s="31"/>
      <c r="AY1950" s="31"/>
      <c r="AZ1950" s="31"/>
      <c r="BA1950" s="31"/>
      <c r="BB1950" s="31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</row>
    <row r="1951" spans="1:66">
      <c r="A1951" s="3"/>
      <c r="B1951" s="3"/>
      <c r="C1951" s="3"/>
      <c r="D1951" s="3"/>
      <c r="E1951" s="17"/>
      <c r="F1951" s="17"/>
      <c r="G1951" s="17"/>
      <c r="H1951" s="17"/>
      <c r="I1951" s="17"/>
      <c r="J1951" s="17"/>
      <c r="K1951" s="17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4"/>
      <c r="W1951" s="3"/>
      <c r="X1951" s="3"/>
      <c r="Y1951" s="3"/>
      <c r="Z1951" s="1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0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4"/>
      <c r="AW1951" s="34"/>
      <c r="AX1951" s="31"/>
      <c r="AY1951" s="31"/>
      <c r="AZ1951" s="31"/>
      <c r="BA1951" s="31"/>
      <c r="BB1951" s="31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</row>
    <row r="1952" spans="1:66">
      <c r="A1952" s="3"/>
      <c r="B1952" s="3"/>
      <c r="C1952" s="3"/>
      <c r="D1952" s="3"/>
      <c r="E1952" s="17"/>
      <c r="F1952" s="17"/>
      <c r="G1952" s="17"/>
      <c r="H1952" s="17"/>
      <c r="I1952" s="17"/>
      <c r="J1952" s="17"/>
      <c r="K1952" s="17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4"/>
      <c r="W1952" s="3"/>
      <c r="X1952" s="3"/>
      <c r="Y1952" s="3"/>
      <c r="Z1952" s="1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0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4"/>
      <c r="AW1952" s="34"/>
      <c r="AX1952" s="31"/>
      <c r="AY1952" s="31"/>
      <c r="AZ1952" s="31"/>
      <c r="BA1952" s="31"/>
      <c r="BB1952" s="31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</row>
    <row r="1953" spans="1:66">
      <c r="A1953" s="3"/>
      <c r="B1953" s="3"/>
      <c r="C1953" s="3"/>
      <c r="D1953" s="3"/>
      <c r="E1953" s="17"/>
      <c r="F1953" s="17"/>
      <c r="G1953" s="17"/>
      <c r="H1953" s="17"/>
      <c r="I1953" s="17"/>
      <c r="J1953" s="17"/>
      <c r="K1953" s="17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4"/>
      <c r="W1953" s="3"/>
      <c r="X1953" s="3"/>
      <c r="Y1953" s="3"/>
      <c r="Z1953" s="1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0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4"/>
      <c r="AW1953" s="34"/>
      <c r="AX1953" s="31"/>
      <c r="AY1953" s="31"/>
      <c r="AZ1953" s="31"/>
      <c r="BA1953" s="31"/>
      <c r="BB1953" s="31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</row>
    <row r="1954" spans="1:66">
      <c r="A1954" s="3"/>
      <c r="B1954" s="3"/>
      <c r="C1954" s="3"/>
      <c r="D1954" s="3"/>
      <c r="E1954" s="17"/>
      <c r="F1954" s="17"/>
      <c r="G1954" s="17"/>
      <c r="H1954" s="17"/>
      <c r="I1954" s="17"/>
      <c r="J1954" s="17"/>
      <c r="K1954" s="17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4"/>
      <c r="W1954" s="3"/>
      <c r="X1954" s="3"/>
      <c r="Y1954" s="3"/>
      <c r="Z1954" s="1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0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4"/>
      <c r="AW1954" s="34"/>
      <c r="AX1954" s="31"/>
      <c r="AY1954" s="31"/>
      <c r="AZ1954" s="31"/>
      <c r="BA1954" s="31"/>
      <c r="BB1954" s="31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</row>
    <row r="1955" spans="1:66">
      <c r="A1955" s="3"/>
      <c r="B1955" s="3"/>
      <c r="C1955" s="3"/>
      <c r="D1955" s="3"/>
      <c r="E1955" s="17"/>
      <c r="F1955" s="17"/>
      <c r="G1955" s="17"/>
      <c r="H1955" s="17"/>
      <c r="I1955" s="17"/>
      <c r="J1955" s="17"/>
      <c r="K1955" s="17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4"/>
      <c r="W1955" s="3"/>
      <c r="X1955" s="3"/>
      <c r="Y1955" s="3"/>
      <c r="Z1955" s="1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0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4"/>
      <c r="AW1955" s="34"/>
      <c r="AX1955" s="31"/>
      <c r="AY1955" s="31"/>
      <c r="AZ1955" s="31"/>
      <c r="BA1955" s="31"/>
      <c r="BB1955" s="31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</row>
    <row r="1956" spans="1:66">
      <c r="A1956" s="3"/>
      <c r="B1956" s="3"/>
      <c r="C1956" s="3"/>
      <c r="D1956" s="3"/>
      <c r="E1956" s="17"/>
      <c r="F1956" s="17"/>
      <c r="G1956" s="17"/>
      <c r="H1956" s="17"/>
      <c r="I1956" s="17"/>
      <c r="J1956" s="17"/>
      <c r="K1956" s="17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4"/>
      <c r="W1956" s="3"/>
      <c r="X1956" s="3"/>
      <c r="Y1956" s="3"/>
      <c r="Z1956" s="1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0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4"/>
      <c r="AW1956" s="34"/>
      <c r="AX1956" s="31"/>
      <c r="AY1956" s="31"/>
      <c r="AZ1956" s="31"/>
      <c r="BA1956" s="31"/>
      <c r="BB1956" s="31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</row>
    <row r="1957" spans="1:66">
      <c r="A1957" s="3"/>
      <c r="B1957" s="3"/>
      <c r="C1957" s="3"/>
      <c r="D1957" s="3"/>
      <c r="E1957" s="17"/>
      <c r="F1957" s="17"/>
      <c r="G1957" s="17"/>
      <c r="H1957" s="17"/>
      <c r="I1957" s="17"/>
      <c r="J1957" s="17"/>
      <c r="K1957" s="17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4"/>
      <c r="W1957" s="3"/>
      <c r="X1957" s="3"/>
      <c r="Y1957" s="3"/>
      <c r="Z1957" s="1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0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4"/>
      <c r="AW1957" s="34"/>
      <c r="AX1957" s="31"/>
      <c r="AY1957" s="31"/>
      <c r="AZ1957" s="31"/>
      <c r="BA1957" s="31"/>
      <c r="BB1957" s="31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</row>
    <row r="1958" spans="1:66">
      <c r="A1958" s="3"/>
      <c r="B1958" s="3"/>
      <c r="C1958" s="3"/>
      <c r="D1958" s="3"/>
      <c r="E1958" s="17"/>
      <c r="F1958" s="17"/>
      <c r="G1958" s="17"/>
      <c r="H1958" s="17"/>
      <c r="I1958" s="17"/>
      <c r="J1958" s="17"/>
      <c r="K1958" s="17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4"/>
      <c r="W1958" s="3"/>
      <c r="X1958" s="3"/>
      <c r="Y1958" s="3"/>
      <c r="Z1958" s="1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0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4"/>
      <c r="AW1958" s="34"/>
      <c r="AX1958" s="31"/>
      <c r="AY1958" s="31"/>
      <c r="AZ1958" s="31"/>
      <c r="BA1958" s="31"/>
      <c r="BB1958" s="31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</row>
    <row r="1959" spans="1:66">
      <c r="A1959" s="3"/>
      <c r="B1959" s="3"/>
      <c r="C1959" s="3"/>
      <c r="D1959" s="3"/>
      <c r="E1959" s="17"/>
      <c r="F1959" s="17"/>
      <c r="G1959" s="17"/>
      <c r="H1959" s="17"/>
      <c r="I1959" s="17"/>
      <c r="J1959" s="17"/>
      <c r="K1959" s="17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4"/>
      <c r="W1959" s="3"/>
      <c r="X1959" s="3"/>
      <c r="Y1959" s="3"/>
      <c r="Z1959" s="1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0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4"/>
      <c r="AW1959" s="34"/>
      <c r="AX1959" s="31"/>
      <c r="AY1959" s="31"/>
      <c r="AZ1959" s="31"/>
      <c r="BA1959" s="31"/>
      <c r="BB1959" s="31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</row>
    <row r="1960" spans="1:66">
      <c r="A1960" s="3"/>
      <c r="B1960" s="3"/>
      <c r="C1960" s="3"/>
      <c r="D1960" s="3"/>
      <c r="E1960" s="17"/>
      <c r="F1960" s="17"/>
      <c r="G1960" s="17"/>
      <c r="H1960" s="17"/>
      <c r="I1960" s="17"/>
      <c r="J1960" s="17"/>
      <c r="K1960" s="17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4"/>
      <c r="W1960" s="3"/>
      <c r="X1960" s="3"/>
      <c r="Y1960" s="3"/>
      <c r="Z1960" s="1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0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4"/>
      <c r="AW1960" s="34"/>
      <c r="AX1960" s="31"/>
      <c r="AY1960" s="31"/>
      <c r="AZ1960" s="31"/>
      <c r="BA1960" s="31"/>
      <c r="BB1960" s="31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</row>
    <row r="1961" spans="1:66">
      <c r="A1961" s="3"/>
      <c r="B1961" s="3"/>
      <c r="C1961" s="3"/>
      <c r="D1961" s="3"/>
      <c r="E1961" s="17"/>
      <c r="F1961" s="17"/>
      <c r="G1961" s="17"/>
      <c r="H1961" s="17"/>
      <c r="I1961" s="17"/>
      <c r="J1961" s="17"/>
      <c r="K1961" s="17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4"/>
      <c r="W1961" s="3"/>
      <c r="X1961" s="3"/>
      <c r="Y1961" s="3"/>
      <c r="Z1961" s="1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0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4"/>
      <c r="AW1961" s="34"/>
      <c r="AX1961" s="31"/>
      <c r="AY1961" s="31"/>
      <c r="AZ1961" s="31"/>
      <c r="BA1961" s="31"/>
      <c r="BB1961" s="31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</row>
    <row r="1962" spans="1:66">
      <c r="A1962" s="3"/>
      <c r="B1962" s="3"/>
      <c r="C1962" s="3"/>
      <c r="D1962" s="3"/>
      <c r="E1962" s="17"/>
      <c r="F1962" s="17"/>
      <c r="G1962" s="17"/>
      <c r="H1962" s="17"/>
      <c r="I1962" s="17"/>
      <c r="J1962" s="17"/>
      <c r="K1962" s="17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4"/>
      <c r="W1962" s="3"/>
      <c r="X1962" s="3"/>
      <c r="Y1962" s="3"/>
      <c r="Z1962" s="1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0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4"/>
      <c r="AW1962" s="34"/>
      <c r="AX1962" s="31"/>
      <c r="AY1962" s="31"/>
      <c r="AZ1962" s="31"/>
      <c r="BA1962" s="31"/>
      <c r="BB1962" s="31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</row>
    <row r="1963" spans="1:66">
      <c r="A1963" s="3"/>
      <c r="B1963" s="3"/>
      <c r="C1963" s="3"/>
      <c r="D1963" s="3"/>
      <c r="E1963" s="17"/>
      <c r="F1963" s="17"/>
      <c r="G1963" s="17"/>
      <c r="H1963" s="17"/>
      <c r="I1963" s="17"/>
      <c r="J1963" s="17"/>
      <c r="K1963" s="17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4"/>
      <c r="W1963" s="3"/>
      <c r="X1963" s="3"/>
      <c r="Y1963" s="3"/>
      <c r="Z1963" s="1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0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4"/>
      <c r="AW1963" s="34"/>
      <c r="AX1963" s="31"/>
      <c r="AY1963" s="31"/>
      <c r="AZ1963" s="31"/>
      <c r="BA1963" s="31"/>
      <c r="BB1963" s="31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</row>
    <row r="1964" spans="1:66">
      <c r="A1964" s="3"/>
      <c r="B1964" s="3"/>
      <c r="C1964" s="3"/>
      <c r="D1964" s="3"/>
      <c r="E1964" s="17"/>
      <c r="F1964" s="17"/>
      <c r="G1964" s="17"/>
      <c r="H1964" s="17"/>
      <c r="I1964" s="17"/>
      <c r="J1964" s="17"/>
      <c r="K1964" s="17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4"/>
      <c r="W1964" s="3"/>
      <c r="X1964" s="3"/>
      <c r="Y1964" s="3"/>
      <c r="Z1964" s="1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0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4"/>
      <c r="AW1964" s="34"/>
      <c r="AX1964" s="31"/>
      <c r="AY1964" s="31"/>
      <c r="AZ1964" s="31"/>
      <c r="BA1964" s="31"/>
      <c r="BB1964" s="31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</row>
    <row r="1965" spans="1:66">
      <c r="A1965" s="3"/>
      <c r="B1965" s="3"/>
      <c r="C1965" s="3"/>
      <c r="D1965" s="3"/>
      <c r="E1965" s="17"/>
      <c r="F1965" s="17"/>
      <c r="G1965" s="17"/>
      <c r="H1965" s="17"/>
      <c r="I1965" s="17"/>
      <c r="J1965" s="17"/>
      <c r="K1965" s="17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4"/>
      <c r="W1965" s="3"/>
      <c r="X1965" s="3"/>
      <c r="Y1965" s="3"/>
      <c r="Z1965" s="1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0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4"/>
      <c r="AW1965" s="34"/>
      <c r="AX1965" s="31"/>
      <c r="AY1965" s="31"/>
      <c r="AZ1965" s="31"/>
      <c r="BA1965" s="31"/>
      <c r="BB1965" s="31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</row>
    <row r="1966" spans="1:66">
      <c r="A1966" s="3"/>
      <c r="B1966" s="3"/>
      <c r="C1966" s="3"/>
      <c r="D1966" s="3"/>
      <c r="E1966" s="17"/>
      <c r="F1966" s="17"/>
      <c r="G1966" s="17"/>
      <c r="H1966" s="17"/>
      <c r="I1966" s="17"/>
      <c r="J1966" s="17"/>
      <c r="K1966" s="17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4"/>
      <c r="W1966" s="3"/>
      <c r="X1966" s="3"/>
      <c r="Y1966" s="3"/>
      <c r="Z1966" s="1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0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4"/>
      <c r="AW1966" s="34"/>
      <c r="AX1966" s="31"/>
      <c r="AY1966" s="31"/>
      <c r="AZ1966" s="31"/>
      <c r="BA1966" s="31"/>
      <c r="BB1966" s="31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</row>
    <row r="1967" spans="1:66">
      <c r="A1967" s="3"/>
      <c r="B1967" s="3"/>
      <c r="C1967" s="3"/>
      <c r="D1967" s="3"/>
      <c r="E1967" s="17"/>
      <c r="F1967" s="17"/>
      <c r="G1967" s="17"/>
      <c r="H1967" s="17"/>
      <c r="I1967" s="17"/>
      <c r="J1967" s="17"/>
      <c r="K1967" s="17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4"/>
      <c r="W1967" s="3"/>
      <c r="X1967" s="3"/>
      <c r="Y1967" s="3"/>
      <c r="Z1967" s="1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0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4"/>
      <c r="AW1967" s="34"/>
      <c r="AX1967" s="31"/>
      <c r="AY1967" s="31"/>
      <c r="AZ1967" s="31"/>
      <c r="BA1967" s="31"/>
      <c r="BB1967" s="31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</row>
    <row r="1968" spans="1:66">
      <c r="A1968" s="3"/>
      <c r="B1968" s="3"/>
      <c r="C1968" s="3"/>
      <c r="D1968" s="3"/>
      <c r="E1968" s="17"/>
      <c r="F1968" s="17"/>
      <c r="G1968" s="17"/>
      <c r="H1968" s="17"/>
      <c r="I1968" s="17"/>
      <c r="J1968" s="17"/>
      <c r="K1968" s="17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4"/>
      <c r="W1968" s="3"/>
      <c r="X1968" s="3"/>
      <c r="Y1968" s="3"/>
      <c r="Z1968" s="1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0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4"/>
      <c r="AW1968" s="34"/>
      <c r="AX1968" s="31"/>
      <c r="AY1968" s="31"/>
      <c r="AZ1968" s="31"/>
      <c r="BA1968" s="31"/>
      <c r="BB1968" s="31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</row>
    <row r="1969" spans="1:66">
      <c r="A1969" s="3"/>
      <c r="B1969" s="3"/>
      <c r="C1969" s="3"/>
      <c r="D1969" s="3"/>
      <c r="E1969" s="17"/>
      <c r="F1969" s="17"/>
      <c r="G1969" s="17"/>
      <c r="H1969" s="17"/>
      <c r="I1969" s="17"/>
      <c r="J1969" s="17"/>
      <c r="K1969" s="17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4"/>
      <c r="W1969" s="3"/>
      <c r="X1969" s="3"/>
      <c r="Y1969" s="3"/>
      <c r="Z1969" s="1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0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4"/>
      <c r="AW1969" s="34"/>
      <c r="AX1969" s="31"/>
      <c r="AY1969" s="31"/>
      <c r="AZ1969" s="31"/>
      <c r="BA1969" s="31"/>
      <c r="BB1969" s="31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</row>
    <row r="1970" spans="1:66">
      <c r="A1970" s="3"/>
      <c r="B1970" s="3"/>
      <c r="C1970" s="3"/>
      <c r="D1970" s="3"/>
      <c r="E1970" s="17"/>
      <c r="F1970" s="17"/>
      <c r="G1970" s="17"/>
      <c r="H1970" s="17"/>
      <c r="I1970" s="17"/>
      <c r="J1970" s="17"/>
      <c r="K1970" s="17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4"/>
      <c r="W1970" s="3"/>
      <c r="X1970" s="3"/>
      <c r="Y1970" s="3"/>
      <c r="Z1970" s="1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0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4"/>
      <c r="AW1970" s="34"/>
      <c r="AX1970" s="31"/>
      <c r="AY1970" s="31"/>
      <c r="AZ1970" s="31"/>
      <c r="BA1970" s="31"/>
      <c r="BB1970" s="31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</row>
    <row r="1971" spans="1:66">
      <c r="A1971" s="3"/>
      <c r="B1971" s="3"/>
      <c r="C1971" s="3"/>
      <c r="D1971" s="3"/>
      <c r="E1971" s="17"/>
      <c r="F1971" s="17"/>
      <c r="G1971" s="17"/>
      <c r="H1971" s="17"/>
      <c r="I1971" s="17"/>
      <c r="J1971" s="17"/>
      <c r="K1971" s="17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4"/>
      <c r="W1971" s="3"/>
      <c r="X1971" s="3"/>
      <c r="Y1971" s="3"/>
      <c r="Z1971" s="1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0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4"/>
      <c r="AW1971" s="34"/>
      <c r="AX1971" s="31"/>
      <c r="AY1971" s="31"/>
      <c r="AZ1971" s="31"/>
      <c r="BA1971" s="31"/>
      <c r="BB1971" s="31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</row>
    <row r="1972" spans="1:66">
      <c r="A1972" s="3"/>
      <c r="B1972" s="3"/>
      <c r="C1972" s="3"/>
      <c r="D1972" s="3"/>
      <c r="E1972" s="17"/>
      <c r="F1972" s="17"/>
      <c r="G1972" s="17"/>
      <c r="H1972" s="17"/>
      <c r="I1972" s="17"/>
      <c r="J1972" s="17"/>
      <c r="K1972" s="17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4"/>
      <c r="W1972" s="3"/>
      <c r="X1972" s="3"/>
      <c r="Y1972" s="3"/>
      <c r="Z1972" s="1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0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4"/>
      <c r="AW1972" s="34"/>
      <c r="AX1972" s="31"/>
      <c r="AY1972" s="31"/>
      <c r="AZ1972" s="31"/>
      <c r="BA1972" s="31"/>
      <c r="BB1972" s="31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</row>
    <row r="1973" spans="1:66">
      <c r="A1973" s="3"/>
      <c r="B1973" s="3"/>
      <c r="C1973" s="3"/>
      <c r="D1973" s="3"/>
      <c r="E1973" s="17"/>
      <c r="F1973" s="17"/>
      <c r="G1973" s="17"/>
      <c r="H1973" s="17"/>
      <c r="I1973" s="17"/>
      <c r="J1973" s="17"/>
      <c r="K1973" s="17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4"/>
      <c r="W1973" s="3"/>
      <c r="X1973" s="3"/>
      <c r="Y1973" s="3"/>
      <c r="Z1973" s="1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0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4"/>
      <c r="AW1973" s="34"/>
      <c r="AX1973" s="31"/>
      <c r="AY1973" s="31"/>
      <c r="AZ1973" s="31"/>
      <c r="BA1973" s="31"/>
      <c r="BB1973" s="31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</row>
    <row r="1974" spans="1:66">
      <c r="A1974" s="3"/>
      <c r="B1974" s="3"/>
      <c r="C1974" s="3"/>
      <c r="D1974" s="3"/>
      <c r="E1974" s="17"/>
      <c r="F1974" s="17"/>
      <c r="G1974" s="17"/>
      <c r="H1974" s="17"/>
      <c r="I1974" s="17"/>
      <c r="J1974" s="17"/>
      <c r="K1974" s="17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4"/>
      <c r="W1974" s="3"/>
      <c r="X1974" s="3"/>
      <c r="Y1974" s="3"/>
      <c r="Z1974" s="1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0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4"/>
      <c r="AW1974" s="34"/>
      <c r="AX1974" s="31"/>
      <c r="AY1974" s="31"/>
      <c r="AZ1974" s="31"/>
      <c r="BA1974" s="31"/>
      <c r="BB1974" s="31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</row>
    <row r="1975" spans="1:66">
      <c r="A1975" s="3"/>
      <c r="B1975" s="3"/>
      <c r="C1975" s="3"/>
      <c r="D1975" s="3"/>
      <c r="E1975" s="17"/>
      <c r="F1975" s="17"/>
      <c r="G1975" s="17"/>
      <c r="H1975" s="17"/>
      <c r="I1975" s="17"/>
      <c r="J1975" s="17"/>
      <c r="K1975" s="17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4"/>
      <c r="W1975" s="3"/>
      <c r="X1975" s="3"/>
      <c r="Y1975" s="3"/>
      <c r="Z1975" s="1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0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4"/>
      <c r="AW1975" s="34"/>
      <c r="AX1975" s="31"/>
      <c r="AY1975" s="31"/>
      <c r="AZ1975" s="31"/>
      <c r="BA1975" s="31"/>
      <c r="BB1975" s="31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</row>
    <row r="1976" spans="1:66">
      <c r="A1976" s="3"/>
      <c r="B1976" s="3"/>
      <c r="C1976" s="3"/>
      <c r="D1976" s="3"/>
      <c r="E1976" s="17"/>
      <c r="F1976" s="17"/>
      <c r="G1976" s="17"/>
      <c r="H1976" s="17"/>
      <c r="I1976" s="17"/>
      <c r="J1976" s="17"/>
      <c r="K1976" s="17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4"/>
      <c r="W1976" s="3"/>
      <c r="X1976" s="3"/>
      <c r="Y1976" s="3"/>
      <c r="Z1976" s="1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0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4"/>
      <c r="AW1976" s="34"/>
      <c r="AX1976" s="31"/>
      <c r="AY1976" s="31"/>
      <c r="AZ1976" s="31"/>
      <c r="BA1976" s="31"/>
      <c r="BB1976" s="31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</row>
    <row r="1977" spans="1:66">
      <c r="A1977" s="3"/>
      <c r="B1977" s="3"/>
      <c r="C1977" s="3"/>
      <c r="D1977" s="3"/>
      <c r="E1977" s="17"/>
      <c r="F1977" s="17"/>
      <c r="G1977" s="17"/>
      <c r="H1977" s="17"/>
      <c r="I1977" s="17"/>
      <c r="J1977" s="17"/>
      <c r="K1977" s="17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4"/>
      <c r="W1977" s="3"/>
      <c r="X1977" s="3"/>
      <c r="Y1977" s="3"/>
      <c r="Z1977" s="1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0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4"/>
      <c r="AW1977" s="34"/>
      <c r="AX1977" s="31"/>
      <c r="AY1977" s="31"/>
      <c r="AZ1977" s="31"/>
      <c r="BA1977" s="31"/>
      <c r="BB1977" s="31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</row>
    <row r="1978" spans="1:66">
      <c r="A1978" s="3"/>
      <c r="B1978" s="3"/>
      <c r="C1978" s="3"/>
      <c r="D1978" s="3"/>
      <c r="E1978" s="17"/>
      <c r="F1978" s="17"/>
      <c r="G1978" s="17"/>
      <c r="H1978" s="17"/>
      <c r="I1978" s="17"/>
      <c r="J1978" s="17"/>
      <c r="K1978" s="17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4"/>
      <c r="W1978" s="3"/>
      <c r="X1978" s="3"/>
      <c r="Y1978" s="3"/>
      <c r="Z1978" s="1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0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4"/>
      <c r="AW1978" s="34"/>
      <c r="AX1978" s="31"/>
      <c r="AY1978" s="31"/>
      <c r="AZ1978" s="31"/>
      <c r="BA1978" s="31"/>
      <c r="BB1978" s="31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</row>
    <row r="1979" spans="1:66">
      <c r="A1979" s="3"/>
      <c r="B1979" s="3"/>
      <c r="C1979" s="3"/>
      <c r="D1979" s="3"/>
      <c r="E1979" s="17"/>
      <c r="F1979" s="17"/>
      <c r="G1979" s="17"/>
      <c r="H1979" s="17"/>
      <c r="I1979" s="17"/>
      <c r="J1979" s="17"/>
      <c r="K1979" s="17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4"/>
      <c r="W1979" s="3"/>
      <c r="X1979" s="3"/>
      <c r="Y1979" s="3"/>
      <c r="Z1979" s="1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0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4"/>
      <c r="AW1979" s="34"/>
      <c r="AX1979" s="31"/>
      <c r="AY1979" s="31"/>
      <c r="AZ1979" s="31"/>
      <c r="BA1979" s="31"/>
      <c r="BB1979" s="31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</row>
    <row r="1980" spans="1:66">
      <c r="A1980" s="3"/>
      <c r="B1980" s="3"/>
      <c r="C1980" s="3"/>
      <c r="D1980" s="3"/>
      <c r="E1980" s="17"/>
      <c r="F1980" s="17"/>
      <c r="G1980" s="17"/>
      <c r="H1980" s="17"/>
      <c r="I1980" s="17"/>
      <c r="J1980" s="17"/>
      <c r="K1980" s="17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4"/>
      <c r="W1980" s="3"/>
      <c r="X1980" s="3"/>
      <c r="Y1980" s="3"/>
      <c r="Z1980" s="1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0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4"/>
      <c r="AW1980" s="34"/>
      <c r="AX1980" s="31"/>
      <c r="AY1980" s="31"/>
      <c r="AZ1980" s="31"/>
      <c r="BA1980" s="31"/>
      <c r="BB1980" s="31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</row>
    <row r="1981" spans="1:66">
      <c r="A1981" s="3"/>
      <c r="B1981" s="3"/>
      <c r="C1981" s="3"/>
      <c r="D1981" s="3"/>
      <c r="E1981" s="17"/>
      <c r="F1981" s="17"/>
      <c r="G1981" s="17"/>
      <c r="H1981" s="17"/>
      <c r="I1981" s="17"/>
      <c r="J1981" s="17"/>
      <c r="K1981" s="17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4"/>
      <c r="W1981" s="3"/>
      <c r="X1981" s="3"/>
      <c r="Y1981" s="3"/>
      <c r="Z1981" s="1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0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4"/>
      <c r="AW1981" s="34"/>
      <c r="AX1981" s="31"/>
      <c r="AY1981" s="31"/>
      <c r="AZ1981" s="31"/>
      <c r="BA1981" s="31"/>
      <c r="BB1981" s="31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</row>
    <row r="1982" spans="1:66">
      <c r="A1982" s="3"/>
      <c r="B1982" s="3"/>
      <c r="C1982" s="3"/>
      <c r="D1982" s="3"/>
      <c r="E1982" s="17"/>
      <c r="F1982" s="17"/>
      <c r="G1982" s="17"/>
      <c r="H1982" s="17"/>
      <c r="I1982" s="17"/>
      <c r="J1982" s="17"/>
      <c r="K1982" s="17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4"/>
      <c r="W1982" s="3"/>
      <c r="X1982" s="3"/>
      <c r="Y1982" s="3"/>
      <c r="Z1982" s="1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0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4"/>
      <c r="AW1982" s="34"/>
      <c r="AX1982" s="31"/>
      <c r="AY1982" s="31"/>
      <c r="AZ1982" s="31"/>
      <c r="BA1982" s="31"/>
      <c r="BB1982" s="31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</row>
    <row r="1983" spans="1:66">
      <c r="A1983" s="3"/>
      <c r="B1983" s="3"/>
      <c r="C1983" s="3"/>
      <c r="D1983" s="3"/>
      <c r="E1983" s="17"/>
      <c r="F1983" s="17"/>
      <c r="G1983" s="17"/>
      <c r="H1983" s="17"/>
      <c r="I1983" s="17"/>
      <c r="J1983" s="17"/>
      <c r="K1983" s="17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4"/>
      <c r="W1983" s="3"/>
      <c r="X1983" s="3"/>
      <c r="Y1983" s="3"/>
      <c r="Z1983" s="1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0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4"/>
      <c r="AW1983" s="34"/>
      <c r="AX1983" s="31"/>
      <c r="AY1983" s="31"/>
      <c r="AZ1983" s="31"/>
      <c r="BA1983" s="31"/>
      <c r="BB1983" s="31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</row>
    <row r="1984" spans="1:66">
      <c r="A1984" s="3"/>
      <c r="B1984" s="3"/>
      <c r="C1984" s="3"/>
      <c r="D1984" s="3"/>
      <c r="E1984" s="17"/>
      <c r="F1984" s="17"/>
      <c r="G1984" s="17"/>
      <c r="H1984" s="17"/>
      <c r="I1984" s="17"/>
      <c r="J1984" s="17"/>
      <c r="K1984" s="17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4"/>
      <c r="W1984" s="3"/>
      <c r="X1984" s="3"/>
      <c r="Y1984" s="3"/>
      <c r="Z1984" s="1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0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4"/>
      <c r="AW1984" s="34"/>
      <c r="AX1984" s="31"/>
      <c r="AY1984" s="31"/>
      <c r="AZ1984" s="31"/>
      <c r="BA1984" s="31"/>
      <c r="BB1984" s="31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</row>
    <row r="1985" spans="1:66">
      <c r="A1985" s="3"/>
      <c r="B1985" s="3"/>
      <c r="C1985" s="3"/>
      <c r="D1985" s="3"/>
      <c r="E1985" s="17"/>
      <c r="F1985" s="17"/>
      <c r="G1985" s="17"/>
      <c r="H1985" s="17"/>
      <c r="I1985" s="17"/>
      <c r="J1985" s="17"/>
      <c r="K1985" s="17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4"/>
      <c r="W1985" s="3"/>
      <c r="X1985" s="3"/>
      <c r="Y1985" s="3"/>
      <c r="Z1985" s="1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0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4"/>
      <c r="AW1985" s="34"/>
      <c r="AX1985" s="31"/>
      <c r="AY1985" s="31"/>
      <c r="AZ1985" s="31"/>
      <c r="BA1985" s="31"/>
      <c r="BB1985" s="31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</row>
    <row r="1986" spans="1:66">
      <c r="A1986" s="3"/>
      <c r="B1986" s="3"/>
      <c r="C1986" s="3"/>
      <c r="D1986" s="3"/>
      <c r="E1986" s="17"/>
      <c r="F1986" s="17"/>
      <c r="G1986" s="17"/>
      <c r="H1986" s="17"/>
      <c r="I1986" s="17"/>
      <c r="J1986" s="17"/>
      <c r="K1986" s="17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4"/>
      <c r="W1986" s="3"/>
      <c r="X1986" s="3"/>
      <c r="Y1986" s="3"/>
      <c r="Z1986" s="1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0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4"/>
      <c r="AW1986" s="34"/>
      <c r="AX1986" s="31"/>
      <c r="AY1986" s="31"/>
      <c r="AZ1986" s="31"/>
      <c r="BA1986" s="31"/>
      <c r="BB1986" s="31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</row>
    <row r="1987" spans="1:66">
      <c r="A1987" s="3"/>
      <c r="B1987" s="3"/>
      <c r="C1987" s="3"/>
      <c r="D1987" s="3"/>
      <c r="E1987" s="17"/>
      <c r="F1987" s="17"/>
      <c r="G1987" s="17"/>
      <c r="H1987" s="17"/>
      <c r="I1987" s="17"/>
      <c r="J1987" s="17"/>
      <c r="K1987" s="17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4"/>
      <c r="W1987" s="3"/>
      <c r="X1987" s="3"/>
      <c r="Y1987" s="3"/>
      <c r="Z1987" s="1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0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4"/>
      <c r="AW1987" s="34"/>
      <c r="AX1987" s="31"/>
      <c r="AY1987" s="31"/>
      <c r="AZ1987" s="31"/>
      <c r="BA1987" s="31"/>
      <c r="BB1987" s="31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</row>
    <row r="1988" spans="1:66">
      <c r="A1988" s="3"/>
      <c r="B1988" s="3"/>
      <c r="C1988" s="3"/>
      <c r="D1988" s="3"/>
      <c r="E1988" s="17"/>
      <c r="F1988" s="17"/>
      <c r="G1988" s="17"/>
      <c r="H1988" s="17"/>
      <c r="I1988" s="17"/>
      <c r="J1988" s="17"/>
      <c r="K1988" s="17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4"/>
      <c r="W1988" s="3"/>
      <c r="X1988" s="3"/>
      <c r="Y1988" s="3"/>
      <c r="Z1988" s="1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0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4"/>
      <c r="AW1988" s="34"/>
      <c r="AX1988" s="31"/>
      <c r="AY1988" s="31"/>
      <c r="AZ1988" s="31"/>
      <c r="BA1988" s="31"/>
      <c r="BB1988" s="31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</row>
    <row r="1989" spans="1:66">
      <c r="A1989" s="3"/>
      <c r="B1989" s="3"/>
      <c r="C1989" s="3"/>
      <c r="D1989" s="3"/>
      <c r="E1989" s="17"/>
      <c r="F1989" s="17"/>
      <c r="G1989" s="17"/>
      <c r="H1989" s="17"/>
      <c r="I1989" s="17"/>
      <c r="J1989" s="17"/>
      <c r="K1989" s="17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4"/>
      <c r="W1989" s="3"/>
      <c r="X1989" s="3"/>
      <c r="Y1989" s="3"/>
      <c r="Z1989" s="1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0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4"/>
      <c r="AW1989" s="34"/>
      <c r="AX1989" s="31"/>
      <c r="AY1989" s="31"/>
      <c r="AZ1989" s="31"/>
      <c r="BA1989" s="31"/>
      <c r="BB1989" s="31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</row>
    <row r="1990" spans="1:66">
      <c r="A1990" s="3"/>
      <c r="B1990" s="3"/>
      <c r="C1990" s="3"/>
      <c r="D1990" s="3"/>
      <c r="E1990" s="17"/>
      <c r="F1990" s="17"/>
      <c r="G1990" s="17"/>
      <c r="H1990" s="17"/>
      <c r="I1990" s="17"/>
      <c r="J1990" s="17"/>
      <c r="K1990" s="17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4"/>
      <c r="W1990" s="3"/>
      <c r="X1990" s="3"/>
      <c r="Y1990" s="3"/>
      <c r="Z1990" s="1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0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4"/>
      <c r="AW1990" s="34"/>
      <c r="AX1990" s="31"/>
      <c r="AY1990" s="31"/>
      <c r="AZ1990" s="31"/>
      <c r="BA1990" s="31"/>
      <c r="BB1990" s="31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</row>
    <row r="1991" spans="1:66">
      <c r="A1991" s="3"/>
      <c r="B1991" s="3"/>
      <c r="C1991" s="3"/>
      <c r="D1991" s="3"/>
      <c r="E1991" s="17"/>
      <c r="F1991" s="17"/>
      <c r="G1991" s="17"/>
      <c r="H1991" s="17"/>
      <c r="I1991" s="17"/>
      <c r="J1991" s="17"/>
      <c r="K1991" s="17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4"/>
      <c r="W1991" s="3"/>
      <c r="X1991" s="3"/>
      <c r="Y1991" s="3"/>
      <c r="Z1991" s="1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0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4"/>
      <c r="AW1991" s="34"/>
      <c r="AX1991" s="31"/>
      <c r="AY1991" s="31"/>
      <c r="AZ1991" s="31"/>
      <c r="BA1991" s="31"/>
      <c r="BB1991" s="31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</row>
    <row r="1992" spans="1:66">
      <c r="A1992" s="3"/>
      <c r="B1992" s="3"/>
      <c r="C1992" s="3"/>
      <c r="D1992" s="3"/>
      <c r="E1992" s="17"/>
      <c r="F1992" s="17"/>
      <c r="G1992" s="17"/>
      <c r="H1992" s="17"/>
      <c r="I1992" s="17"/>
      <c r="J1992" s="17"/>
      <c r="K1992" s="17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4"/>
      <c r="W1992" s="3"/>
      <c r="X1992" s="3"/>
      <c r="Y1992" s="3"/>
      <c r="Z1992" s="1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0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4"/>
      <c r="AW1992" s="34"/>
      <c r="AX1992" s="31"/>
      <c r="AY1992" s="31"/>
      <c r="AZ1992" s="31"/>
      <c r="BA1992" s="31"/>
      <c r="BB1992" s="31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</row>
    <row r="1993" spans="1:66">
      <c r="A1993" s="3"/>
      <c r="B1993" s="3"/>
      <c r="C1993" s="3"/>
      <c r="D1993" s="3"/>
      <c r="E1993" s="17"/>
      <c r="F1993" s="17"/>
      <c r="G1993" s="17"/>
      <c r="H1993" s="17"/>
      <c r="I1993" s="17"/>
      <c r="J1993" s="17"/>
      <c r="K1993" s="17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4"/>
      <c r="W1993" s="3"/>
      <c r="X1993" s="3"/>
      <c r="Y1993" s="3"/>
      <c r="Z1993" s="1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0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4"/>
      <c r="AW1993" s="34"/>
      <c r="AX1993" s="31"/>
      <c r="AY1993" s="31"/>
      <c r="AZ1993" s="31"/>
      <c r="BA1993" s="31"/>
      <c r="BB1993" s="31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</row>
    <row r="1994" spans="1:66">
      <c r="A1994" s="3"/>
      <c r="B1994" s="3"/>
      <c r="C1994" s="3"/>
      <c r="D1994" s="3"/>
      <c r="E1994" s="17"/>
      <c r="F1994" s="17"/>
      <c r="G1994" s="17"/>
      <c r="H1994" s="17"/>
      <c r="I1994" s="17"/>
      <c r="J1994" s="17"/>
      <c r="K1994" s="17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4"/>
      <c r="W1994" s="3"/>
      <c r="X1994" s="3"/>
      <c r="Y1994" s="3"/>
      <c r="Z1994" s="1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0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4"/>
      <c r="AW1994" s="34"/>
      <c r="AX1994" s="31"/>
      <c r="AY1994" s="31"/>
      <c r="AZ1994" s="31"/>
      <c r="BA1994" s="31"/>
      <c r="BB1994" s="31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</row>
    <row r="1995" spans="1:66">
      <c r="A1995" s="3"/>
      <c r="B1995" s="3"/>
      <c r="C1995" s="3"/>
      <c r="D1995" s="3"/>
      <c r="E1995" s="17"/>
      <c r="F1995" s="17"/>
      <c r="G1995" s="17"/>
      <c r="H1995" s="17"/>
      <c r="I1995" s="17"/>
      <c r="J1995" s="17"/>
      <c r="K1995" s="17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4"/>
      <c r="W1995" s="3"/>
      <c r="X1995" s="3"/>
      <c r="Y1995" s="3"/>
      <c r="Z1995" s="1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0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4"/>
      <c r="AW1995" s="34"/>
      <c r="AX1995" s="31"/>
      <c r="AY1995" s="31"/>
      <c r="AZ1995" s="31"/>
      <c r="BA1995" s="31"/>
      <c r="BB1995" s="31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</row>
    <row r="1996" spans="1:66">
      <c r="A1996" s="3"/>
      <c r="B1996" s="3"/>
      <c r="C1996" s="3"/>
      <c r="D1996" s="3"/>
      <c r="E1996" s="17"/>
      <c r="F1996" s="17"/>
      <c r="G1996" s="17"/>
      <c r="H1996" s="17"/>
      <c r="I1996" s="17"/>
      <c r="J1996" s="17"/>
      <c r="K1996" s="17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4"/>
      <c r="W1996" s="3"/>
      <c r="X1996" s="3"/>
      <c r="Y1996" s="3"/>
      <c r="Z1996" s="1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0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4"/>
      <c r="AW1996" s="34"/>
      <c r="AX1996" s="31"/>
      <c r="AY1996" s="31"/>
      <c r="AZ1996" s="31"/>
      <c r="BA1996" s="31"/>
      <c r="BB1996" s="31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</row>
    <row r="1997" spans="1:66">
      <c r="A1997" s="3"/>
      <c r="B1997" s="3"/>
      <c r="C1997" s="3"/>
      <c r="D1997" s="3"/>
      <c r="E1997" s="17"/>
      <c r="F1997" s="17"/>
      <c r="G1997" s="17"/>
      <c r="H1997" s="17"/>
      <c r="I1997" s="17"/>
      <c r="J1997" s="17"/>
      <c r="K1997" s="17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4"/>
      <c r="W1997" s="3"/>
      <c r="X1997" s="3"/>
      <c r="Y1997" s="3"/>
      <c r="Z1997" s="1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0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4"/>
      <c r="AW1997" s="34"/>
      <c r="AX1997" s="31"/>
      <c r="AY1997" s="31"/>
      <c r="AZ1997" s="31"/>
      <c r="BA1997" s="31"/>
      <c r="BB1997" s="31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</row>
    <row r="1998" spans="1:66">
      <c r="A1998" s="3"/>
      <c r="B1998" s="3"/>
      <c r="C1998" s="3"/>
      <c r="D1998" s="3"/>
      <c r="E1998" s="17"/>
      <c r="F1998" s="17"/>
      <c r="G1998" s="17"/>
      <c r="H1998" s="17"/>
      <c r="I1998" s="17"/>
      <c r="J1998" s="17"/>
      <c r="K1998" s="17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4"/>
      <c r="W1998" s="3"/>
      <c r="X1998" s="3"/>
      <c r="Y1998" s="3"/>
      <c r="Z1998" s="1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0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4"/>
      <c r="AW1998" s="34"/>
      <c r="AX1998" s="31"/>
      <c r="AY1998" s="31"/>
      <c r="AZ1998" s="31"/>
      <c r="BA1998" s="31"/>
      <c r="BB1998" s="31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</row>
    <row r="1999" spans="1:66">
      <c r="A1999" s="3"/>
      <c r="B1999" s="3"/>
      <c r="C1999" s="3"/>
      <c r="D1999" s="3"/>
      <c r="E1999" s="17"/>
      <c r="F1999" s="17"/>
      <c r="G1999" s="17"/>
      <c r="H1999" s="17"/>
      <c r="I1999" s="17"/>
      <c r="J1999" s="17"/>
      <c r="K1999" s="17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4"/>
      <c r="W1999" s="3"/>
      <c r="X1999" s="3"/>
      <c r="Y1999" s="3"/>
      <c r="Z1999" s="1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0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4"/>
      <c r="AW1999" s="34"/>
      <c r="AX1999" s="31"/>
      <c r="AY1999" s="31"/>
      <c r="AZ1999" s="31"/>
      <c r="BA1999" s="31"/>
      <c r="BB1999" s="31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</row>
    <row r="2000" spans="1:66">
      <c r="A2000" s="3"/>
      <c r="B2000" s="3"/>
      <c r="C2000" s="3"/>
      <c r="D2000" s="3"/>
      <c r="E2000" s="17"/>
      <c r="F2000" s="17"/>
      <c r="G2000" s="17"/>
      <c r="H2000" s="17"/>
      <c r="I2000" s="17"/>
      <c r="J2000" s="17"/>
      <c r="K2000" s="17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4"/>
      <c r="W2000" s="3"/>
      <c r="X2000" s="3"/>
      <c r="Y2000" s="3"/>
      <c r="Z2000" s="1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0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4"/>
      <c r="AW2000" s="34"/>
      <c r="AX2000" s="31"/>
      <c r="AY2000" s="31"/>
      <c r="AZ2000" s="31"/>
      <c r="BA2000" s="31"/>
      <c r="BB2000" s="31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</row>
    <row r="2001" spans="1:66">
      <c r="A2001" s="3"/>
      <c r="B2001" s="3"/>
      <c r="C2001" s="3"/>
      <c r="D2001" s="3"/>
      <c r="E2001" s="17"/>
      <c r="F2001" s="17"/>
      <c r="G2001" s="17"/>
      <c r="H2001" s="17"/>
      <c r="I2001" s="17"/>
      <c r="J2001" s="17"/>
      <c r="K2001" s="17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4"/>
      <c r="W2001" s="3"/>
      <c r="X2001" s="3"/>
      <c r="Y2001" s="3"/>
      <c r="Z2001" s="1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0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4"/>
      <c r="AW2001" s="34"/>
      <c r="AX2001" s="31"/>
      <c r="AY2001" s="31"/>
      <c r="AZ2001" s="31"/>
      <c r="BA2001" s="31"/>
      <c r="BB2001" s="31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</row>
    <row r="2002" spans="1:66">
      <c r="A2002" s="3"/>
      <c r="B2002" s="3"/>
      <c r="C2002" s="3"/>
      <c r="D2002" s="3"/>
      <c r="E2002" s="17"/>
      <c r="F2002" s="17"/>
      <c r="G2002" s="17"/>
      <c r="H2002" s="17"/>
      <c r="I2002" s="17"/>
      <c r="J2002" s="17"/>
      <c r="K2002" s="17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4"/>
      <c r="W2002" s="3"/>
      <c r="X2002" s="3"/>
      <c r="Y2002" s="3"/>
      <c r="Z2002" s="1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0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4"/>
      <c r="AW2002" s="34"/>
      <c r="AX2002" s="31"/>
      <c r="AY2002" s="31"/>
      <c r="AZ2002" s="31"/>
      <c r="BA2002" s="31"/>
      <c r="BB2002" s="31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</row>
    <row r="2003" spans="1:66">
      <c r="A2003" s="3"/>
      <c r="B2003" s="3"/>
      <c r="C2003" s="3"/>
      <c r="D2003" s="3"/>
      <c r="E2003" s="17"/>
      <c r="F2003" s="17"/>
      <c r="G2003" s="17"/>
      <c r="H2003" s="17"/>
      <c r="I2003" s="17"/>
      <c r="J2003" s="17"/>
      <c r="K2003" s="17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4"/>
      <c r="W2003" s="3"/>
      <c r="X2003" s="3"/>
      <c r="Y2003" s="3"/>
      <c r="Z2003" s="1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0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4"/>
      <c r="AW2003" s="34"/>
      <c r="AX2003" s="31"/>
      <c r="AY2003" s="31"/>
      <c r="AZ2003" s="31"/>
      <c r="BA2003" s="31"/>
      <c r="BB2003" s="31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</row>
    <row r="2004" spans="1:66">
      <c r="A2004" s="3"/>
      <c r="B2004" s="3"/>
      <c r="C2004" s="3"/>
      <c r="D2004" s="3"/>
      <c r="E2004" s="17"/>
      <c r="F2004" s="17"/>
      <c r="G2004" s="17"/>
      <c r="H2004" s="17"/>
      <c r="I2004" s="17"/>
      <c r="J2004" s="17"/>
      <c r="K2004" s="17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4"/>
      <c r="W2004" s="3"/>
      <c r="X2004" s="3"/>
      <c r="Y2004" s="3"/>
      <c r="Z2004" s="1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0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4"/>
      <c r="AW2004" s="34"/>
      <c r="AX2004" s="31"/>
      <c r="AY2004" s="31"/>
      <c r="AZ2004" s="31"/>
      <c r="BA2004" s="31"/>
      <c r="BB2004" s="31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</row>
    <row r="2005" spans="1:66">
      <c r="A2005" s="3"/>
      <c r="B2005" s="3"/>
      <c r="C2005" s="3"/>
      <c r="D2005" s="3"/>
      <c r="E2005" s="17"/>
      <c r="F2005" s="17"/>
      <c r="G2005" s="17"/>
      <c r="H2005" s="17"/>
      <c r="I2005" s="17"/>
      <c r="J2005" s="17"/>
      <c r="K2005" s="17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4"/>
      <c r="W2005" s="3"/>
      <c r="X2005" s="3"/>
      <c r="Y2005" s="3"/>
      <c r="Z2005" s="1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0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4"/>
      <c r="AW2005" s="34"/>
      <c r="AX2005" s="31"/>
      <c r="AY2005" s="31"/>
      <c r="AZ2005" s="31"/>
      <c r="BA2005" s="31"/>
      <c r="BB2005" s="31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</row>
    <row r="2006" spans="1:66">
      <c r="A2006" s="3"/>
      <c r="B2006" s="3"/>
      <c r="C2006" s="3"/>
      <c r="D2006" s="3"/>
      <c r="E2006" s="17"/>
      <c r="F2006" s="17"/>
      <c r="G2006" s="17"/>
      <c r="H2006" s="17"/>
      <c r="I2006" s="17"/>
      <c r="J2006" s="17"/>
      <c r="K2006" s="17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4"/>
      <c r="W2006" s="3"/>
      <c r="X2006" s="3"/>
      <c r="Y2006" s="3"/>
      <c r="Z2006" s="1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0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4"/>
      <c r="AW2006" s="34"/>
      <c r="AX2006" s="31"/>
      <c r="AY2006" s="31"/>
      <c r="AZ2006" s="31"/>
      <c r="BA2006" s="31"/>
      <c r="BB2006" s="31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</row>
    <row r="2007" spans="1:66">
      <c r="A2007" s="3"/>
      <c r="B2007" s="3"/>
      <c r="C2007" s="3"/>
      <c r="D2007" s="3"/>
      <c r="E2007" s="17"/>
      <c r="F2007" s="17"/>
      <c r="G2007" s="17"/>
      <c r="H2007" s="17"/>
      <c r="I2007" s="17"/>
      <c r="J2007" s="17"/>
      <c r="K2007" s="17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4"/>
      <c r="W2007" s="3"/>
      <c r="X2007" s="3"/>
      <c r="Y2007" s="3"/>
      <c r="Z2007" s="1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0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4"/>
      <c r="AW2007" s="34"/>
      <c r="AX2007" s="31"/>
      <c r="AY2007" s="31"/>
      <c r="AZ2007" s="31"/>
      <c r="BA2007" s="31"/>
      <c r="BB2007" s="31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</row>
    <row r="2008" spans="1:66">
      <c r="A2008" s="3"/>
      <c r="B2008" s="3"/>
      <c r="C2008" s="3"/>
      <c r="D2008" s="3"/>
      <c r="E2008" s="17"/>
      <c r="F2008" s="17"/>
      <c r="G2008" s="17"/>
      <c r="H2008" s="17"/>
      <c r="I2008" s="17"/>
      <c r="J2008" s="17"/>
      <c r="K2008" s="17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4"/>
      <c r="W2008" s="3"/>
      <c r="X2008" s="3"/>
      <c r="Y2008" s="3"/>
      <c r="Z2008" s="1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0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4"/>
      <c r="AW2008" s="34"/>
      <c r="AX2008" s="31"/>
      <c r="AY2008" s="31"/>
      <c r="AZ2008" s="31"/>
      <c r="BA2008" s="31"/>
      <c r="BB2008" s="31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</row>
    <row r="2009" spans="1:66">
      <c r="A2009" s="3"/>
      <c r="B2009" s="3"/>
      <c r="C2009" s="3"/>
      <c r="D2009" s="3"/>
      <c r="E2009" s="17"/>
      <c r="F2009" s="17"/>
      <c r="G2009" s="17"/>
      <c r="H2009" s="17"/>
      <c r="I2009" s="17"/>
      <c r="J2009" s="17"/>
      <c r="K2009" s="17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4"/>
      <c r="W2009" s="3"/>
      <c r="X2009" s="3"/>
      <c r="Y2009" s="3"/>
      <c r="Z2009" s="1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0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4"/>
      <c r="AW2009" s="34"/>
      <c r="AX2009" s="31"/>
      <c r="AY2009" s="31"/>
      <c r="AZ2009" s="31"/>
      <c r="BA2009" s="31"/>
      <c r="BB2009" s="31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</row>
    <row r="2010" spans="1:66">
      <c r="A2010" s="3"/>
      <c r="B2010" s="3"/>
      <c r="C2010" s="3"/>
      <c r="D2010" s="3"/>
      <c r="E2010" s="17"/>
      <c r="F2010" s="17"/>
      <c r="G2010" s="17"/>
      <c r="H2010" s="17"/>
      <c r="I2010" s="17"/>
      <c r="J2010" s="17"/>
      <c r="K2010" s="17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4"/>
      <c r="W2010" s="3"/>
      <c r="X2010" s="3"/>
      <c r="Y2010" s="3"/>
      <c r="Z2010" s="1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0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4"/>
      <c r="AW2010" s="34"/>
      <c r="AX2010" s="31"/>
      <c r="AY2010" s="31"/>
      <c r="AZ2010" s="31"/>
      <c r="BA2010" s="31"/>
      <c r="BB2010" s="31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</row>
    <row r="2011" spans="1:66">
      <c r="A2011" s="3"/>
      <c r="B2011" s="3"/>
      <c r="C2011" s="3"/>
      <c r="D2011" s="3"/>
      <c r="E2011" s="17"/>
      <c r="F2011" s="17"/>
      <c r="G2011" s="17"/>
      <c r="H2011" s="17"/>
      <c r="I2011" s="17"/>
      <c r="J2011" s="17"/>
      <c r="K2011" s="17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4"/>
      <c r="W2011" s="3"/>
      <c r="X2011" s="3"/>
      <c r="Y2011" s="3"/>
      <c r="Z2011" s="1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0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4"/>
      <c r="AW2011" s="34"/>
      <c r="AX2011" s="31"/>
      <c r="AY2011" s="31"/>
      <c r="AZ2011" s="31"/>
      <c r="BA2011" s="31"/>
      <c r="BB2011" s="31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</row>
    <row r="2012" spans="1:66">
      <c r="A2012" s="3"/>
      <c r="B2012" s="3"/>
      <c r="C2012" s="3"/>
      <c r="D2012" s="3"/>
      <c r="E2012" s="17"/>
      <c r="F2012" s="17"/>
      <c r="G2012" s="17"/>
      <c r="H2012" s="17"/>
      <c r="I2012" s="17"/>
      <c r="J2012" s="17"/>
      <c r="K2012" s="17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4"/>
      <c r="W2012" s="3"/>
      <c r="X2012" s="3"/>
      <c r="Y2012" s="3"/>
      <c r="Z2012" s="1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0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4"/>
      <c r="AW2012" s="34"/>
      <c r="AX2012" s="31"/>
      <c r="AY2012" s="31"/>
      <c r="AZ2012" s="31"/>
      <c r="BA2012" s="31"/>
      <c r="BB2012" s="31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</row>
    <row r="2013" spans="1:66">
      <c r="A2013" s="3"/>
      <c r="B2013" s="3"/>
      <c r="C2013" s="3"/>
      <c r="D2013" s="3"/>
      <c r="E2013" s="17"/>
      <c r="F2013" s="17"/>
      <c r="G2013" s="17"/>
      <c r="H2013" s="17"/>
      <c r="I2013" s="17"/>
      <c r="J2013" s="17"/>
      <c r="K2013" s="17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4"/>
      <c r="W2013" s="3"/>
      <c r="X2013" s="3"/>
      <c r="Y2013" s="3"/>
      <c r="Z2013" s="1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0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4"/>
      <c r="AW2013" s="34"/>
      <c r="AX2013" s="31"/>
      <c r="AY2013" s="31"/>
      <c r="AZ2013" s="31"/>
      <c r="BA2013" s="31"/>
      <c r="BB2013" s="31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</row>
    <row r="2014" spans="1:66">
      <c r="A2014" s="3"/>
      <c r="B2014" s="3"/>
      <c r="C2014" s="3"/>
      <c r="D2014" s="3"/>
      <c r="E2014" s="17"/>
      <c r="F2014" s="17"/>
      <c r="G2014" s="17"/>
      <c r="H2014" s="17"/>
      <c r="I2014" s="17"/>
      <c r="J2014" s="17"/>
      <c r="K2014" s="17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4"/>
      <c r="W2014" s="3"/>
      <c r="X2014" s="3"/>
      <c r="Y2014" s="3"/>
      <c r="Z2014" s="1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0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4"/>
      <c r="AW2014" s="34"/>
      <c r="AX2014" s="31"/>
      <c r="AY2014" s="31"/>
      <c r="AZ2014" s="31"/>
      <c r="BA2014" s="31"/>
      <c r="BB2014" s="31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</row>
    <row r="2015" spans="1:66">
      <c r="A2015" s="3"/>
      <c r="B2015" s="3"/>
      <c r="C2015" s="3"/>
      <c r="D2015" s="3"/>
      <c r="E2015" s="17"/>
      <c r="F2015" s="17"/>
      <c r="G2015" s="17"/>
      <c r="H2015" s="17"/>
      <c r="I2015" s="17"/>
      <c r="J2015" s="17"/>
      <c r="K2015" s="17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4"/>
      <c r="W2015" s="3"/>
      <c r="X2015" s="3"/>
      <c r="Y2015" s="3"/>
      <c r="Z2015" s="1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0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4"/>
      <c r="AW2015" s="34"/>
      <c r="AX2015" s="31"/>
      <c r="AY2015" s="31"/>
      <c r="AZ2015" s="31"/>
      <c r="BA2015" s="31"/>
      <c r="BB2015" s="31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</row>
    <row r="2016" spans="1:66">
      <c r="A2016" s="3"/>
      <c r="B2016" s="3"/>
      <c r="C2016" s="3"/>
      <c r="D2016" s="3"/>
      <c r="E2016" s="17"/>
      <c r="F2016" s="17"/>
      <c r="G2016" s="17"/>
      <c r="H2016" s="17"/>
      <c r="I2016" s="17"/>
      <c r="J2016" s="17"/>
      <c r="K2016" s="17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4"/>
      <c r="W2016" s="3"/>
      <c r="X2016" s="3"/>
      <c r="Y2016" s="3"/>
      <c r="Z2016" s="1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0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4"/>
      <c r="AW2016" s="34"/>
      <c r="AX2016" s="31"/>
      <c r="AY2016" s="31"/>
      <c r="AZ2016" s="31"/>
      <c r="BA2016" s="31"/>
      <c r="BB2016" s="31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</row>
    <row r="2017" spans="1:66">
      <c r="A2017" s="3"/>
      <c r="B2017" s="3"/>
      <c r="C2017" s="3"/>
      <c r="D2017" s="3"/>
      <c r="E2017" s="17"/>
      <c r="F2017" s="17"/>
      <c r="G2017" s="17"/>
      <c r="H2017" s="17"/>
      <c r="I2017" s="17"/>
      <c r="J2017" s="17"/>
      <c r="K2017" s="17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4"/>
      <c r="W2017" s="3"/>
      <c r="X2017" s="3"/>
      <c r="Y2017" s="3"/>
      <c r="Z2017" s="1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0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4"/>
      <c r="AW2017" s="34"/>
      <c r="AX2017" s="31"/>
      <c r="AY2017" s="31"/>
      <c r="AZ2017" s="31"/>
      <c r="BA2017" s="31"/>
      <c r="BB2017" s="31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</row>
    <row r="2018" spans="1:66">
      <c r="A2018" s="3"/>
      <c r="B2018" s="3"/>
      <c r="C2018" s="3"/>
      <c r="D2018" s="3"/>
      <c r="E2018" s="17"/>
      <c r="F2018" s="17"/>
      <c r="G2018" s="17"/>
      <c r="H2018" s="17"/>
      <c r="I2018" s="17"/>
      <c r="J2018" s="17"/>
      <c r="K2018" s="17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4"/>
      <c r="W2018" s="3"/>
      <c r="X2018" s="3"/>
      <c r="Y2018" s="3"/>
      <c r="Z2018" s="1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0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4"/>
      <c r="AW2018" s="34"/>
      <c r="AX2018" s="31"/>
      <c r="AY2018" s="31"/>
      <c r="AZ2018" s="31"/>
      <c r="BA2018" s="31"/>
      <c r="BB2018" s="31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</row>
    <row r="2019" spans="1:66">
      <c r="A2019" s="3"/>
      <c r="B2019" s="3"/>
      <c r="C2019" s="3"/>
      <c r="D2019" s="3"/>
      <c r="E2019" s="17"/>
      <c r="F2019" s="17"/>
      <c r="G2019" s="17"/>
      <c r="H2019" s="17"/>
      <c r="I2019" s="17"/>
      <c r="J2019" s="17"/>
      <c r="K2019" s="17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4"/>
      <c r="W2019" s="3"/>
      <c r="X2019" s="3"/>
      <c r="Y2019" s="3"/>
      <c r="Z2019" s="1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0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4"/>
      <c r="AW2019" s="34"/>
      <c r="AX2019" s="31"/>
      <c r="AY2019" s="31"/>
      <c r="AZ2019" s="31"/>
      <c r="BA2019" s="31"/>
      <c r="BB2019" s="31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</row>
    <row r="2020" spans="1:66">
      <c r="A2020" s="3"/>
      <c r="B2020" s="3"/>
      <c r="C2020" s="3"/>
      <c r="D2020" s="3"/>
      <c r="E2020" s="17"/>
      <c r="F2020" s="17"/>
      <c r="G2020" s="17"/>
      <c r="H2020" s="17"/>
      <c r="I2020" s="17"/>
      <c r="J2020" s="17"/>
      <c r="K2020" s="17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4"/>
      <c r="W2020" s="3"/>
      <c r="X2020" s="3"/>
      <c r="Y2020" s="3"/>
      <c r="Z2020" s="1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0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4"/>
      <c r="AW2020" s="34"/>
      <c r="AX2020" s="31"/>
      <c r="AY2020" s="31"/>
      <c r="AZ2020" s="31"/>
      <c r="BA2020" s="31"/>
      <c r="BB2020" s="31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</row>
    <row r="2021" spans="1:66">
      <c r="A2021" s="3"/>
      <c r="B2021" s="3"/>
      <c r="C2021" s="3"/>
      <c r="D2021" s="3"/>
      <c r="E2021" s="17"/>
      <c r="F2021" s="17"/>
      <c r="G2021" s="17"/>
      <c r="H2021" s="17"/>
      <c r="I2021" s="17"/>
      <c r="J2021" s="17"/>
      <c r="K2021" s="17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4"/>
      <c r="W2021" s="3"/>
      <c r="X2021" s="3"/>
      <c r="Y2021" s="3"/>
      <c r="Z2021" s="1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0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4"/>
      <c r="AW2021" s="34"/>
      <c r="AX2021" s="31"/>
      <c r="AY2021" s="31"/>
      <c r="AZ2021" s="31"/>
      <c r="BA2021" s="31"/>
      <c r="BB2021" s="31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</row>
    <row r="2022" spans="1:66">
      <c r="A2022" s="3"/>
      <c r="B2022" s="3"/>
      <c r="C2022" s="3"/>
      <c r="D2022" s="3"/>
      <c r="E2022" s="17"/>
      <c r="F2022" s="17"/>
      <c r="G2022" s="17"/>
      <c r="H2022" s="17"/>
      <c r="I2022" s="17"/>
      <c r="J2022" s="17"/>
      <c r="K2022" s="17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4"/>
      <c r="W2022" s="3"/>
      <c r="X2022" s="3"/>
      <c r="Y2022" s="3"/>
      <c r="Z2022" s="1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0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4"/>
      <c r="AW2022" s="34"/>
      <c r="AX2022" s="31"/>
      <c r="AY2022" s="31"/>
      <c r="AZ2022" s="31"/>
      <c r="BA2022" s="31"/>
      <c r="BB2022" s="31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</row>
    <row r="2023" spans="1:66">
      <c r="A2023" s="3"/>
      <c r="B2023" s="3"/>
      <c r="C2023" s="3"/>
      <c r="D2023" s="3"/>
      <c r="E2023" s="17"/>
      <c r="F2023" s="17"/>
      <c r="G2023" s="17"/>
      <c r="H2023" s="17"/>
      <c r="I2023" s="17"/>
      <c r="J2023" s="17"/>
      <c r="K2023" s="17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4"/>
      <c r="W2023" s="3"/>
      <c r="X2023" s="3"/>
      <c r="Y2023" s="3"/>
      <c r="Z2023" s="1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0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4"/>
      <c r="AW2023" s="34"/>
      <c r="AX2023" s="31"/>
      <c r="AY2023" s="31"/>
      <c r="AZ2023" s="31"/>
      <c r="BA2023" s="31"/>
      <c r="BB2023" s="31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</row>
    <row r="2024" spans="1:66">
      <c r="A2024" s="3"/>
      <c r="B2024" s="3"/>
      <c r="C2024" s="3"/>
      <c r="D2024" s="3"/>
      <c r="E2024" s="17"/>
      <c r="F2024" s="17"/>
      <c r="G2024" s="17"/>
      <c r="H2024" s="17"/>
      <c r="I2024" s="17"/>
      <c r="J2024" s="17"/>
      <c r="K2024" s="17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4"/>
      <c r="W2024" s="3"/>
      <c r="X2024" s="3"/>
      <c r="Y2024" s="3"/>
      <c r="Z2024" s="1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0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4"/>
      <c r="AW2024" s="34"/>
      <c r="AX2024" s="31"/>
      <c r="AY2024" s="31"/>
      <c r="AZ2024" s="31"/>
      <c r="BA2024" s="31"/>
      <c r="BB2024" s="31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</row>
    <row r="2025" spans="1:66">
      <c r="A2025" s="3"/>
      <c r="B2025" s="3"/>
      <c r="C2025" s="3"/>
      <c r="D2025" s="3"/>
      <c r="E2025" s="17"/>
      <c r="F2025" s="17"/>
      <c r="G2025" s="17"/>
      <c r="H2025" s="17"/>
      <c r="I2025" s="17"/>
      <c r="J2025" s="17"/>
      <c r="K2025" s="17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4"/>
      <c r="W2025" s="3"/>
      <c r="X2025" s="3"/>
      <c r="Y2025" s="3"/>
      <c r="Z2025" s="1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0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4"/>
      <c r="AW2025" s="34"/>
      <c r="AX2025" s="31"/>
      <c r="AY2025" s="31"/>
      <c r="AZ2025" s="31"/>
      <c r="BA2025" s="31"/>
      <c r="BB2025" s="31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</row>
    <row r="2026" spans="1:66">
      <c r="A2026" s="3"/>
      <c r="B2026" s="3"/>
      <c r="C2026" s="3"/>
      <c r="D2026" s="3"/>
      <c r="E2026" s="17"/>
      <c r="F2026" s="17"/>
      <c r="G2026" s="17"/>
      <c r="H2026" s="17"/>
      <c r="I2026" s="17"/>
      <c r="J2026" s="17"/>
      <c r="K2026" s="17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4"/>
      <c r="W2026" s="3"/>
      <c r="X2026" s="3"/>
      <c r="Y2026" s="3"/>
      <c r="Z2026" s="1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0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4"/>
      <c r="AW2026" s="34"/>
      <c r="AX2026" s="31"/>
      <c r="AY2026" s="31"/>
      <c r="AZ2026" s="31"/>
      <c r="BA2026" s="31"/>
      <c r="BB2026" s="31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</row>
    <row r="2027" spans="1:66">
      <c r="A2027" s="3"/>
      <c r="B2027" s="3"/>
      <c r="C2027" s="3"/>
      <c r="D2027" s="3"/>
      <c r="E2027" s="17"/>
      <c r="F2027" s="17"/>
      <c r="G2027" s="17"/>
      <c r="H2027" s="17"/>
      <c r="I2027" s="17"/>
      <c r="J2027" s="17"/>
      <c r="K2027" s="17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4"/>
      <c r="W2027" s="3"/>
      <c r="X2027" s="3"/>
      <c r="Y2027" s="3"/>
      <c r="Z2027" s="1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0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4"/>
      <c r="AW2027" s="34"/>
      <c r="AX2027" s="31"/>
      <c r="AY2027" s="31"/>
      <c r="AZ2027" s="31"/>
      <c r="BA2027" s="31"/>
      <c r="BB2027" s="31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</row>
    <row r="2028" spans="1:66">
      <c r="A2028" s="3"/>
      <c r="B2028" s="3"/>
      <c r="C2028" s="3"/>
      <c r="D2028" s="3"/>
      <c r="E2028" s="17"/>
      <c r="F2028" s="17"/>
      <c r="G2028" s="17"/>
      <c r="H2028" s="17"/>
      <c r="I2028" s="17"/>
      <c r="J2028" s="17"/>
      <c r="K2028" s="17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4"/>
      <c r="W2028" s="3"/>
      <c r="X2028" s="3"/>
      <c r="Y2028" s="3"/>
      <c r="Z2028" s="1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0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4"/>
      <c r="AW2028" s="34"/>
      <c r="AX2028" s="31"/>
      <c r="AY2028" s="31"/>
      <c r="AZ2028" s="31"/>
      <c r="BA2028" s="31"/>
      <c r="BB2028" s="31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</row>
    <row r="2029" spans="1:66">
      <c r="A2029" s="3"/>
      <c r="B2029" s="3"/>
      <c r="C2029" s="3"/>
      <c r="D2029" s="3"/>
      <c r="E2029" s="17"/>
      <c r="F2029" s="17"/>
      <c r="G2029" s="17"/>
      <c r="H2029" s="17"/>
      <c r="I2029" s="17"/>
      <c r="J2029" s="17"/>
      <c r="K2029" s="17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4"/>
      <c r="W2029" s="3"/>
      <c r="X2029" s="3"/>
      <c r="Y2029" s="3"/>
      <c r="Z2029" s="1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0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4"/>
      <c r="AW2029" s="34"/>
      <c r="AX2029" s="31"/>
      <c r="AY2029" s="31"/>
      <c r="AZ2029" s="31"/>
      <c r="BA2029" s="31"/>
      <c r="BB2029" s="31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</row>
    <row r="2030" spans="1:66">
      <c r="A2030" s="3"/>
      <c r="B2030" s="3"/>
      <c r="C2030" s="3"/>
      <c r="D2030" s="3"/>
      <c r="E2030" s="17"/>
      <c r="F2030" s="17"/>
      <c r="G2030" s="17"/>
      <c r="H2030" s="17"/>
      <c r="I2030" s="17"/>
      <c r="J2030" s="17"/>
      <c r="K2030" s="17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4"/>
      <c r="W2030" s="3"/>
      <c r="X2030" s="3"/>
      <c r="Y2030" s="3"/>
      <c r="Z2030" s="1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0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4"/>
      <c r="AW2030" s="34"/>
      <c r="AX2030" s="31"/>
      <c r="AY2030" s="31"/>
      <c r="AZ2030" s="31"/>
      <c r="BA2030" s="31"/>
      <c r="BB2030" s="31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</row>
    <row r="2031" spans="1:66">
      <c r="A2031" s="3"/>
      <c r="B2031" s="3"/>
      <c r="C2031" s="3"/>
      <c r="D2031" s="3"/>
      <c r="E2031" s="17"/>
      <c r="F2031" s="17"/>
      <c r="G2031" s="17"/>
      <c r="H2031" s="17"/>
      <c r="I2031" s="17"/>
      <c r="J2031" s="17"/>
      <c r="K2031" s="17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4"/>
      <c r="W2031" s="3"/>
      <c r="X2031" s="3"/>
      <c r="Y2031" s="3"/>
      <c r="Z2031" s="1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0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4"/>
      <c r="AW2031" s="34"/>
      <c r="AX2031" s="31"/>
      <c r="AY2031" s="31"/>
      <c r="AZ2031" s="31"/>
      <c r="BA2031" s="31"/>
      <c r="BB2031" s="31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</row>
    <row r="2032" spans="1:66">
      <c r="A2032" s="3"/>
      <c r="B2032" s="3"/>
      <c r="C2032" s="3"/>
      <c r="D2032" s="3"/>
      <c r="E2032" s="17"/>
      <c r="F2032" s="17"/>
      <c r="G2032" s="17"/>
      <c r="H2032" s="17"/>
      <c r="I2032" s="17"/>
      <c r="J2032" s="17"/>
      <c r="K2032" s="17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4"/>
      <c r="W2032" s="3"/>
      <c r="X2032" s="3"/>
      <c r="Y2032" s="3"/>
      <c r="Z2032" s="1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0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4"/>
      <c r="AW2032" s="34"/>
      <c r="AX2032" s="31"/>
      <c r="AY2032" s="31"/>
      <c r="AZ2032" s="31"/>
      <c r="BA2032" s="31"/>
      <c r="BB2032" s="31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</row>
    <row r="2033" spans="1:66">
      <c r="A2033" s="3"/>
      <c r="B2033" s="3"/>
      <c r="C2033" s="3"/>
      <c r="D2033" s="3"/>
      <c r="E2033" s="17"/>
      <c r="F2033" s="17"/>
      <c r="G2033" s="17"/>
      <c r="H2033" s="17"/>
      <c r="I2033" s="17"/>
      <c r="J2033" s="17"/>
      <c r="K2033" s="17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4"/>
      <c r="W2033" s="3"/>
      <c r="X2033" s="3"/>
      <c r="Y2033" s="3"/>
      <c r="Z2033" s="1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0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4"/>
      <c r="AW2033" s="34"/>
      <c r="AX2033" s="31"/>
      <c r="AY2033" s="31"/>
      <c r="AZ2033" s="31"/>
      <c r="BA2033" s="31"/>
      <c r="BB2033" s="31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</row>
    <row r="2034" spans="1:66">
      <c r="A2034" s="3"/>
      <c r="B2034" s="3"/>
      <c r="C2034" s="3"/>
      <c r="D2034" s="3"/>
      <c r="E2034" s="17"/>
      <c r="F2034" s="17"/>
      <c r="G2034" s="17"/>
      <c r="H2034" s="17"/>
      <c r="I2034" s="17"/>
      <c r="J2034" s="17"/>
      <c r="K2034" s="17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4"/>
      <c r="W2034" s="3"/>
      <c r="X2034" s="3"/>
      <c r="Y2034" s="3"/>
      <c r="Z2034" s="1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0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4"/>
      <c r="AW2034" s="34"/>
      <c r="AX2034" s="31"/>
      <c r="AY2034" s="31"/>
      <c r="AZ2034" s="31"/>
      <c r="BA2034" s="31"/>
      <c r="BB2034" s="31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</row>
    <row r="2035" spans="1:66">
      <c r="A2035" s="3"/>
      <c r="B2035" s="3"/>
      <c r="C2035" s="3"/>
      <c r="D2035" s="3"/>
      <c r="E2035" s="17"/>
      <c r="F2035" s="17"/>
      <c r="G2035" s="17"/>
      <c r="H2035" s="17"/>
      <c r="I2035" s="17"/>
      <c r="J2035" s="17"/>
      <c r="K2035" s="17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4"/>
      <c r="W2035" s="3"/>
      <c r="X2035" s="3"/>
      <c r="Y2035" s="3"/>
      <c r="Z2035" s="1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0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4"/>
      <c r="AW2035" s="34"/>
      <c r="AX2035" s="31"/>
      <c r="AY2035" s="31"/>
      <c r="AZ2035" s="31"/>
      <c r="BA2035" s="31"/>
      <c r="BB2035" s="31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</row>
    <row r="2036" spans="1:66">
      <c r="A2036" s="3"/>
      <c r="B2036" s="3"/>
      <c r="C2036" s="3"/>
      <c r="D2036" s="3"/>
      <c r="E2036" s="17"/>
      <c r="F2036" s="17"/>
      <c r="G2036" s="17"/>
      <c r="H2036" s="17"/>
      <c r="I2036" s="17"/>
      <c r="J2036" s="17"/>
      <c r="K2036" s="17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4"/>
      <c r="W2036" s="3"/>
      <c r="X2036" s="3"/>
      <c r="Y2036" s="3"/>
      <c r="Z2036" s="1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0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4"/>
      <c r="AW2036" s="34"/>
      <c r="AX2036" s="31"/>
      <c r="AY2036" s="31"/>
      <c r="AZ2036" s="31"/>
      <c r="BA2036" s="31"/>
      <c r="BB2036" s="31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</row>
    <row r="2037" spans="1:66">
      <c r="A2037" s="3"/>
      <c r="B2037" s="3"/>
      <c r="C2037" s="3"/>
      <c r="D2037" s="3"/>
      <c r="E2037" s="17"/>
      <c r="F2037" s="17"/>
      <c r="G2037" s="17"/>
      <c r="H2037" s="17"/>
      <c r="I2037" s="17"/>
      <c r="J2037" s="17"/>
      <c r="K2037" s="17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4"/>
      <c r="W2037" s="3"/>
      <c r="X2037" s="3"/>
      <c r="Y2037" s="3"/>
      <c r="Z2037" s="1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0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4"/>
      <c r="AW2037" s="34"/>
      <c r="AX2037" s="31"/>
      <c r="AY2037" s="31"/>
      <c r="AZ2037" s="31"/>
      <c r="BA2037" s="31"/>
      <c r="BB2037" s="31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</row>
    <row r="2038" spans="1:66">
      <c r="A2038" s="3"/>
      <c r="B2038" s="3"/>
      <c r="C2038" s="3"/>
      <c r="D2038" s="3"/>
      <c r="E2038" s="17"/>
      <c r="F2038" s="17"/>
      <c r="G2038" s="17"/>
      <c r="H2038" s="17"/>
      <c r="I2038" s="17"/>
      <c r="J2038" s="17"/>
      <c r="K2038" s="17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4"/>
      <c r="W2038" s="3"/>
      <c r="X2038" s="3"/>
      <c r="Y2038" s="3"/>
      <c r="Z2038" s="1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0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4"/>
      <c r="AW2038" s="34"/>
      <c r="AX2038" s="31"/>
      <c r="AY2038" s="31"/>
      <c r="AZ2038" s="31"/>
      <c r="BA2038" s="31"/>
      <c r="BB2038" s="31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</row>
    <row r="2039" spans="1:66">
      <c r="A2039" s="3"/>
      <c r="B2039" s="3"/>
      <c r="C2039" s="3"/>
      <c r="D2039" s="3"/>
      <c r="E2039" s="17"/>
      <c r="F2039" s="17"/>
      <c r="G2039" s="17"/>
      <c r="H2039" s="17"/>
      <c r="I2039" s="17"/>
      <c r="J2039" s="17"/>
      <c r="K2039" s="17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4"/>
      <c r="W2039" s="3"/>
      <c r="X2039" s="3"/>
      <c r="Y2039" s="3"/>
      <c r="Z2039" s="1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0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4"/>
      <c r="AW2039" s="34"/>
      <c r="AX2039" s="31"/>
      <c r="AY2039" s="31"/>
      <c r="AZ2039" s="31"/>
      <c r="BA2039" s="31"/>
      <c r="BB2039" s="31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</row>
    <row r="2040" spans="1:66">
      <c r="A2040" s="3"/>
      <c r="B2040" s="3"/>
      <c r="C2040" s="3"/>
      <c r="D2040" s="3"/>
      <c r="E2040" s="17"/>
      <c r="F2040" s="17"/>
      <c r="G2040" s="17"/>
      <c r="H2040" s="17"/>
      <c r="I2040" s="17"/>
      <c r="J2040" s="17"/>
      <c r="K2040" s="17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4"/>
      <c r="W2040" s="3"/>
      <c r="X2040" s="3"/>
      <c r="Y2040" s="3"/>
      <c r="Z2040" s="1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0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4"/>
      <c r="AW2040" s="34"/>
      <c r="AX2040" s="31"/>
      <c r="AY2040" s="31"/>
      <c r="AZ2040" s="31"/>
      <c r="BA2040" s="31"/>
      <c r="BB2040" s="31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</row>
    <row r="2041" spans="1:66">
      <c r="A2041" s="3"/>
      <c r="B2041" s="3"/>
      <c r="C2041" s="3"/>
      <c r="D2041" s="3"/>
      <c r="E2041" s="17"/>
      <c r="F2041" s="17"/>
      <c r="G2041" s="17"/>
      <c r="H2041" s="17"/>
      <c r="I2041" s="17"/>
      <c r="J2041" s="17"/>
      <c r="K2041" s="17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4"/>
      <c r="W2041" s="3"/>
      <c r="X2041" s="3"/>
      <c r="Y2041" s="3"/>
      <c r="Z2041" s="1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0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4"/>
      <c r="AW2041" s="34"/>
      <c r="AX2041" s="31"/>
      <c r="AY2041" s="31"/>
      <c r="AZ2041" s="31"/>
      <c r="BA2041" s="31"/>
      <c r="BB2041" s="31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</row>
    <row r="2042" spans="1:66">
      <c r="A2042" s="3"/>
      <c r="B2042" s="3"/>
      <c r="C2042" s="3"/>
      <c r="D2042" s="3"/>
      <c r="E2042" s="17"/>
      <c r="F2042" s="17"/>
      <c r="G2042" s="17"/>
      <c r="H2042" s="17"/>
      <c r="I2042" s="17"/>
      <c r="J2042" s="17"/>
      <c r="K2042" s="17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4"/>
      <c r="W2042" s="3"/>
      <c r="X2042" s="3"/>
      <c r="Y2042" s="3"/>
      <c r="Z2042" s="1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0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4"/>
      <c r="AW2042" s="34"/>
      <c r="AX2042" s="31"/>
      <c r="AY2042" s="31"/>
      <c r="AZ2042" s="31"/>
      <c r="BA2042" s="31"/>
      <c r="BB2042" s="31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</row>
    <row r="2043" spans="1:66">
      <c r="A2043" s="3"/>
      <c r="B2043" s="3"/>
      <c r="C2043" s="3"/>
      <c r="D2043" s="3"/>
      <c r="E2043" s="17"/>
      <c r="F2043" s="17"/>
      <c r="G2043" s="17"/>
      <c r="H2043" s="17"/>
      <c r="I2043" s="17"/>
      <c r="J2043" s="17"/>
      <c r="K2043" s="17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4"/>
      <c r="W2043" s="3"/>
      <c r="X2043" s="3"/>
      <c r="Y2043" s="3"/>
      <c r="Z2043" s="1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0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4"/>
      <c r="AW2043" s="34"/>
      <c r="AX2043" s="31"/>
      <c r="AY2043" s="31"/>
      <c r="AZ2043" s="31"/>
      <c r="BA2043" s="31"/>
      <c r="BB2043" s="31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</row>
    <row r="2044" spans="1:66">
      <c r="A2044" s="3"/>
      <c r="B2044" s="3"/>
      <c r="C2044" s="3"/>
      <c r="D2044" s="3"/>
      <c r="E2044" s="17"/>
      <c r="F2044" s="17"/>
      <c r="G2044" s="17"/>
      <c r="H2044" s="17"/>
      <c r="I2044" s="17"/>
      <c r="J2044" s="17"/>
      <c r="K2044" s="17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4"/>
      <c r="W2044" s="3"/>
      <c r="X2044" s="3"/>
      <c r="Y2044" s="3"/>
      <c r="Z2044" s="1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0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4"/>
      <c r="AW2044" s="34"/>
      <c r="AX2044" s="31"/>
      <c r="AY2044" s="31"/>
      <c r="AZ2044" s="31"/>
      <c r="BA2044" s="31"/>
      <c r="BB2044" s="31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</row>
    <row r="2045" spans="1:66">
      <c r="A2045" s="3"/>
      <c r="B2045" s="3"/>
      <c r="C2045" s="3"/>
      <c r="D2045" s="3"/>
      <c r="E2045" s="17"/>
      <c r="F2045" s="17"/>
      <c r="G2045" s="17"/>
      <c r="H2045" s="17"/>
      <c r="I2045" s="17"/>
      <c r="J2045" s="17"/>
      <c r="K2045" s="17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4"/>
      <c r="W2045" s="3"/>
      <c r="X2045" s="3"/>
      <c r="Y2045" s="3"/>
      <c r="Z2045" s="1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0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4"/>
      <c r="AW2045" s="34"/>
      <c r="AX2045" s="31"/>
      <c r="AY2045" s="31"/>
      <c r="AZ2045" s="31"/>
      <c r="BA2045" s="31"/>
      <c r="BB2045" s="31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</row>
    <row r="2046" spans="1:66">
      <c r="A2046" s="3"/>
      <c r="B2046" s="3"/>
      <c r="C2046" s="3"/>
      <c r="D2046" s="3"/>
      <c r="E2046" s="17"/>
      <c r="F2046" s="17"/>
      <c r="G2046" s="17"/>
      <c r="H2046" s="17"/>
      <c r="I2046" s="17"/>
      <c r="J2046" s="17"/>
      <c r="K2046" s="17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4"/>
      <c r="W2046" s="3"/>
      <c r="X2046" s="3"/>
      <c r="Y2046" s="3"/>
      <c r="Z2046" s="1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0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4"/>
      <c r="AW2046" s="34"/>
      <c r="AX2046" s="31"/>
      <c r="AY2046" s="31"/>
      <c r="AZ2046" s="31"/>
      <c r="BA2046" s="31"/>
      <c r="BB2046" s="31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</row>
    <row r="2047" spans="1:66">
      <c r="A2047" s="3"/>
      <c r="B2047" s="3"/>
      <c r="C2047" s="3"/>
      <c r="D2047" s="3"/>
      <c r="E2047" s="17"/>
      <c r="F2047" s="17"/>
      <c r="G2047" s="17"/>
      <c r="H2047" s="17"/>
      <c r="I2047" s="17"/>
      <c r="J2047" s="17"/>
      <c r="K2047" s="17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4"/>
      <c r="W2047" s="3"/>
      <c r="X2047" s="3"/>
      <c r="Y2047" s="3"/>
      <c r="Z2047" s="1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0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4"/>
      <c r="AW2047" s="34"/>
      <c r="AX2047" s="31"/>
      <c r="AY2047" s="31"/>
      <c r="AZ2047" s="31"/>
      <c r="BA2047" s="31"/>
      <c r="BB2047" s="31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</row>
    <row r="2048" spans="1:66">
      <c r="A2048" s="3"/>
      <c r="B2048" s="3"/>
      <c r="C2048" s="3"/>
      <c r="D2048" s="3"/>
      <c r="E2048" s="17"/>
      <c r="F2048" s="17"/>
      <c r="G2048" s="17"/>
      <c r="H2048" s="17"/>
      <c r="I2048" s="17"/>
      <c r="J2048" s="17"/>
      <c r="K2048" s="17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4"/>
      <c r="W2048" s="3"/>
      <c r="X2048" s="3"/>
      <c r="Y2048" s="3"/>
      <c r="Z2048" s="1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0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4"/>
      <c r="AW2048" s="34"/>
      <c r="AX2048" s="31"/>
      <c r="AY2048" s="31"/>
      <c r="AZ2048" s="31"/>
      <c r="BA2048" s="31"/>
      <c r="BB2048" s="31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</row>
    <row r="2049" spans="1:66">
      <c r="A2049" s="3"/>
      <c r="B2049" s="3"/>
      <c r="C2049" s="3"/>
      <c r="D2049" s="3"/>
      <c r="E2049" s="17"/>
      <c r="F2049" s="17"/>
      <c r="G2049" s="17"/>
      <c r="H2049" s="17"/>
      <c r="I2049" s="17"/>
      <c r="J2049" s="17"/>
      <c r="K2049" s="17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4"/>
      <c r="W2049" s="3"/>
      <c r="X2049" s="3"/>
      <c r="Y2049" s="3"/>
      <c r="Z2049" s="1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0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4"/>
      <c r="AW2049" s="34"/>
      <c r="AX2049" s="31"/>
      <c r="AY2049" s="31"/>
      <c r="AZ2049" s="31"/>
      <c r="BA2049" s="31"/>
      <c r="BB2049" s="31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</row>
    <row r="2050" spans="1:66">
      <c r="A2050" s="3"/>
      <c r="B2050" s="3"/>
      <c r="C2050" s="3"/>
      <c r="D2050" s="3"/>
      <c r="E2050" s="17"/>
      <c r="F2050" s="17"/>
      <c r="G2050" s="17"/>
      <c r="H2050" s="17"/>
      <c r="I2050" s="17"/>
      <c r="J2050" s="17"/>
      <c r="K2050" s="17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4"/>
      <c r="W2050" s="3"/>
      <c r="X2050" s="3"/>
      <c r="Y2050" s="3"/>
      <c r="Z2050" s="1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0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4"/>
      <c r="AW2050" s="34"/>
      <c r="AX2050" s="31"/>
      <c r="AY2050" s="31"/>
      <c r="AZ2050" s="31"/>
      <c r="BA2050" s="31"/>
      <c r="BB2050" s="31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</row>
    <row r="2051" spans="1:66">
      <c r="A2051" s="3"/>
      <c r="B2051" s="3"/>
      <c r="C2051" s="3"/>
      <c r="D2051" s="3"/>
      <c r="E2051" s="17"/>
      <c r="F2051" s="17"/>
      <c r="G2051" s="17"/>
      <c r="H2051" s="17"/>
      <c r="I2051" s="17"/>
      <c r="J2051" s="17"/>
      <c r="K2051" s="17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4"/>
      <c r="W2051" s="3"/>
      <c r="X2051" s="3"/>
      <c r="Y2051" s="3"/>
      <c r="Z2051" s="1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0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4"/>
      <c r="AW2051" s="34"/>
      <c r="AX2051" s="31"/>
      <c r="AY2051" s="31"/>
      <c r="AZ2051" s="31"/>
      <c r="BA2051" s="31"/>
      <c r="BB2051" s="31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</row>
    <row r="2052" spans="1:66">
      <c r="A2052" s="3"/>
      <c r="B2052" s="3"/>
      <c r="C2052" s="3"/>
      <c r="D2052" s="3"/>
      <c r="E2052" s="17"/>
      <c r="F2052" s="17"/>
      <c r="G2052" s="17"/>
      <c r="H2052" s="17"/>
      <c r="I2052" s="17"/>
      <c r="J2052" s="17"/>
      <c r="K2052" s="17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4"/>
      <c r="W2052" s="3"/>
      <c r="X2052" s="3"/>
      <c r="Y2052" s="3"/>
      <c r="Z2052" s="1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0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4"/>
      <c r="AW2052" s="34"/>
      <c r="AX2052" s="31"/>
      <c r="AY2052" s="31"/>
      <c r="AZ2052" s="31"/>
      <c r="BA2052" s="31"/>
      <c r="BB2052" s="31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</row>
    <row r="2053" spans="1:66">
      <c r="A2053" s="3"/>
      <c r="B2053" s="3"/>
      <c r="C2053" s="3"/>
      <c r="D2053" s="3"/>
      <c r="E2053" s="17"/>
      <c r="F2053" s="17"/>
      <c r="G2053" s="17"/>
      <c r="H2053" s="17"/>
      <c r="I2053" s="17"/>
      <c r="J2053" s="17"/>
      <c r="K2053" s="17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4"/>
      <c r="W2053" s="3"/>
      <c r="X2053" s="3"/>
      <c r="Y2053" s="3"/>
      <c r="Z2053" s="1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0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4"/>
      <c r="AW2053" s="34"/>
      <c r="AX2053" s="31"/>
      <c r="AY2053" s="31"/>
      <c r="AZ2053" s="31"/>
      <c r="BA2053" s="31"/>
      <c r="BB2053" s="31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</row>
    <row r="2054" spans="1:66">
      <c r="A2054" s="3"/>
      <c r="B2054" s="3"/>
      <c r="C2054" s="3"/>
      <c r="D2054" s="3"/>
      <c r="E2054" s="17"/>
      <c r="F2054" s="17"/>
      <c r="G2054" s="17"/>
      <c r="H2054" s="17"/>
      <c r="I2054" s="17"/>
      <c r="J2054" s="17"/>
      <c r="K2054" s="17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4"/>
      <c r="W2054" s="3"/>
      <c r="X2054" s="3"/>
      <c r="Y2054" s="3"/>
      <c r="Z2054" s="1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0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4"/>
      <c r="AW2054" s="34"/>
      <c r="AX2054" s="31"/>
      <c r="AY2054" s="31"/>
      <c r="AZ2054" s="31"/>
      <c r="BA2054" s="31"/>
      <c r="BB2054" s="31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</row>
    <row r="2055" spans="1:66">
      <c r="A2055" s="3"/>
      <c r="B2055" s="3"/>
      <c r="C2055" s="3"/>
      <c r="D2055" s="3"/>
      <c r="E2055" s="17"/>
      <c r="F2055" s="17"/>
      <c r="G2055" s="17"/>
      <c r="H2055" s="17"/>
      <c r="I2055" s="17"/>
      <c r="J2055" s="17"/>
      <c r="K2055" s="17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4"/>
      <c r="W2055" s="3"/>
      <c r="X2055" s="3"/>
      <c r="Y2055" s="3"/>
      <c r="Z2055" s="1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0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4"/>
      <c r="AW2055" s="34"/>
      <c r="AX2055" s="31"/>
      <c r="AY2055" s="31"/>
      <c r="AZ2055" s="31"/>
      <c r="BA2055" s="31"/>
      <c r="BB2055" s="31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</row>
    <row r="2056" spans="1:66">
      <c r="A2056" s="3"/>
      <c r="B2056" s="3"/>
      <c r="C2056" s="3"/>
      <c r="D2056" s="3"/>
      <c r="E2056" s="17"/>
      <c r="F2056" s="17"/>
      <c r="G2056" s="17"/>
      <c r="H2056" s="17"/>
      <c r="I2056" s="17"/>
      <c r="J2056" s="17"/>
      <c r="K2056" s="17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4"/>
      <c r="W2056" s="3"/>
      <c r="X2056" s="3"/>
      <c r="Y2056" s="3"/>
      <c r="Z2056" s="1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0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4"/>
      <c r="AW2056" s="34"/>
      <c r="AX2056" s="31"/>
      <c r="AY2056" s="31"/>
      <c r="AZ2056" s="31"/>
      <c r="BA2056" s="31"/>
      <c r="BB2056" s="31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</row>
    <row r="2057" spans="1:66">
      <c r="A2057" s="3"/>
      <c r="B2057" s="3"/>
      <c r="C2057" s="3"/>
      <c r="D2057" s="3"/>
      <c r="E2057" s="17"/>
      <c r="F2057" s="17"/>
      <c r="G2057" s="17"/>
      <c r="H2057" s="17"/>
      <c r="I2057" s="17"/>
      <c r="J2057" s="17"/>
      <c r="K2057" s="17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4"/>
      <c r="W2057" s="3"/>
      <c r="X2057" s="3"/>
      <c r="Y2057" s="3"/>
      <c r="Z2057" s="1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0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4"/>
      <c r="AW2057" s="34"/>
      <c r="AX2057" s="31"/>
      <c r="AY2057" s="31"/>
      <c r="AZ2057" s="31"/>
      <c r="BA2057" s="31"/>
      <c r="BB2057" s="31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</row>
    <row r="2058" spans="1:66">
      <c r="A2058" s="3"/>
      <c r="B2058" s="3"/>
      <c r="C2058" s="3"/>
      <c r="D2058" s="3"/>
      <c r="E2058" s="17"/>
      <c r="F2058" s="17"/>
      <c r="G2058" s="17"/>
      <c r="H2058" s="17"/>
      <c r="I2058" s="17"/>
      <c r="J2058" s="17"/>
      <c r="K2058" s="17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4"/>
      <c r="W2058" s="3"/>
      <c r="X2058" s="3"/>
      <c r="Y2058" s="3"/>
      <c r="Z2058" s="1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0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4"/>
      <c r="AW2058" s="34"/>
      <c r="AX2058" s="31"/>
      <c r="AY2058" s="31"/>
      <c r="AZ2058" s="31"/>
      <c r="BA2058" s="31"/>
      <c r="BB2058" s="31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</row>
    <row r="2059" spans="1:66">
      <c r="A2059" s="3"/>
      <c r="B2059" s="3"/>
      <c r="C2059" s="3"/>
      <c r="D2059" s="3"/>
      <c r="E2059" s="17"/>
      <c r="F2059" s="17"/>
      <c r="G2059" s="17"/>
      <c r="H2059" s="17"/>
      <c r="I2059" s="17"/>
      <c r="J2059" s="17"/>
      <c r="K2059" s="17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4"/>
      <c r="W2059" s="3"/>
      <c r="X2059" s="3"/>
      <c r="Y2059" s="3"/>
      <c r="Z2059" s="1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0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4"/>
      <c r="AW2059" s="34"/>
      <c r="AX2059" s="31"/>
      <c r="AY2059" s="31"/>
      <c r="AZ2059" s="31"/>
      <c r="BA2059" s="31"/>
      <c r="BB2059" s="31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</row>
    <row r="2060" spans="1:66">
      <c r="A2060" s="3"/>
      <c r="B2060" s="3"/>
      <c r="C2060" s="3"/>
      <c r="D2060" s="3"/>
      <c r="E2060" s="17"/>
      <c r="F2060" s="17"/>
      <c r="G2060" s="17"/>
      <c r="H2060" s="17"/>
      <c r="I2060" s="17"/>
      <c r="J2060" s="17"/>
      <c r="K2060" s="17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4"/>
      <c r="W2060" s="3"/>
      <c r="X2060" s="3"/>
      <c r="Y2060" s="3"/>
      <c r="Z2060" s="1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0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4"/>
      <c r="AW2060" s="34"/>
      <c r="AX2060" s="31"/>
      <c r="AY2060" s="31"/>
      <c r="AZ2060" s="31"/>
      <c r="BA2060" s="31"/>
      <c r="BB2060" s="31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</row>
    <row r="2061" spans="1:66">
      <c r="A2061" s="3"/>
      <c r="B2061" s="3"/>
      <c r="C2061" s="3"/>
      <c r="D2061" s="3"/>
      <c r="E2061" s="17"/>
      <c r="F2061" s="17"/>
      <c r="G2061" s="17"/>
      <c r="H2061" s="17"/>
      <c r="I2061" s="17"/>
      <c r="J2061" s="17"/>
      <c r="K2061" s="17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4"/>
      <c r="W2061" s="3"/>
      <c r="X2061" s="3"/>
      <c r="Y2061" s="3"/>
      <c r="Z2061" s="1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0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4"/>
      <c r="AW2061" s="34"/>
      <c r="AX2061" s="31"/>
      <c r="AY2061" s="31"/>
      <c r="AZ2061" s="31"/>
      <c r="BA2061" s="31"/>
      <c r="BB2061" s="31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</row>
    <row r="2062" spans="1:66">
      <c r="A2062" s="3"/>
      <c r="B2062" s="3"/>
      <c r="C2062" s="3"/>
      <c r="D2062" s="3"/>
      <c r="E2062" s="17"/>
      <c r="F2062" s="17"/>
      <c r="G2062" s="17"/>
      <c r="H2062" s="17"/>
      <c r="I2062" s="17"/>
      <c r="J2062" s="17"/>
      <c r="K2062" s="17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4"/>
      <c r="W2062" s="3"/>
      <c r="X2062" s="3"/>
      <c r="Y2062" s="3"/>
      <c r="Z2062" s="1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0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4"/>
      <c r="AW2062" s="34"/>
      <c r="AX2062" s="31"/>
      <c r="AY2062" s="31"/>
      <c r="AZ2062" s="31"/>
      <c r="BA2062" s="31"/>
      <c r="BB2062" s="31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</row>
    <row r="2063" spans="1:66">
      <c r="A2063" s="3"/>
      <c r="B2063" s="3"/>
      <c r="C2063" s="3"/>
      <c r="D2063" s="3"/>
      <c r="E2063" s="17"/>
      <c r="F2063" s="17"/>
      <c r="G2063" s="17"/>
      <c r="H2063" s="17"/>
      <c r="I2063" s="17"/>
      <c r="J2063" s="17"/>
      <c r="K2063" s="17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4"/>
      <c r="W2063" s="3"/>
      <c r="X2063" s="3"/>
      <c r="Y2063" s="3"/>
      <c r="Z2063" s="1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0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4"/>
      <c r="AW2063" s="34"/>
      <c r="AX2063" s="31"/>
      <c r="AY2063" s="31"/>
      <c r="AZ2063" s="31"/>
      <c r="BA2063" s="31"/>
      <c r="BB2063" s="31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</row>
    <row r="2064" spans="1:66">
      <c r="A2064" s="3"/>
      <c r="B2064" s="3"/>
      <c r="C2064" s="3"/>
      <c r="D2064" s="3"/>
      <c r="E2064" s="17"/>
      <c r="F2064" s="17"/>
      <c r="G2064" s="17"/>
      <c r="H2064" s="17"/>
      <c r="I2064" s="17"/>
      <c r="J2064" s="17"/>
      <c r="K2064" s="17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4"/>
      <c r="W2064" s="3"/>
      <c r="X2064" s="3"/>
      <c r="Y2064" s="3"/>
      <c r="Z2064" s="1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0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4"/>
      <c r="AW2064" s="34"/>
      <c r="AX2064" s="31"/>
      <c r="AY2064" s="31"/>
      <c r="AZ2064" s="31"/>
      <c r="BA2064" s="31"/>
      <c r="BB2064" s="31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</row>
    <row r="2065" spans="1:66">
      <c r="A2065" s="3"/>
      <c r="B2065" s="3"/>
      <c r="C2065" s="3"/>
      <c r="D2065" s="3"/>
      <c r="E2065" s="17"/>
      <c r="F2065" s="17"/>
      <c r="G2065" s="17"/>
      <c r="H2065" s="17"/>
      <c r="I2065" s="17"/>
      <c r="J2065" s="17"/>
      <c r="K2065" s="17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4"/>
      <c r="W2065" s="3"/>
      <c r="X2065" s="3"/>
      <c r="Y2065" s="3"/>
      <c r="Z2065" s="1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0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4"/>
      <c r="AW2065" s="34"/>
      <c r="AX2065" s="31"/>
      <c r="AY2065" s="31"/>
      <c r="AZ2065" s="31"/>
      <c r="BA2065" s="31"/>
      <c r="BB2065" s="31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</row>
    <row r="2066" spans="1:66">
      <c r="A2066" s="3"/>
      <c r="B2066" s="3"/>
      <c r="C2066" s="3"/>
      <c r="D2066" s="3"/>
      <c r="E2066" s="17"/>
      <c r="F2066" s="17"/>
      <c r="G2066" s="17"/>
      <c r="H2066" s="17"/>
      <c r="I2066" s="17"/>
      <c r="J2066" s="17"/>
      <c r="K2066" s="17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4"/>
      <c r="W2066" s="3"/>
      <c r="X2066" s="3"/>
      <c r="Y2066" s="3"/>
      <c r="Z2066" s="1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0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4"/>
      <c r="AW2066" s="34"/>
      <c r="AX2066" s="31"/>
      <c r="AY2066" s="31"/>
      <c r="AZ2066" s="31"/>
      <c r="BA2066" s="31"/>
      <c r="BB2066" s="31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</row>
    <row r="2067" spans="1:66">
      <c r="A2067" s="3"/>
      <c r="B2067" s="3"/>
      <c r="C2067" s="3"/>
      <c r="D2067" s="3"/>
      <c r="E2067" s="17"/>
      <c r="F2067" s="17"/>
      <c r="G2067" s="17"/>
      <c r="H2067" s="17"/>
      <c r="I2067" s="17"/>
      <c r="J2067" s="17"/>
      <c r="K2067" s="17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4"/>
      <c r="W2067" s="3"/>
      <c r="X2067" s="3"/>
      <c r="Y2067" s="3"/>
      <c r="Z2067" s="1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0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4"/>
      <c r="AW2067" s="34"/>
      <c r="AX2067" s="31"/>
      <c r="AY2067" s="31"/>
      <c r="AZ2067" s="31"/>
      <c r="BA2067" s="31"/>
      <c r="BB2067" s="31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</row>
    <row r="2068" spans="1:66">
      <c r="A2068" s="3"/>
      <c r="B2068" s="3"/>
      <c r="C2068" s="3"/>
      <c r="D2068" s="3"/>
      <c r="E2068" s="17"/>
      <c r="F2068" s="17"/>
      <c r="G2068" s="17"/>
      <c r="H2068" s="17"/>
      <c r="I2068" s="17"/>
      <c r="J2068" s="17"/>
      <c r="K2068" s="17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4"/>
      <c r="W2068" s="3"/>
      <c r="X2068" s="3"/>
      <c r="Y2068" s="3"/>
      <c r="Z2068" s="1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0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4"/>
      <c r="AW2068" s="34"/>
      <c r="AX2068" s="31"/>
      <c r="AY2068" s="31"/>
      <c r="AZ2068" s="31"/>
      <c r="BA2068" s="31"/>
      <c r="BB2068" s="31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</row>
    <row r="2069" spans="1:66">
      <c r="A2069" s="3"/>
      <c r="B2069" s="3"/>
      <c r="C2069" s="3"/>
      <c r="D2069" s="3"/>
      <c r="E2069" s="17"/>
      <c r="F2069" s="17"/>
      <c r="G2069" s="17"/>
      <c r="H2069" s="17"/>
      <c r="I2069" s="17"/>
      <c r="J2069" s="17"/>
      <c r="K2069" s="17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4"/>
      <c r="W2069" s="3"/>
      <c r="X2069" s="3"/>
      <c r="Y2069" s="3"/>
      <c r="Z2069" s="1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0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4"/>
      <c r="AW2069" s="34"/>
      <c r="AX2069" s="31"/>
      <c r="AY2069" s="31"/>
      <c r="AZ2069" s="31"/>
      <c r="BA2069" s="31"/>
      <c r="BB2069" s="31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</row>
    <row r="2070" spans="1:66">
      <c r="A2070" s="3"/>
      <c r="B2070" s="3"/>
      <c r="C2070" s="3"/>
      <c r="D2070" s="3"/>
      <c r="E2070" s="17"/>
      <c r="F2070" s="17"/>
      <c r="G2070" s="17"/>
      <c r="H2070" s="17"/>
      <c r="I2070" s="17"/>
      <c r="J2070" s="17"/>
      <c r="K2070" s="17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4"/>
      <c r="W2070" s="3"/>
      <c r="X2070" s="3"/>
      <c r="Y2070" s="3"/>
      <c r="Z2070" s="1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0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4"/>
      <c r="AW2070" s="34"/>
      <c r="AX2070" s="31"/>
      <c r="AY2070" s="31"/>
      <c r="AZ2070" s="31"/>
      <c r="BA2070" s="31"/>
      <c r="BB2070" s="31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</row>
    <row r="2071" spans="1:66">
      <c r="A2071" s="3"/>
      <c r="B2071" s="3"/>
      <c r="C2071" s="3"/>
      <c r="D2071" s="3"/>
      <c r="E2071" s="17"/>
      <c r="F2071" s="17"/>
      <c r="G2071" s="17"/>
      <c r="H2071" s="17"/>
      <c r="I2071" s="17"/>
      <c r="J2071" s="17"/>
      <c r="K2071" s="17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4"/>
      <c r="W2071" s="3"/>
      <c r="X2071" s="3"/>
      <c r="Y2071" s="3"/>
      <c r="Z2071" s="1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0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4"/>
      <c r="AW2071" s="34"/>
      <c r="AX2071" s="31"/>
      <c r="AY2071" s="31"/>
      <c r="AZ2071" s="31"/>
      <c r="BA2071" s="31"/>
      <c r="BB2071" s="31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</row>
    <row r="2072" spans="1:66">
      <c r="A2072" s="3"/>
      <c r="B2072" s="3"/>
      <c r="C2072" s="3"/>
      <c r="D2072" s="3"/>
      <c r="E2072" s="17"/>
      <c r="F2072" s="17"/>
      <c r="G2072" s="17"/>
      <c r="H2072" s="17"/>
      <c r="I2072" s="17"/>
      <c r="J2072" s="17"/>
      <c r="K2072" s="17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4"/>
      <c r="W2072" s="3"/>
      <c r="X2072" s="3"/>
      <c r="Y2072" s="3"/>
      <c r="Z2072" s="1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0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4"/>
      <c r="AW2072" s="34"/>
      <c r="AX2072" s="31"/>
      <c r="AY2072" s="31"/>
      <c r="AZ2072" s="31"/>
      <c r="BA2072" s="31"/>
      <c r="BB2072" s="31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</row>
    <row r="2073" spans="1:66">
      <c r="A2073" s="3"/>
      <c r="B2073" s="3"/>
      <c r="C2073" s="3"/>
      <c r="D2073" s="3"/>
      <c r="E2073" s="17"/>
      <c r="F2073" s="17"/>
      <c r="G2073" s="17"/>
      <c r="H2073" s="17"/>
      <c r="I2073" s="17"/>
      <c r="J2073" s="17"/>
      <c r="K2073" s="17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4"/>
      <c r="W2073" s="3"/>
      <c r="X2073" s="3"/>
      <c r="Y2073" s="3"/>
      <c r="Z2073" s="1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0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4"/>
      <c r="AW2073" s="34"/>
      <c r="AX2073" s="31"/>
      <c r="AY2073" s="31"/>
      <c r="AZ2073" s="31"/>
      <c r="BA2073" s="31"/>
      <c r="BB2073" s="31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</row>
    <row r="2074" spans="1:66">
      <c r="A2074" s="3"/>
      <c r="B2074" s="3"/>
      <c r="C2074" s="3"/>
      <c r="D2074" s="3"/>
      <c r="E2074" s="17"/>
      <c r="F2074" s="17"/>
      <c r="G2074" s="17"/>
      <c r="H2074" s="17"/>
      <c r="I2074" s="17"/>
      <c r="J2074" s="17"/>
      <c r="K2074" s="17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4"/>
      <c r="W2074" s="3"/>
      <c r="X2074" s="3"/>
      <c r="Y2074" s="3"/>
      <c r="Z2074" s="1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0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4"/>
      <c r="AW2074" s="34"/>
      <c r="AX2074" s="31"/>
      <c r="AY2074" s="31"/>
      <c r="AZ2074" s="31"/>
      <c r="BA2074" s="31"/>
      <c r="BB2074" s="31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</row>
    <row r="2075" spans="1:66">
      <c r="A2075" s="3"/>
      <c r="B2075" s="3"/>
      <c r="C2075" s="3"/>
      <c r="D2075" s="3"/>
      <c r="E2075" s="17"/>
      <c r="F2075" s="17"/>
      <c r="G2075" s="17"/>
      <c r="H2075" s="17"/>
      <c r="I2075" s="17"/>
      <c r="J2075" s="17"/>
      <c r="K2075" s="17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4"/>
      <c r="W2075" s="3"/>
      <c r="X2075" s="3"/>
      <c r="Y2075" s="3"/>
      <c r="Z2075" s="1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0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4"/>
      <c r="AW2075" s="34"/>
      <c r="AX2075" s="31"/>
      <c r="AY2075" s="31"/>
      <c r="AZ2075" s="31"/>
      <c r="BA2075" s="31"/>
      <c r="BB2075" s="31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</row>
    <row r="2076" spans="1:66">
      <c r="A2076" s="3"/>
      <c r="B2076" s="3"/>
      <c r="C2076" s="3"/>
      <c r="D2076" s="3"/>
      <c r="E2076" s="17"/>
      <c r="F2076" s="17"/>
      <c r="G2076" s="17"/>
      <c r="H2076" s="17"/>
      <c r="I2076" s="17"/>
      <c r="J2076" s="17"/>
      <c r="K2076" s="17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4"/>
      <c r="W2076" s="3"/>
      <c r="X2076" s="3"/>
      <c r="Y2076" s="3"/>
      <c r="Z2076" s="1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0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4"/>
      <c r="AW2076" s="34"/>
      <c r="AX2076" s="31"/>
      <c r="AY2076" s="31"/>
      <c r="AZ2076" s="31"/>
      <c r="BA2076" s="31"/>
      <c r="BB2076" s="31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</row>
    <row r="2077" spans="1:66">
      <c r="A2077" s="3"/>
      <c r="B2077" s="3"/>
      <c r="C2077" s="3"/>
      <c r="D2077" s="3"/>
      <c r="E2077" s="17"/>
      <c r="F2077" s="17"/>
      <c r="G2077" s="17"/>
      <c r="H2077" s="17"/>
      <c r="I2077" s="17"/>
      <c r="J2077" s="17"/>
      <c r="K2077" s="17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4"/>
      <c r="W2077" s="3"/>
      <c r="X2077" s="3"/>
      <c r="Y2077" s="3"/>
      <c r="Z2077" s="1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0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4"/>
      <c r="AW2077" s="34"/>
      <c r="AX2077" s="31"/>
      <c r="AY2077" s="31"/>
      <c r="AZ2077" s="31"/>
      <c r="BA2077" s="31"/>
      <c r="BB2077" s="31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</row>
    <row r="2078" spans="1:66">
      <c r="A2078" s="3"/>
      <c r="B2078" s="3"/>
      <c r="C2078" s="3"/>
      <c r="D2078" s="3"/>
      <c r="E2078" s="17"/>
      <c r="F2078" s="17"/>
      <c r="G2078" s="17"/>
      <c r="H2078" s="17"/>
      <c r="I2078" s="17"/>
      <c r="J2078" s="17"/>
      <c r="K2078" s="17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4"/>
      <c r="W2078" s="3"/>
      <c r="X2078" s="3"/>
      <c r="Y2078" s="3"/>
      <c r="Z2078" s="1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0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4"/>
      <c r="AW2078" s="34"/>
      <c r="AX2078" s="31"/>
      <c r="AY2078" s="31"/>
      <c r="AZ2078" s="31"/>
      <c r="BA2078" s="31"/>
      <c r="BB2078" s="31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</row>
    <row r="2079" spans="1:66">
      <c r="A2079" s="3"/>
      <c r="B2079" s="3"/>
      <c r="C2079" s="3"/>
      <c r="D2079" s="3"/>
      <c r="E2079" s="17"/>
      <c r="F2079" s="17"/>
      <c r="G2079" s="17"/>
      <c r="H2079" s="17"/>
      <c r="I2079" s="17"/>
      <c r="J2079" s="17"/>
      <c r="K2079" s="17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4"/>
      <c r="W2079" s="3"/>
      <c r="X2079" s="3"/>
      <c r="Y2079" s="3"/>
      <c r="Z2079" s="1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0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4"/>
      <c r="AW2079" s="34"/>
      <c r="AX2079" s="31"/>
      <c r="AY2079" s="31"/>
      <c r="AZ2079" s="31"/>
      <c r="BA2079" s="31"/>
      <c r="BB2079" s="31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</row>
    <row r="2080" spans="1:66">
      <c r="A2080" s="3"/>
      <c r="B2080" s="3"/>
      <c r="C2080" s="3"/>
      <c r="D2080" s="3"/>
      <c r="E2080" s="17"/>
      <c r="F2080" s="17"/>
      <c r="G2080" s="17"/>
      <c r="H2080" s="17"/>
      <c r="I2080" s="17"/>
      <c r="J2080" s="17"/>
      <c r="K2080" s="17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4"/>
      <c r="W2080" s="3"/>
      <c r="X2080" s="3"/>
      <c r="Y2080" s="3"/>
      <c r="Z2080" s="1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0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4"/>
      <c r="AW2080" s="34"/>
      <c r="AX2080" s="31"/>
      <c r="AY2080" s="31"/>
      <c r="AZ2080" s="31"/>
      <c r="BA2080" s="31"/>
      <c r="BB2080" s="31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</row>
    <row r="2081" spans="1:66">
      <c r="A2081" s="3"/>
      <c r="B2081" s="3"/>
      <c r="C2081" s="3"/>
      <c r="D2081" s="3"/>
      <c r="E2081" s="17"/>
      <c r="F2081" s="17"/>
      <c r="G2081" s="17"/>
      <c r="H2081" s="17"/>
      <c r="I2081" s="17"/>
      <c r="J2081" s="17"/>
      <c r="K2081" s="17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4"/>
      <c r="W2081" s="3"/>
      <c r="X2081" s="3"/>
      <c r="Y2081" s="3"/>
      <c r="Z2081" s="1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0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4"/>
      <c r="AW2081" s="34"/>
      <c r="AX2081" s="31"/>
      <c r="AY2081" s="31"/>
      <c r="AZ2081" s="31"/>
      <c r="BA2081" s="31"/>
      <c r="BB2081" s="31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</row>
    <row r="2082" spans="1:66">
      <c r="A2082" s="3"/>
      <c r="B2082" s="3"/>
      <c r="C2082" s="3"/>
      <c r="D2082" s="3"/>
      <c r="E2082" s="17"/>
      <c r="F2082" s="17"/>
      <c r="G2082" s="17"/>
      <c r="H2082" s="17"/>
      <c r="I2082" s="17"/>
      <c r="J2082" s="17"/>
      <c r="K2082" s="17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4"/>
      <c r="W2082" s="3"/>
      <c r="X2082" s="3"/>
      <c r="Y2082" s="3"/>
      <c r="Z2082" s="1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0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4"/>
      <c r="AW2082" s="34"/>
      <c r="AX2082" s="31"/>
      <c r="AY2082" s="31"/>
      <c r="AZ2082" s="31"/>
      <c r="BA2082" s="31"/>
      <c r="BB2082" s="31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</row>
    <row r="2083" spans="1:66">
      <c r="A2083" s="3"/>
      <c r="B2083" s="3"/>
      <c r="C2083" s="3"/>
      <c r="D2083" s="3"/>
      <c r="E2083" s="17"/>
      <c r="F2083" s="17"/>
      <c r="G2083" s="17"/>
      <c r="H2083" s="17"/>
      <c r="I2083" s="17"/>
      <c r="J2083" s="17"/>
      <c r="K2083" s="17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4"/>
      <c r="W2083" s="3"/>
      <c r="X2083" s="3"/>
      <c r="Y2083" s="3"/>
      <c r="Z2083" s="1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0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4"/>
      <c r="AW2083" s="34"/>
      <c r="AX2083" s="31"/>
      <c r="AY2083" s="31"/>
      <c r="AZ2083" s="31"/>
      <c r="BA2083" s="31"/>
      <c r="BB2083" s="31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</row>
    <row r="2084" spans="1:66">
      <c r="A2084" s="3"/>
      <c r="B2084" s="3"/>
      <c r="C2084" s="3"/>
      <c r="D2084" s="3"/>
      <c r="E2084" s="17"/>
      <c r="F2084" s="17"/>
      <c r="G2084" s="17"/>
      <c r="H2084" s="17"/>
      <c r="I2084" s="17"/>
      <c r="J2084" s="17"/>
      <c r="K2084" s="17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4"/>
      <c r="W2084" s="3"/>
      <c r="X2084" s="3"/>
      <c r="Y2084" s="3"/>
      <c r="Z2084" s="1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0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4"/>
      <c r="AW2084" s="34"/>
      <c r="AX2084" s="31"/>
      <c r="AY2084" s="31"/>
      <c r="AZ2084" s="31"/>
      <c r="BA2084" s="31"/>
      <c r="BB2084" s="31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</row>
    <row r="2085" spans="1:66">
      <c r="A2085" s="3"/>
      <c r="B2085" s="3"/>
      <c r="C2085" s="3"/>
      <c r="D2085" s="3"/>
      <c r="E2085" s="17"/>
      <c r="F2085" s="17"/>
      <c r="G2085" s="17"/>
      <c r="H2085" s="17"/>
      <c r="I2085" s="17"/>
      <c r="J2085" s="17"/>
      <c r="K2085" s="17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4"/>
      <c r="W2085" s="3"/>
      <c r="X2085" s="3"/>
      <c r="Y2085" s="3"/>
      <c r="Z2085" s="1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0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4"/>
      <c r="AW2085" s="34"/>
      <c r="AX2085" s="31"/>
      <c r="AY2085" s="31"/>
      <c r="AZ2085" s="31"/>
      <c r="BA2085" s="31"/>
      <c r="BB2085" s="31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</row>
    <row r="2086" spans="1:66">
      <c r="A2086" s="3"/>
      <c r="B2086" s="3"/>
      <c r="C2086" s="3"/>
      <c r="D2086" s="3"/>
      <c r="E2086" s="17"/>
      <c r="F2086" s="17"/>
      <c r="G2086" s="17"/>
      <c r="H2086" s="17"/>
      <c r="I2086" s="17"/>
      <c r="J2086" s="17"/>
      <c r="K2086" s="17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4"/>
      <c r="W2086" s="3"/>
      <c r="X2086" s="3"/>
      <c r="Y2086" s="3"/>
      <c r="Z2086" s="1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0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4"/>
      <c r="AW2086" s="34"/>
      <c r="AX2086" s="31"/>
      <c r="AY2086" s="31"/>
      <c r="AZ2086" s="31"/>
      <c r="BA2086" s="31"/>
      <c r="BB2086" s="31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</row>
    <row r="2087" spans="1:66">
      <c r="A2087" s="3"/>
      <c r="B2087" s="3"/>
      <c r="C2087" s="3"/>
      <c r="D2087" s="3"/>
      <c r="E2087" s="17"/>
      <c r="F2087" s="17"/>
      <c r="G2087" s="17"/>
      <c r="H2087" s="17"/>
      <c r="I2087" s="17"/>
      <c r="J2087" s="17"/>
      <c r="K2087" s="17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4"/>
      <c r="W2087" s="3"/>
      <c r="X2087" s="3"/>
      <c r="Y2087" s="3"/>
      <c r="Z2087" s="1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0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4"/>
      <c r="AW2087" s="34"/>
      <c r="AX2087" s="31"/>
      <c r="AY2087" s="31"/>
      <c r="AZ2087" s="31"/>
      <c r="BA2087" s="31"/>
      <c r="BB2087" s="31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</row>
    <row r="2088" spans="1:66">
      <c r="A2088" s="3"/>
      <c r="B2088" s="3"/>
      <c r="C2088" s="3"/>
      <c r="D2088" s="3"/>
      <c r="E2088" s="17"/>
      <c r="F2088" s="17"/>
      <c r="G2088" s="17"/>
      <c r="H2088" s="17"/>
      <c r="I2088" s="17"/>
      <c r="J2088" s="17"/>
      <c r="K2088" s="17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4"/>
      <c r="W2088" s="3"/>
      <c r="X2088" s="3"/>
      <c r="Y2088" s="3"/>
      <c r="Z2088" s="1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0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4"/>
      <c r="AW2088" s="34"/>
      <c r="AX2088" s="31"/>
      <c r="AY2088" s="31"/>
      <c r="AZ2088" s="31"/>
      <c r="BA2088" s="31"/>
      <c r="BB2088" s="31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</row>
    <row r="2089" spans="1:66">
      <c r="A2089" s="3"/>
      <c r="B2089" s="3"/>
      <c r="C2089" s="3"/>
      <c r="D2089" s="3"/>
      <c r="E2089" s="17"/>
      <c r="F2089" s="17"/>
      <c r="G2089" s="17"/>
      <c r="H2089" s="17"/>
      <c r="I2089" s="17"/>
      <c r="J2089" s="17"/>
      <c r="K2089" s="17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4"/>
      <c r="W2089" s="3"/>
      <c r="X2089" s="3"/>
      <c r="Y2089" s="3"/>
      <c r="Z2089" s="1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0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4"/>
      <c r="AW2089" s="34"/>
      <c r="AX2089" s="31"/>
      <c r="AY2089" s="31"/>
      <c r="AZ2089" s="31"/>
      <c r="BA2089" s="31"/>
      <c r="BB2089" s="31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</row>
    <row r="2090" spans="1:66">
      <c r="A2090" s="3"/>
      <c r="B2090" s="3"/>
      <c r="C2090" s="3"/>
      <c r="D2090" s="3"/>
      <c r="E2090" s="17"/>
      <c r="F2090" s="17"/>
      <c r="G2090" s="17"/>
      <c r="H2090" s="17"/>
      <c r="I2090" s="17"/>
      <c r="J2090" s="17"/>
      <c r="K2090" s="17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4"/>
      <c r="W2090" s="3"/>
      <c r="X2090" s="3"/>
      <c r="Y2090" s="3"/>
      <c r="Z2090" s="1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0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4"/>
      <c r="AW2090" s="34"/>
      <c r="AX2090" s="31"/>
      <c r="AY2090" s="31"/>
      <c r="AZ2090" s="31"/>
      <c r="BA2090" s="31"/>
      <c r="BB2090" s="31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</row>
    <row r="2091" spans="1:66">
      <c r="A2091" s="3"/>
      <c r="B2091" s="3"/>
      <c r="C2091" s="3"/>
      <c r="D2091" s="3"/>
      <c r="E2091" s="17"/>
      <c r="F2091" s="17"/>
      <c r="G2091" s="17"/>
      <c r="H2091" s="17"/>
      <c r="I2091" s="17"/>
      <c r="J2091" s="17"/>
      <c r="K2091" s="17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4"/>
      <c r="W2091" s="3"/>
      <c r="X2091" s="3"/>
      <c r="Y2091" s="3"/>
      <c r="Z2091" s="1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0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4"/>
      <c r="AW2091" s="34"/>
      <c r="AX2091" s="31"/>
      <c r="AY2091" s="31"/>
      <c r="AZ2091" s="31"/>
      <c r="BA2091" s="31"/>
      <c r="BB2091" s="31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</row>
    <row r="2092" spans="1:66">
      <c r="A2092" s="3"/>
      <c r="B2092" s="3"/>
      <c r="C2092" s="3"/>
      <c r="D2092" s="3"/>
      <c r="E2092" s="17"/>
      <c r="F2092" s="17"/>
      <c r="G2092" s="17"/>
      <c r="H2092" s="17"/>
      <c r="I2092" s="17"/>
      <c r="J2092" s="17"/>
      <c r="K2092" s="17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4"/>
      <c r="W2092" s="3"/>
      <c r="X2092" s="3"/>
      <c r="Y2092" s="3"/>
      <c r="Z2092" s="1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0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4"/>
      <c r="AW2092" s="34"/>
      <c r="AX2092" s="31"/>
      <c r="AY2092" s="31"/>
      <c r="AZ2092" s="31"/>
      <c r="BA2092" s="31"/>
      <c r="BB2092" s="31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</row>
    <row r="2093" spans="1:66">
      <c r="A2093" s="3"/>
      <c r="B2093" s="3"/>
      <c r="C2093" s="3"/>
      <c r="D2093" s="3"/>
      <c r="E2093" s="17"/>
      <c r="F2093" s="17"/>
      <c r="G2093" s="17"/>
      <c r="H2093" s="17"/>
      <c r="I2093" s="17"/>
      <c r="J2093" s="17"/>
      <c r="K2093" s="17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4"/>
      <c r="W2093" s="3"/>
      <c r="X2093" s="3"/>
      <c r="Y2093" s="3"/>
      <c r="Z2093" s="1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0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4"/>
      <c r="AW2093" s="34"/>
      <c r="AX2093" s="31"/>
      <c r="AY2093" s="31"/>
      <c r="AZ2093" s="31"/>
      <c r="BA2093" s="31"/>
      <c r="BB2093" s="31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</row>
    <row r="2094" spans="1:66">
      <c r="A2094" s="3"/>
      <c r="B2094" s="3"/>
      <c r="C2094" s="3"/>
      <c r="D2094" s="3"/>
      <c r="E2094" s="17"/>
      <c r="F2094" s="17"/>
      <c r="G2094" s="17"/>
      <c r="H2094" s="17"/>
      <c r="I2094" s="17"/>
      <c r="J2094" s="17"/>
      <c r="K2094" s="17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4"/>
      <c r="W2094" s="3"/>
      <c r="X2094" s="3"/>
      <c r="Y2094" s="3"/>
      <c r="Z2094" s="1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0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4"/>
      <c r="AW2094" s="34"/>
      <c r="AX2094" s="31"/>
      <c r="AY2094" s="31"/>
      <c r="AZ2094" s="31"/>
      <c r="BA2094" s="31"/>
      <c r="BB2094" s="31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</row>
    <row r="2095" spans="1:66">
      <c r="A2095" s="3"/>
      <c r="B2095" s="3"/>
      <c r="C2095" s="3"/>
      <c r="D2095" s="3"/>
      <c r="E2095" s="17"/>
      <c r="F2095" s="17"/>
      <c r="G2095" s="17"/>
      <c r="H2095" s="17"/>
      <c r="I2095" s="17"/>
      <c r="J2095" s="17"/>
      <c r="K2095" s="17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4"/>
      <c r="W2095" s="3"/>
      <c r="X2095" s="3"/>
      <c r="Y2095" s="3"/>
      <c r="Z2095" s="1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0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4"/>
      <c r="AW2095" s="34"/>
      <c r="AX2095" s="31"/>
      <c r="AY2095" s="31"/>
      <c r="AZ2095" s="31"/>
      <c r="BA2095" s="31"/>
      <c r="BB2095" s="31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</row>
    <row r="2096" spans="1:66">
      <c r="A2096" s="3"/>
      <c r="B2096" s="3"/>
      <c r="C2096" s="3"/>
      <c r="D2096" s="3"/>
      <c r="E2096" s="17"/>
      <c r="F2096" s="17"/>
      <c r="G2096" s="17"/>
      <c r="H2096" s="17"/>
      <c r="I2096" s="17"/>
      <c r="J2096" s="17"/>
      <c r="K2096" s="17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4"/>
      <c r="W2096" s="3"/>
      <c r="X2096" s="3"/>
      <c r="Y2096" s="3"/>
      <c r="Z2096" s="1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0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4"/>
      <c r="AW2096" s="34"/>
      <c r="AX2096" s="31"/>
      <c r="AY2096" s="31"/>
      <c r="AZ2096" s="31"/>
      <c r="BA2096" s="31"/>
      <c r="BB2096" s="31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</row>
    <row r="2097" spans="1:66">
      <c r="A2097" s="3"/>
      <c r="B2097" s="3"/>
      <c r="C2097" s="3"/>
      <c r="D2097" s="3"/>
      <c r="E2097" s="17"/>
      <c r="F2097" s="17"/>
      <c r="G2097" s="17"/>
      <c r="H2097" s="17"/>
      <c r="I2097" s="17"/>
      <c r="J2097" s="17"/>
      <c r="K2097" s="17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4"/>
      <c r="W2097" s="3"/>
      <c r="X2097" s="3"/>
      <c r="Y2097" s="3"/>
      <c r="Z2097" s="1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0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4"/>
      <c r="AW2097" s="34"/>
      <c r="AX2097" s="31"/>
      <c r="AY2097" s="31"/>
      <c r="AZ2097" s="31"/>
      <c r="BA2097" s="31"/>
      <c r="BB2097" s="31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</row>
    <row r="2098" spans="1:66">
      <c r="A2098" s="3"/>
      <c r="B2098" s="3"/>
      <c r="C2098" s="3"/>
      <c r="D2098" s="3"/>
      <c r="E2098" s="17"/>
      <c r="F2098" s="17"/>
      <c r="G2098" s="17"/>
      <c r="H2098" s="17"/>
      <c r="I2098" s="17"/>
      <c r="J2098" s="17"/>
      <c r="K2098" s="17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4"/>
      <c r="W2098" s="3"/>
      <c r="X2098" s="3"/>
      <c r="Y2098" s="3"/>
      <c r="Z2098" s="1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0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4"/>
      <c r="AW2098" s="34"/>
      <c r="AX2098" s="31"/>
      <c r="AY2098" s="31"/>
      <c r="AZ2098" s="31"/>
      <c r="BA2098" s="31"/>
      <c r="BB2098" s="31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</row>
    <row r="2099" spans="1:66">
      <c r="A2099" s="3"/>
      <c r="B2099" s="3"/>
      <c r="C2099" s="3"/>
      <c r="D2099" s="3"/>
      <c r="E2099" s="17"/>
      <c r="F2099" s="17"/>
      <c r="G2099" s="17"/>
      <c r="H2099" s="17"/>
      <c r="I2099" s="17"/>
      <c r="J2099" s="17"/>
      <c r="K2099" s="17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4"/>
      <c r="W2099" s="3"/>
      <c r="X2099" s="3"/>
      <c r="Y2099" s="3"/>
      <c r="Z2099" s="1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0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4"/>
      <c r="AW2099" s="34"/>
      <c r="AX2099" s="31"/>
      <c r="AY2099" s="31"/>
      <c r="AZ2099" s="31"/>
      <c r="BA2099" s="31"/>
      <c r="BB2099" s="31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</row>
    <row r="2100" spans="1:66">
      <c r="A2100" s="3"/>
      <c r="B2100" s="3"/>
      <c r="C2100" s="3"/>
      <c r="D2100" s="3"/>
      <c r="E2100" s="17"/>
      <c r="F2100" s="17"/>
      <c r="G2100" s="17"/>
      <c r="H2100" s="17"/>
      <c r="I2100" s="17"/>
      <c r="J2100" s="17"/>
      <c r="K2100" s="17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4"/>
      <c r="W2100" s="3"/>
      <c r="X2100" s="3"/>
      <c r="Y2100" s="3"/>
      <c r="Z2100" s="1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0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4"/>
      <c r="AW2100" s="34"/>
      <c r="AX2100" s="31"/>
      <c r="AY2100" s="31"/>
      <c r="AZ2100" s="31"/>
      <c r="BA2100" s="31"/>
      <c r="BB2100" s="31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</row>
    <row r="2101" spans="1:66">
      <c r="A2101" s="3"/>
      <c r="B2101" s="3"/>
      <c r="C2101" s="3"/>
      <c r="D2101" s="3"/>
      <c r="E2101" s="17"/>
      <c r="F2101" s="17"/>
      <c r="G2101" s="17"/>
      <c r="H2101" s="17"/>
      <c r="I2101" s="17"/>
      <c r="J2101" s="17"/>
      <c r="K2101" s="17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4"/>
      <c r="W2101" s="3"/>
      <c r="X2101" s="3"/>
      <c r="Y2101" s="3"/>
      <c r="Z2101" s="1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0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4"/>
      <c r="AW2101" s="34"/>
      <c r="AX2101" s="31"/>
      <c r="AY2101" s="31"/>
      <c r="AZ2101" s="31"/>
      <c r="BA2101" s="31"/>
      <c r="BB2101" s="31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</row>
    <row r="2102" spans="1:66">
      <c r="A2102" s="3"/>
      <c r="B2102" s="3"/>
      <c r="C2102" s="3"/>
      <c r="D2102" s="3"/>
      <c r="E2102" s="17"/>
      <c r="F2102" s="17"/>
      <c r="G2102" s="17"/>
      <c r="H2102" s="17"/>
      <c r="I2102" s="17"/>
      <c r="J2102" s="17"/>
      <c r="K2102" s="17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4"/>
      <c r="W2102" s="3"/>
      <c r="X2102" s="3"/>
      <c r="Y2102" s="3"/>
      <c r="Z2102" s="1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0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4"/>
      <c r="AW2102" s="34"/>
      <c r="AX2102" s="31"/>
      <c r="AY2102" s="31"/>
      <c r="AZ2102" s="31"/>
      <c r="BA2102" s="31"/>
      <c r="BB2102" s="31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</row>
    <row r="2103" spans="1:66">
      <c r="A2103" s="3"/>
      <c r="B2103" s="3"/>
      <c r="C2103" s="3"/>
      <c r="D2103" s="3"/>
      <c r="E2103" s="17"/>
      <c r="F2103" s="17"/>
      <c r="G2103" s="17"/>
      <c r="H2103" s="17"/>
      <c r="I2103" s="17"/>
      <c r="J2103" s="17"/>
      <c r="K2103" s="17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4"/>
      <c r="W2103" s="3"/>
      <c r="X2103" s="3"/>
      <c r="Y2103" s="3"/>
      <c r="Z2103" s="1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0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4"/>
      <c r="AW2103" s="34"/>
      <c r="AX2103" s="31"/>
      <c r="AY2103" s="31"/>
      <c r="AZ2103" s="31"/>
      <c r="BA2103" s="31"/>
      <c r="BB2103" s="31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</row>
    <row r="2104" spans="1:66">
      <c r="A2104" s="3"/>
      <c r="B2104" s="3"/>
      <c r="C2104" s="3"/>
      <c r="D2104" s="3"/>
      <c r="E2104" s="17"/>
      <c r="F2104" s="17"/>
      <c r="G2104" s="17"/>
      <c r="H2104" s="17"/>
      <c r="I2104" s="17"/>
      <c r="J2104" s="17"/>
      <c r="K2104" s="17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4"/>
      <c r="W2104" s="3"/>
      <c r="X2104" s="3"/>
      <c r="Y2104" s="3"/>
      <c r="Z2104" s="1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0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4"/>
      <c r="AW2104" s="34"/>
      <c r="AX2104" s="31"/>
      <c r="AY2104" s="31"/>
      <c r="AZ2104" s="31"/>
      <c r="BA2104" s="31"/>
      <c r="BB2104" s="31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</row>
    <row r="2105" spans="1:66">
      <c r="A2105" s="3"/>
      <c r="B2105" s="3"/>
      <c r="C2105" s="3"/>
      <c r="D2105" s="3"/>
      <c r="E2105" s="17"/>
      <c r="F2105" s="17"/>
      <c r="G2105" s="17"/>
      <c r="H2105" s="17"/>
      <c r="I2105" s="17"/>
      <c r="J2105" s="17"/>
      <c r="K2105" s="17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4"/>
      <c r="W2105" s="3"/>
      <c r="X2105" s="3"/>
      <c r="Y2105" s="3"/>
      <c r="Z2105" s="1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0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4"/>
      <c r="AW2105" s="34"/>
      <c r="AX2105" s="31"/>
      <c r="AY2105" s="31"/>
      <c r="AZ2105" s="31"/>
      <c r="BA2105" s="31"/>
      <c r="BB2105" s="31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</row>
    <row r="2106" spans="1:66">
      <c r="A2106" s="3"/>
      <c r="B2106" s="3"/>
      <c r="C2106" s="3"/>
      <c r="D2106" s="3"/>
      <c r="E2106" s="17"/>
      <c r="F2106" s="17"/>
      <c r="G2106" s="17"/>
      <c r="H2106" s="17"/>
      <c r="I2106" s="17"/>
      <c r="J2106" s="17"/>
      <c r="K2106" s="17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4"/>
      <c r="W2106" s="3"/>
      <c r="X2106" s="3"/>
      <c r="Y2106" s="3"/>
      <c r="Z2106" s="1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0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4"/>
      <c r="AW2106" s="34"/>
      <c r="AX2106" s="31"/>
      <c r="AY2106" s="31"/>
      <c r="AZ2106" s="31"/>
      <c r="BA2106" s="31"/>
      <c r="BB2106" s="31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</row>
    <row r="2107" spans="1:66">
      <c r="A2107" s="3"/>
      <c r="B2107" s="3"/>
      <c r="C2107" s="3"/>
      <c r="D2107" s="3"/>
      <c r="E2107" s="17"/>
      <c r="F2107" s="17"/>
      <c r="G2107" s="17"/>
      <c r="H2107" s="17"/>
      <c r="I2107" s="17"/>
      <c r="J2107" s="17"/>
      <c r="K2107" s="17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4"/>
      <c r="W2107" s="3"/>
      <c r="X2107" s="3"/>
      <c r="Y2107" s="3"/>
      <c r="Z2107" s="1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0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4"/>
      <c r="AW2107" s="34"/>
      <c r="AX2107" s="31"/>
      <c r="AY2107" s="31"/>
      <c r="AZ2107" s="31"/>
      <c r="BA2107" s="31"/>
      <c r="BB2107" s="31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</row>
    <row r="2108" spans="1:66">
      <c r="A2108" s="3"/>
      <c r="B2108" s="3"/>
      <c r="C2108" s="3"/>
      <c r="D2108" s="3"/>
      <c r="E2108" s="17"/>
      <c r="F2108" s="17"/>
      <c r="G2108" s="17"/>
      <c r="H2108" s="17"/>
      <c r="I2108" s="17"/>
      <c r="J2108" s="17"/>
      <c r="K2108" s="17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4"/>
      <c r="W2108" s="3"/>
      <c r="X2108" s="3"/>
      <c r="Y2108" s="3"/>
      <c r="Z2108" s="1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0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4"/>
      <c r="AW2108" s="34"/>
      <c r="AX2108" s="31"/>
      <c r="AY2108" s="31"/>
      <c r="AZ2108" s="31"/>
      <c r="BA2108" s="31"/>
      <c r="BB2108" s="31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</row>
    <row r="2109" spans="1:66">
      <c r="A2109" s="3"/>
      <c r="B2109" s="3"/>
      <c r="C2109" s="3"/>
      <c r="D2109" s="3"/>
      <c r="E2109" s="17"/>
      <c r="F2109" s="17"/>
      <c r="G2109" s="17"/>
      <c r="H2109" s="17"/>
      <c r="I2109" s="17"/>
      <c r="J2109" s="17"/>
      <c r="K2109" s="17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4"/>
      <c r="W2109" s="3"/>
      <c r="X2109" s="3"/>
      <c r="Y2109" s="3"/>
      <c r="Z2109" s="1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0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4"/>
      <c r="AW2109" s="34"/>
      <c r="AX2109" s="31"/>
      <c r="AY2109" s="31"/>
      <c r="AZ2109" s="31"/>
      <c r="BA2109" s="31"/>
      <c r="BB2109" s="31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</row>
    <row r="2110" spans="1:66">
      <c r="A2110" s="3"/>
      <c r="B2110" s="3"/>
      <c r="C2110" s="3"/>
      <c r="D2110" s="3"/>
      <c r="E2110" s="17"/>
      <c r="F2110" s="17"/>
      <c r="G2110" s="17"/>
      <c r="H2110" s="17"/>
      <c r="I2110" s="17"/>
      <c r="J2110" s="17"/>
      <c r="K2110" s="17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4"/>
      <c r="W2110" s="3"/>
      <c r="X2110" s="3"/>
      <c r="Y2110" s="3"/>
      <c r="Z2110" s="1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0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4"/>
      <c r="AW2110" s="34"/>
      <c r="AX2110" s="31"/>
      <c r="AY2110" s="31"/>
      <c r="AZ2110" s="31"/>
      <c r="BA2110" s="31"/>
      <c r="BB2110" s="31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</row>
    <row r="2111" spans="1:66">
      <c r="A2111" s="3"/>
      <c r="B2111" s="3"/>
      <c r="C2111" s="3"/>
      <c r="D2111" s="3"/>
      <c r="E2111" s="17"/>
      <c r="F2111" s="17"/>
      <c r="G2111" s="17"/>
      <c r="H2111" s="17"/>
      <c r="I2111" s="17"/>
      <c r="J2111" s="17"/>
      <c r="K2111" s="17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4"/>
      <c r="W2111" s="3"/>
      <c r="X2111" s="3"/>
      <c r="Y2111" s="3"/>
      <c r="Z2111" s="1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0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4"/>
      <c r="AW2111" s="34"/>
      <c r="AX2111" s="31"/>
      <c r="AY2111" s="31"/>
      <c r="AZ2111" s="31"/>
      <c r="BA2111" s="31"/>
      <c r="BB2111" s="31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</row>
    <row r="2112" spans="1:66">
      <c r="A2112" s="3"/>
      <c r="B2112" s="3"/>
      <c r="C2112" s="3"/>
      <c r="D2112" s="3"/>
      <c r="E2112" s="17"/>
      <c r="F2112" s="17"/>
      <c r="G2112" s="17"/>
      <c r="H2112" s="17"/>
      <c r="I2112" s="17"/>
      <c r="J2112" s="17"/>
      <c r="K2112" s="17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4"/>
      <c r="W2112" s="3"/>
      <c r="X2112" s="3"/>
      <c r="Y2112" s="3"/>
      <c r="Z2112" s="1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0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4"/>
      <c r="AW2112" s="34"/>
      <c r="AX2112" s="31"/>
      <c r="AY2112" s="31"/>
      <c r="AZ2112" s="31"/>
      <c r="BA2112" s="31"/>
      <c r="BB2112" s="31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</row>
    <row r="2113" spans="1:66">
      <c r="A2113" s="3"/>
      <c r="B2113" s="3"/>
      <c r="C2113" s="3"/>
      <c r="D2113" s="3"/>
      <c r="E2113" s="17"/>
      <c r="F2113" s="17"/>
      <c r="G2113" s="17"/>
      <c r="H2113" s="17"/>
      <c r="I2113" s="17"/>
      <c r="J2113" s="17"/>
      <c r="K2113" s="17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4"/>
      <c r="W2113" s="3"/>
      <c r="X2113" s="3"/>
      <c r="Y2113" s="3"/>
      <c r="Z2113" s="1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0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4"/>
      <c r="AW2113" s="34"/>
      <c r="AX2113" s="31"/>
      <c r="AY2113" s="31"/>
      <c r="AZ2113" s="31"/>
      <c r="BA2113" s="31"/>
      <c r="BB2113" s="31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</row>
    <row r="2114" spans="1:66">
      <c r="A2114" s="3"/>
      <c r="B2114" s="3"/>
      <c r="C2114" s="3"/>
      <c r="D2114" s="3"/>
      <c r="E2114" s="17"/>
      <c r="F2114" s="17"/>
      <c r="G2114" s="17"/>
      <c r="H2114" s="17"/>
      <c r="I2114" s="17"/>
      <c r="J2114" s="17"/>
      <c r="K2114" s="17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4"/>
      <c r="W2114" s="3"/>
      <c r="X2114" s="3"/>
      <c r="Y2114" s="3"/>
      <c r="Z2114" s="1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0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4"/>
      <c r="AW2114" s="34"/>
      <c r="AX2114" s="31"/>
      <c r="AY2114" s="31"/>
      <c r="AZ2114" s="31"/>
      <c r="BA2114" s="31"/>
      <c r="BB2114" s="31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</row>
    <row r="2115" spans="1:66">
      <c r="A2115" s="3"/>
      <c r="B2115" s="3"/>
      <c r="C2115" s="3"/>
      <c r="D2115" s="3"/>
      <c r="E2115" s="17"/>
      <c r="F2115" s="17"/>
      <c r="G2115" s="17"/>
      <c r="H2115" s="17"/>
      <c r="I2115" s="17"/>
      <c r="J2115" s="17"/>
      <c r="K2115" s="17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4"/>
      <c r="W2115" s="3"/>
      <c r="X2115" s="3"/>
      <c r="Y2115" s="3"/>
      <c r="Z2115" s="1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0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4"/>
      <c r="AW2115" s="34"/>
      <c r="AX2115" s="31"/>
      <c r="AY2115" s="31"/>
      <c r="AZ2115" s="31"/>
      <c r="BA2115" s="31"/>
      <c r="BB2115" s="31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</row>
    <row r="2116" spans="1:66">
      <c r="A2116" s="3"/>
      <c r="B2116" s="3"/>
      <c r="C2116" s="3"/>
      <c r="D2116" s="3"/>
      <c r="E2116" s="17"/>
      <c r="F2116" s="17"/>
      <c r="G2116" s="17"/>
      <c r="H2116" s="17"/>
      <c r="I2116" s="17"/>
      <c r="J2116" s="17"/>
      <c r="K2116" s="17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4"/>
      <c r="W2116" s="3"/>
      <c r="X2116" s="3"/>
      <c r="Y2116" s="3"/>
      <c r="Z2116" s="1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0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4"/>
      <c r="AW2116" s="34"/>
      <c r="AX2116" s="31"/>
      <c r="AY2116" s="31"/>
      <c r="AZ2116" s="31"/>
      <c r="BA2116" s="31"/>
      <c r="BB2116" s="31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</row>
    <row r="2117" spans="1:66">
      <c r="A2117" s="3"/>
      <c r="B2117" s="3"/>
      <c r="C2117" s="3"/>
      <c r="D2117" s="3"/>
      <c r="E2117" s="17"/>
      <c r="F2117" s="17"/>
      <c r="G2117" s="17"/>
      <c r="H2117" s="17"/>
      <c r="I2117" s="17"/>
      <c r="J2117" s="17"/>
      <c r="K2117" s="17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4"/>
      <c r="W2117" s="3"/>
      <c r="X2117" s="3"/>
      <c r="Y2117" s="3"/>
      <c r="Z2117" s="1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0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4"/>
      <c r="AW2117" s="34"/>
      <c r="AX2117" s="31"/>
      <c r="AY2117" s="31"/>
      <c r="AZ2117" s="31"/>
      <c r="BA2117" s="31"/>
      <c r="BB2117" s="31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</row>
    <row r="2118" spans="1:66">
      <c r="A2118" s="3"/>
      <c r="B2118" s="3"/>
      <c r="C2118" s="3"/>
      <c r="D2118" s="3"/>
      <c r="E2118" s="17"/>
      <c r="F2118" s="17"/>
      <c r="G2118" s="17"/>
      <c r="H2118" s="17"/>
      <c r="I2118" s="17"/>
      <c r="J2118" s="17"/>
      <c r="K2118" s="17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4"/>
      <c r="W2118" s="3"/>
      <c r="X2118" s="3"/>
      <c r="Y2118" s="3"/>
      <c r="Z2118" s="1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0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4"/>
      <c r="AW2118" s="34"/>
      <c r="AX2118" s="31"/>
      <c r="AY2118" s="31"/>
      <c r="AZ2118" s="31"/>
      <c r="BA2118" s="31"/>
      <c r="BB2118" s="31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</row>
    <row r="2119" spans="1:66">
      <c r="A2119" s="3"/>
      <c r="B2119" s="3"/>
      <c r="C2119" s="3"/>
      <c r="D2119" s="3"/>
      <c r="E2119" s="17"/>
      <c r="F2119" s="17"/>
      <c r="G2119" s="17"/>
      <c r="H2119" s="17"/>
      <c r="I2119" s="17"/>
      <c r="J2119" s="17"/>
      <c r="K2119" s="17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4"/>
      <c r="W2119" s="3"/>
      <c r="X2119" s="3"/>
      <c r="Y2119" s="3"/>
      <c r="Z2119" s="1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0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4"/>
      <c r="AW2119" s="34"/>
      <c r="AX2119" s="31"/>
      <c r="AY2119" s="31"/>
      <c r="AZ2119" s="31"/>
      <c r="BA2119" s="31"/>
      <c r="BB2119" s="31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</row>
    <row r="2120" spans="1:66">
      <c r="A2120" s="3"/>
      <c r="B2120" s="3"/>
      <c r="C2120" s="3"/>
      <c r="D2120" s="3"/>
      <c r="E2120" s="17"/>
      <c r="F2120" s="17"/>
      <c r="G2120" s="17"/>
      <c r="H2120" s="17"/>
      <c r="I2120" s="17"/>
      <c r="J2120" s="17"/>
      <c r="K2120" s="17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4"/>
      <c r="W2120" s="3"/>
      <c r="X2120" s="3"/>
      <c r="Y2120" s="3"/>
      <c r="Z2120" s="1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0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4"/>
      <c r="AW2120" s="34"/>
      <c r="AX2120" s="31"/>
      <c r="AY2120" s="31"/>
      <c r="AZ2120" s="31"/>
      <c r="BA2120" s="31"/>
      <c r="BB2120" s="31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</row>
    <row r="2121" spans="1:66">
      <c r="A2121" s="3"/>
      <c r="B2121" s="3"/>
      <c r="C2121" s="3"/>
      <c r="D2121" s="3"/>
      <c r="E2121" s="17"/>
      <c r="F2121" s="17"/>
      <c r="G2121" s="17"/>
      <c r="H2121" s="17"/>
      <c r="I2121" s="17"/>
      <c r="J2121" s="17"/>
      <c r="K2121" s="17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4"/>
      <c r="W2121" s="3"/>
      <c r="X2121" s="3"/>
      <c r="Y2121" s="3"/>
      <c r="Z2121" s="1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0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4"/>
      <c r="AW2121" s="34"/>
      <c r="AX2121" s="31"/>
      <c r="AY2121" s="31"/>
      <c r="AZ2121" s="31"/>
      <c r="BA2121" s="31"/>
      <c r="BB2121" s="31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</row>
    <row r="2122" spans="1:66">
      <c r="A2122" s="3"/>
      <c r="B2122" s="3"/>
      <c r="C2122" s="3"/>
      <c r="D2122" s="3"/>
      <c r="E2122" s="17"/>
      <c r="F2122" s="17"/>
      <c r="G2122" s="17"/>
      <c r="H2122" s="17"/>
      <c r="I2122" s="17"/>
      <c r="J2122" s="17"/>
      <c r="K2122" s="17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4"/>
      <c r="W2122" s="3"/>
      <c r="X2122" s="3"/>
      <c r="Y2122" s="3"/>
      <c r="Z2122" s="1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0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4"/>
      <c r="AW2122" s="34"/>
      <c r="AX2122" s="31"/>
      <c r="AY2122" s="31"/>
      <c r="AZ2122" s="31"/>
      <c r="BA2122" s="31"/>
      <c r="BB2122" s="31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</row>
    <row r="2123" spans="1:66">
      <c r="A2123" s="3"/>
      <c r="B2123" s="3"/>
      <c r="C2123" s="3"/>
      <c r="D2123" s="3"/>
      <c r="E2123" s="17"/>
      <c r="F2123" s="17"/>
      <c r="G2123" s="17"/>
      <c r="H2123" s="17"/>
      <c r="I2123" s="17"/>
      <c r="J2123" s="17"/>
      <c r="K2123" s="17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4"/>
      <c r="W2123" s="3"/>
      <c r="X2123" s="3"/>
      <c r="Y2123" s="3"/>
      <c r="Z2123" s="1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0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4"/>
      <c r="AW2123" s="34"/>
      <c r="AX2123" s="31"/>
      <c r="AY2123" s="31"/>
      <c r="AZ2123" s="31"/>
      <c r="BA2123" s="31"/>
      <c r="BB2123" s="31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</row>
    <row r="2124" spans="1:66">
      <c r="A2124" s="3"/>
      <c r="B2124" s="3"/>
      <c r="C2124" s="3"/>
      <c r="D2124" s="3"/>
      <c r="E2124" s="17"/>
      <c r="F2124" s="17"/>
      <c r="G2124" s="17"/>
      <c r="H2124" s="17"/>
      <c r="I2124" s="17"/>
      <c r="J2124" s="17"/>
      <c r="K2124" s="17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4"/>
      <c r="W2124" s="3"/>
      <c r="X2124" s="3"/>
      <c r="Y2124" s="3"/>
      <c r="Z2124" s="1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0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4"/>
      <c r="AW2124" s="34"/>
      <c r="AX2124" s="31"/>
      <c r="AY2124" s="31"/>
      <c r="AZ2124" s="31"/>
      <c r="BA2124" s="31"/>
      <c r="BB2124" s="31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</row>
    <row r="2125" spans="1:66">
      <c r="A2125" s="3"/>
      <c r="B2125" s="3"/>
      <c r="C2125" s="3"/>
      <c r="D2125" s="3"/>
      <c r="E2125" s="17"/>
      <c r="F2125" s="17"/>
      <c r="G2125" s="17"/>
      <c r="H2125" s="17"/>
      <c r="I2125" s="17"/>
      <c r="J2125" s="17"/>
      <c r="K2125" s="17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4"/>
      <c r="W2125" s="3"/>
      <c r="X2125" s="3"/>
      <c r="Y2125" s="3"/>
      <c r="Z2125" s="1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0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4"/>
      <c r="AW2125" s="34"/>
      <c r="AX2125" s="31"/>
      <c r="AY2125" s="31"/>
      <c r="AZ2125" s="31"/>
      <c r="BA2125" s="31"/>
      <c r="BB2125" s="31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</row>
    <row r="2126" spans="1:66">
      <c r="A2126" s="3"/>
      <c r="B2126" s="3"/>
      <c r="C2126" s="3"/>
      <c r="D2126" s="3"/>
      <c r="E2126" s="17"/>
      <c r="F2126" s="17"/>
      <c r="G2126" s="17"/>
      <c r="H2126" s="17"/>
      <c r="I2126" s="17"/>
      <c r="J2126" s="17"/>
      <c r="K2126" s="17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4"/>
      <c r="W2126" s="3"/>
      <c r="X2126" s="3"/>
      <c r="Y2126" s="3"/>
      <c r="Z2126" s="1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0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4"/>
      <c r="AW2126" s="34"/>
      <c r="AX2126" s="31"/>
      <c r="AY2126" s="31"/>
      <c r="AZ2126" s="31"/>
      <c r="BA2126" s="31"/>
      <c r="BB2126" s="31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</row>
    <row r="2127" spans="1:66">
      <c r="A2127" s="3"/>
      <c r="B2127" s="3"/>
      <c r="C2127" s="3"/>
      <c r="D2127" s="3"/>
      <c r="E2127" s="17"/>
      <c r="F2127" s="17"/>
      <c r="G2127" s="17"/>
      <c r="H2127" s="17"/>
      <c r="I2127" s="17"/>
      <c r="J2127" s="17"/>
      <c r="K2127" s="17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4"/>
      <c r="W2127" s="3"/>
      <c r="X2127" s="3"/>
      <c r="Y2127" s="3"/>
      <c r="Z2127" s="1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0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4"/>
      <c r="AW2127" s="34"/>
      <c r="AX2127" s="31"/>
      <c r="AY2127" s="31"/>
      <c r="AZ2127" s="31"/>
      <c r="BA2127" s="31"/>
      <c r="BB2127" s="31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</row>
    <row r="2128" spans="1:66">
      <c r="A2128" s="3"/>
      <c r="B2128" s="3"/>
      <c r="C2128" s="3"/>
      <c r="D2128" s="3"/>
      <c r="E2128" s="17"/>
      <c r="F2128" s="17"/>
      <c r="G2128" s="17"/>
      <c r="H2128" s="17"/>
      <c r="I2128" s="17"/>
      <c r="J2128" s="17"/>
      <c r="K2128" s="17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4"/>
      <c r="W2128" s="3"/>
      <c r="X2128" s="3"/>
      <c r="Y2128" s="3"/>
      <c r="Z2128" s="1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0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4"/>
      <c r="AW2128" s="34"/>
      <c r="AX2128" s="31"/>
      <c r="AY2128" s="31"/>
      <c r="AZ2128" s="31"/>
      <c r="BA2128" s="31"/>
      <c r="BB2128" s="31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</row>
    <row r="2129" spans="1:66">
      <c r="A2129" s="3"/>
      <c r="B2129" s="3"/>
      <c r="C2129" s="3"/>
      <c r="D2129" s="3"/>
      <c r="E2129" s="17"/>
      <c r="F2129" s="17"/>
      <c r="G2129" s="17"/>
      <c r="H2129" s="17"/>
      <c r="I2129" s="17"/>
      <c r="J2129" s="17"/>
      <c r="K2129" s="17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4"/>
      <c r="W2129" s="3"/>
      <c r="X2129" s="3"/>
      <c r="Y2129" s="3"/>
      <c r="Z2129" s="1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0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4"/>
      <c r="AW2129" s="34"/>
      <c r="AX2129" s="31"/>
      <c r="AY2129" s="31"/>
      <c r="AZ2129" s="31"/>
      <c r="BA2129" s="31"/>
      <c r="BB2129" s="31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</row>
    <row r="2130" spans="1:66">
      <c r="A2130" s="3"/>
      <c r="B2130" s="3"/>
      <c r="C2130" s="3"/>
      <c r="D2130" s="3"/>
      <c r="E2130" s="17"/>
      <c r="F2130" s="17"/>
      <c r="G2130" s="17"/>
      <c r="H2130" s="17"/>
      <c r="I2130" s="17"/>
      <c r="J2130" s="17"/>
      <c r="K2130" s="17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4"/>
      <c r="W2130" s="3"/>
      <c r="X2130" s="3"/>
      <c r="Y2130" s="3"/>
      <c r="Z2130" s="1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0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4"/>
      <c r="AW2130" s="34"/>
      <c r="AX2130" s="31"/>
      <c r="AY2130" s="31"/>
      <c r="AZ2130" s="31"/>
      <c r="BA2130" s="31"/>
      <c r="BB2130" s="31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</row>
    <row r="2131" spans="1:66">
      <c r="A2131" s="3"/>
      <c r="B2131" s="3"/>
      <c r="C2131" s="3"/>
      <c r="D2131" s="3"/>
      <c r="E2131" s="17"/>
      <c r="F2131" s="17"/>
      <c r="G2131" s="17"/>
      <c r="H2131" s="17"/>
      <c r="I2131" s="17"/>
      <c r="J2131" s="17"/>
      <c r="K2131" s="17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4"/>
      <c r="W2131" s="3"/>
      <c r="X2131" s="3"/>
      <c r="Y2131" s="3"/>
      <c r="Z2131" s="1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0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4"/>
      <c r="AW2131" s="34"/>
      <c r="AX2131" s="31"/>
      <c r="AY2131" s="31"/>
      <c r="AZ2131" s="31"/>
      <c r="BA2131" s="31"/>
      <c r="BB2131" s="31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</row>
    <row r="2132" spans="1:66">
      <c r="A2132" s="3"/>
      <c r="B2132" s="3"/>
      <c r="C2132" s="3"/>
      <c r="D2132" s="3"/>
      <c r="E2132" s="17"/>
      <c r="F2132" s="17"/>
      <c r="G2132" s="17"/>
      <c r="H2132" s="17"/>
      <c r="I2132" s="17"/>
      <c r="J2132" s="17"/>
      <c r="K2132" s="17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4"/>
      <c r="W2132" s="3"/>
      <c r="X2132" s="3"/>
      <c r="Y2132" s="3"/>
      <c r="Z2132" s="1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0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4"/>
      <c r="AW2132" s="34"/>
      <c r="AX2132" s="31"/>
      <c r="AY2132" s="31"/>
      <c r="AZ2132" s="31"/>
      <c r="BA2132" s="31"/>
      <c r="BB2132" s="31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</row>
    <row r="2133" spans="1:66">
      <c r="A2133" s="3"/>
      <c r="B2133" s="3"/>
      <c r="C2133" s="3"/>
      <c r="D2133" s="3"/>
      <c r="E2133" s="17"/>
      <c r="F2133" s="17"/>
      <c r="G2133" s="17"/>
      <c r="H2133" s="17"/>
      <c r="I2133" s="17"/>
      <c r="J2133" s="17"/>
      <c r="K2133" s="17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4"/>
      <c r="W2133" s="3"/>
      <c r="X2133" s="3"/>
      <c r="Y2133" s="3"/>
      <c r="Z2133" s="1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0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4"/>
      <c r="AW2133" s="34"/>
      <c r="AX2133" s="31"/>
      <c r="AY2133" s="31"/>
      <c r="AZ2133" s="31"/>
      <c r="BA2133" s="31"/>
      <c r="BB2133" s="31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</row>
    <row r="2134" spans="1:66">
      <c r="A2134" s="3"/>
      <c r="B2134" s="3"/>
      <c r="C2134" s="3"/>
      <c r="D2134" s="3"/>
      <c r="E2134" s="17"/>
      <c r="F2134" s="17"/>
      <c r="G2134" s="17"/>
      <c r="H2134" s="17"/>
      <c r="I2134" s="17"/>
      <c r="J2134" s="17"/>
      <c r="K2134" s="17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4"/>
      <c r="W2134" s="3"/>
      <c r="X2134" s="3"/>
      <c r="Y2134" s="3"/>
      <c r="Z2134" s="1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0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4"/>
      <c r="AW2134" s="34"/>
      <c r="AX2134" s="31"/>
      <c r="AY2134" s="31"/>
      <c r="AZ2134" s="31"/>
      <c r="BA2134" s="31"/>
      <c r="BB2134" s="31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</row>
    <row r="2135" spans="1:66">
      <c r="A2135" s="3"/>
      <c r="B2135" s="3"/>
      <c r="C2135" s="3"/>
      <c r="D2135" s="3"/>
      <c r="E2135" s="17"/>
      <c r="F2135" s="17"/>
      <c r="G2135" s="17"/>
      <c r="H2135" s="17"/>
      <c r="I2135" s="17"/>
      <c r="J2135" s="17"/>
      <c r="K2135" s="17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4"/>
      <c r="W2135" s="3"/>
      <c r="X2135" s="3"/>
      <c r="Y2135" s="3"/>
      <c r="Z2135" s="1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0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4"/>
      <c r="AW2135" s="34"/>
      <c r="AX2135" s="31"/>
      <c r="AY2135" s="31"/>
      <c r="AZ2135" s="31"/>
      <c r="BA2135" s="31"/>
      <c r="BB2135" s="31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</row>
    <row r="2136" spans="1:66">
      <c r="A2136" s="3"/>
      <c r="B2136" s="3"/>
      <c r="C2136" s="3"/>
      <c r="D2136" s="3"/>
      <c r="E2136" s="17"/>
      <c r="F2136" s="17"/>
      <c r="G2136" s="17"/>
      <c r="H2136" s="17"/>
      <c r="I2136" s="17"/>
      <c r="J2136" s="17"/>
      <c r="K2136" s="17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4"/>
      <c r="W2136" s="3"/>
      <c r="X2136" s="3"/>
      <c r="Y2136" s="3"/>
      <c r="Z2136" s="1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0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4"/>
      <c r="AW2136" s="34"/>
      <c r="AX2136" s="31"/>
      <c r="AY2136" s="31"/>
      <c r="AZ2136" s="31"/>
      <c r="BA2136" s="31"/>
      <c r="BB2136" s="31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</row>
    <row r="2137" spans="1:66">
      <c r="A2137" s="3"/>
      <c r="B2137" s="3"/>
      <c r="C2137" s="3"/>
      <c r="D2137" s="3"/>
      <c r="E2137" s="17"/>
      <c r="F2137" s="17"/>
      <c r="G2137" s="17"/>
      <c r="H2137" s="17"/>
      <c r="I2137" s="17"/>
      <c r="J2137" s="17"/>
      <c r="K2137" s="17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4"/>
      <c r="W2137" s="3"/>
      <c r="X2137" s="3"/>
      <c r="Y2137" s="3"/>
      <c r="Z2137" s="1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0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4"/>
      <c r="AW2137" s="34"/>
      <c r="AX2137" s="31"/>
      <c r="AY2137" s="31"/>
      <c r="AZ2137" s="31"/>
      <c r="BA2137" s="31"/>
      <c r="BB2137" s="31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</row>
    <row r="2138" spans="1:66">
      <c r="A2138" s="3"/>
      <c r="B2138" s="3"/>
      <c r="C2138" s="3"/>
      <c r="D2138" s="3"/>
      <c r="E2138" s="17"/>
      <c r="F2138" s="17"/>
      <c r="G2138" s="17"/>
      <c r="H2138" s="17"/>
      <c r="I2138" s="17"/>
      <c r="J2138" s="17"/>
      <c r="K2138" s="17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4"/>
      <c r="W2138" s="3"/>
      <c r="X2138" s="3"/>
      <c r="Y2138" s="3"/>
      <c r="Z2138" s="1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0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4"/>
      <c r="AW2138" s="34"/>
      <c r="AX2138" s="31"/>
      <c r="AY2138" s="31"/>
      <c r="AZ2138" s="31"/>
      <c r="BA2138" s="31"/>
      <c r="BB2138" s="31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</row>
    <row r="2139" spans="1:66">
      <c r="A2139" s="3"/>
      <c r="B2139" s="3"/>
      <c r="C2139" s="3"/>
      <c r="D2139" s="3"/>
      <c r="E2139" s="17"/>
      <c r="F2139" s="17"/>
      <c r="G2139" s="17"/>
      <c r="H2139" s="17"/>
      <c r="I2139" s="17"/>
      <c r="J2139" s="17"/>
      <c r="K2139" s="17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4"/>
      <c r="W2139" s="3"/>
      <c r="X2139" s="3"/>
      <c r="Y2139" s="3"/>
      <c r="Z2139" s="1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0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4"/>
      <c r="AW2139" s="34"/>
      <c r="AX2139" s="31"/>
      <c r="AY2139" s="31"/>
      <c r="AZ2139" s="31"/>
      <c r="BA2139" s="31"/>
      <c r="BB2139" s="31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</row>
    <row r="2140" spans="1:66">
      <c r="A2140" s="3"/>
      <c r="B2140" s="3"/>
      <c r="C2140" s="3"/>
      <c r="D2140" s="3"/>
      <c r="E2140" s="17"/>
      <c r="F2140" s="17"/>
      <c r="G2140" s="17"/>
      <c r="H2140" s="17"/>
      <c r="I2140" s="17"/>
      <c r="J2140" s="17"/>
      <c r="K2140" s="17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4"/>
      <c r="W2140" s="3"/>
      <c r="X2140" s="3"/>
      <c r="Y2140" s="3"/>
      <c r="Z2140" s="1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0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4"/>
      <c r="AW2140" s="34"/>
      <c r="AX2140" s="31"/>
      <c r="AY2140" s="31"/>
      <c r="AZ2140" s="31"/>
      <c r="BA2140" s="31"/>
      <c r="BB2140" s="31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</row>
    <row r="2141" spans="1:66">
      <c r="A2141" s="3"/>
      <c r="B2141" s="3"/>
      <c r="C2141" s="3"/>
      <c r="D2141" s="3"/>
      <c r="E2141" s="17"/>
      <c r="F2141" s="17"/>
      <c r="G2141" s="17"/>
      <c r="H2141" s="17"/>
      <c r="I2141" s="17"/>
      <c r="J2141" s="17"/>
      <c r="K2141" s="17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4"/>
      <c r="W2141" s="3"/>
      <c r="X2141" s="3"/>
      <c r="Y2141" s="3"/>
      <c r="Z2141" s="1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0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4"/>
      <c r="AW2141" s="34"/>
      <c r="AX2141" s="31"/>
      <c r="AY2141" s="31"/>
      <c r="AZ2141" s="31"/>
      <c r="BA2141" s="31"/>
      <c r="BB2141" s="31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</row>
    <row r="2142" spans="1:66">
      <c r="A2142" s="3"/>
      <c r="B2142" s="3"/>
      <c r="C2142" s="3"/>
      <c r="D2142" s="3"/>
      <c r="E2142" s="17"/>
      <c r="F2142" s="17"/>
      <c r="G2142" s="17"/>
      <c r="H2142" s="17"/>
      <c r="I2142" s="17"/>
      <c r="J2142" s="17"/>
      <c r="K2142" s="17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4"/>
      <c r="W2142" s="3"/>
      <c r="X2142" s="3"/>
      <c r="Y2142" s="3"/>
      <c r="Z2142" s="1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0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4"/>
      <c r="AW2142" s="34"/>
      <c r="AX2142" s="31"/>
      <c r="AY2142" s="31"/>
      <c r="AZ2142" s="31"/>
      <c r="BA2142" s="31"/>
      <c r="BB2142" s="31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</row>
    <row r="2143" spans="1:66">
      <c r="A2143" s="3"/>
      <c r="B2143" s="3"/>
      <c r="C2143" s="3"/>
      <c r="D2143" s="3"/>
      <c r="E2143" s="17"/>
      <c r="F2143" s="17"/>
      <c r="G2143" s="17"/>
      <c r="H2143" s="17"/>
      <c r="I2143" s="17"/>
      <c r="J2143" s="17"/>
      <c r="K2143" s="17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4"/>
      <c r="W2143" s="3"/>
      <c r="X2143" s="3"/>
      <c r="Y2143" s="3"/>
      <c r="Z2143" s="1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0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4"/>
      <c r="AW2143" s="34"/>
      <c r="AX2143" s="31"/>
      <c r="AY2143" s="31"/>
      <c r="AZ2143" s="31"/>
      <c r="BA2143" s="31"/>
      <c r="BB2143" s="31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</row>
    <row r="2144" spans="1:66">
      <c r="A2144" s="3"/>
      <c r="B2144" s="3"/>
      <c r="C2144" s="3"/>
      <c r="D2144" s="3"/>
      <c r="E2144" s="17"/>
      <c r="F2144" s="17"/>
      <c r="G2144" s="17"/>
      <c r="H2144" s="17"/>
      <c r="I2144" s="17"/>
      <c r="J2144" s="17"/>
      <c r="K2144" s="17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4"/>
      <c r="W2144" s="3"/>
      <c r="X2144" s="3"/>
      <c r="Y2144" s="3"/>
      <c r="Z2144" s="1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0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4"/>
      <c r="AW2144" s="34"/>
      <c r="AX2144" s="31"/>
      <c r="AY2144" s="31"/>
      <c r="AZ2144" s="31"/>
      <c r="BA2144" s="31"/>
      <c r="BB2144" s="31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</row>
    <row r="2145" spans="1:66">
      <c r="A2145" s="3"/>
      <c r="B2145" s="3"/>
      <c r="C2145" s="3"/>
      <c r="D2145" s="3"/>
      <c r="E2145" s="17"/>
      <c r="F2145" s="17"/>
      <c r="G2145" s="17"/>
      <c r="H2145" s="17"/>
      <c r="I2145" s="17"/>
      <c r="J2145" s="17"/>
      <c r="K2145" s="17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4"/>
      <c r="W2145" s="3"/>
      <c r="X2145" s="3"/>
      <c r="Y2145" s="3"/>
      <c r="Z2145" s="1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0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4"/>
      <c r="AW2145" s="34"/>
      <c r="AX2145" s="31"/>
      <c r="AY2145" s="31"/>
      <c r="AZ2145" s="31"/>
      <c r="BA2145" s="31"/>
      <c r="BB2145" s="31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</row>
    <row r="2146" spans="1:66">
      <c r="A2146" s="3"/>
      <c r="B2146" s="3"/>
      <c r="C2146" s="3"/>
      <c r="D2146" s="3"/>
      <c r="E2146" s="17"/>
      <c r="F2146" s="17"/>
      <c r="G2146" s="17"/>
      <c r="H2146" s="17"/>
      <c r="I2146" s="17"/>
      <c r="J2146" s="17"/>
      <c r="K2146" s="17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4"/>
      <c r="W2146" s="3"/>
      <c r="X2146" s="3"/>
      <c r="Y2146" s="3"/>
      <c r="Z2146" s="1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0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4"/>
      <c r="AW2146" s="34"/>
      <c r="AX2146" s="31"/>
      <c r="AY2146" s="31"/>
      <c r="AZ2146" s="31"/>
      <c r="BA2146" s="31"/>
      <c r="BB2146" s="31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</row>
    <row r="2147" spans="1:66">
      <c r="A2147" s="3"/>
      <c r="B2147" s="3"/>
      <c r="C2147" s="3"/>
      <c r="D2147" s="3"/>
      <c r="E2147" s="17"/>
      <c r="F2147" s="17"/>
      <c r="G2147" s="17"/>
      <c r="H2147" s="17"/>
      <c r="I2147" s="17"/>
      <c r="J2147" s="17"/>
      <c r="K2147" s="17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4"/>
      <c r="W2147" s="3"/>
      <c r="X2147" s="3"/>
      <c r="Y2147" s="3"/>
      <c r="Z2147" s="1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0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4"/>
      <c r="AW2147" s="34"/>
      <c r="AX2147" s="31"/>
      <c r="AY2147" s="31"/>
      <c r="AZ2147" s="31"/>
      <c r="BA2147" s="31"/>
      <c r="BB2147" s="31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</row>
    <row r="2148" spans="1:66">
      <c r="A2148" s="3"/>
      <c r="B2148" s="3"/>
      <c r="C2148" s="3"/>
      <c r="D2148" s="3"/>
      <c r="E2148" s="17"/>
      <c r="F2148" s="17"/>
      <c r="G2148" s="17"/>
      <c r="H2148" s="17"/>
      <c r="I2148" s="17"/>
      <c r="J2148" s="17"/>
      <c r="K2148" s="17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4"/>
      <c r="W2148" s="3"/>
      <c r="X2148" s="3"/>
      <c r="Y2148" s="3"/>
      <c r="Z2148" s="1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0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4"/>
      <c r="AW2148" s="34"/>
      <c r="AX2148" s="31"/>
      <c r="AY2148" s="31"/>
      <c r="AZ2148" s="31"/>
      <c r="BA2148" s="31"/>
      <c r="BB2148" s="31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</row>
    <row r="2149" spans="1:66">
      <c r="A2149" s="3"/>
      <c r="B2149" s="3"/>
      <c r="C2149" s="3"/>
      <c r="D2149" s="3"/>
      <c r="E2149" s="17"/>
      <c r="F2149" s="17"/>
      <c r="G2149" s="17"/>
      <c r="H2149" s="17"/>
      <c r="I2149" s="17"/>
      <c r="J2149" s="17"/>
      <c r="K2149" s="17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4"/>
      <c r="W2149" s="3"/>
      <c r="X2149" s="3"/>
      <c r="Y2149" s="3"/>
      <c r="Z2149" s="1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0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4"/>
      <c r="AW2149" s="34"/>
      <c r="AX2149" s="31"/>
      <c r="AY2149" s="31"/>
      <c r="AZ2149" s="31"/>
      <c r="BA2149" s="31"/>
      <c r="BB2149" s="31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</row>
    <row r="2150" spans="1:66">
      <c r="A2150" s="3"/>
      <c r="B2150" s="3"/>
      <c r="C2150" s="3"/>
      <c r="D2150" s="3"/>
      <c r="E2150" s="17"/>
      <c r="F2150" s="17"/>
      <c r="G2150" s="17"/>
      <c r="H2150" s="17"/>
      <c r="I2150" s="17"/>
      <c r="J2150" s="17"/>
      <c r="K2150" s="17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4"/>
      <c r="W2150" s="3"/>
      <c r="X2150" s="3"/>
      <c r="Y2150" s="3"/>
      <c r="Z2150" s="1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0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4"/>
      <c r="AW2150" s="34"/>
      <c r="AX2150" s="31"/>
      <c r="AY2150" s="31"/>
      <c r="AZ2150" s="31"/>
      <c r="BA2150" s="31"/>
      <c r="BB2150" s="31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</row>
    <row r="2151" spans="1:66">
      <c r="A2151" s="3"/>
      <c r="B2151" s="3"/>
      <c r="C2151" s="3"/>
      <c r="D2151" s="3"/>
      <c r="E2151" s="17"/>
      <c r="F2151" s="17"/>
      <c r="G2151" s="17"/>
      <c r="H2151" s="17"/>
      <c r="I2151" s="17"/>
      <c r="J2151" s="17"/>
      <c r="K2151" s="17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4"/>
      <c r="W2151" s="3"/>
      <c r="X2151" s="3"/>
      <c r="Y2151" s="3"/>
      <c r="Z2151" s="1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0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4"/>
      <c r="AW2151" s="34"/>
      <c r="AX2151" s="31"/>
      <c r="AY2151" s="31"/>
      <c r="AZ2151" s="31"/>
      <c r="BA2151" s="31"/>
      <c r="BB2151" s="31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</row>
    <row r="2152" spans="1:66">
      <c r="A2152" s="3"/>
      <c r="B2152" s="3"/>
      <c r="C2152" s="3"/>
      <c r="D2152" s="3"/>
      <c r="E2152" s="17"/>
      <c r="F2152" s="17"/>
      <c r="G2152" s="17"/>
      <c r="H2152" s="17"/>
      <c r="I2152" s="17"/>
      <c r="J2152" s="17"/>
      <c r="K2152" s="17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4"/>
      <c r="W2152" s="3"/>
      <c r="X2152" s="3"/>
      <c r="Y2152" s="3"/>
      <c r="Z2152" s="1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0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4"/>
      <c r="AW2152" s="34"/>
      <c r="AX2152" s="31"/>
      <c r="AY2152" s="31"/>
      <c r="AZ2152" s="31"/>
      <c r="BA2152" s="31"/>
      <c r="BB2152" s="31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</row>
    <row r="2153" spans="1:66">
      <c r="A2153" s="3"/>
      <c r="B2153" s="3"/>
      <c r="C2153" s="3"/>
      <c r="D2153" s="3"/>
      <c r="E2153" s="17"/>
      <c r="F2153" s="17"/>
      <c r="G2153" s="17"/>
      <c r="H2153" s="17"/>
      <c r="I2153" s="17"/>
      <c r="J2153" s="17"/>
      <c r="K2153" s="17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4"/>
      <c r="W2153" s="3"/>
      <c r="X2153" s="3"/>
      <c r="Y2153" s="3"/>
      <c r="Z2153" s="1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0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4"/>
      <c r="AW2153" s="34"/>
      <c r="AX2153" s="31"/>
      <c r="AY2153" s="31"/>
      <c r="AZ2153" s="31"/>
      <c r="BA2153" s="31"/>
      <c r="BB2153" s="31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</row>
    <row r="2154" spans="1:66">
      <c r="A2154" s="3"/>
      <c r="B2154" s="3"/>
      <c r="C2154" s="3"/>
      <c r="D2154" s="3"/>
      <c r="E2154" s="17"/>
      <c r="F2154" s="17"/>
      <c r="G2154" s="17"/>
      <c r="H2154" s="17"/>
      <c r="I2154" s="17"/>
      <c r="J2154" s="17"/>
      <c r="K2154" s="17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4"/>
      <c r="W2154" s="3"/>
      <c r="X2154" s="3"/>
      <c r="Y2154" s="3"/>
      <c r="Z2154" s="1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0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4"/>
      <c r="AW2154" s="34"/>
      <c r="AX2154" s="31"/>
      <c r="AY2154" s="31"/>
      <c r="AZ2154" s="31"/>
      <c r="BA2154" s="31"/>
      <c r="BB2154" s="31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</row>
    <row r="2155" spans="1:66">
      <c r="A2155" s="3"/>
      <c r="B2155" s="3"/>
      <c r="C2155" s="3"/>
      <c r="D2155" s="3"/>
      <c r="E2155" s="17"/>
      <c r="F2155" s="17"/>
      <c r="G2155" s="17"/>
      <c r="H2155" s="17"/>
      <c r="I2155" s="17"/>
      <c r="J2155" s="17"/>
      <c r="K2155" s="17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4"/>
      <c r="W2155" s="3"/>
      <c r="X2155" s="3"/>
      <c r="Y2155" s="3"/>
      <c r="Z2155" s="1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0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4"/>
      <c r="AW2155" s="34"/>
      <c r="AX2155" s="31"/>
      <c r="AY2155" s="31"/>
      <c r="AZ2155" s="31"/>
      <c r="BA2155" s="31"/>
      <c r="BB2155" s="31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</row>
    <row r="2156" spans="1:66">
      <c r="A2156" s="3"/>
      <c r="B2156" s="3"/>
      <c r="C2156" s="3"/>
      <c r="D2156" s="3"/>
      <c r="E2156" s="17"/>
      <c r="F2156" s="17"/>
      <c r="G2156" s="17"/>
      <c r="H2156" s="17"/>
      <c r="I2156" s="17"/>
      <c r="J2156" s="17"/>
      <c r="K2156" s="17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4"/>
      <c r="W2156" s="3"/>
      <c r="X2156" s="3"/>
      <c r="Y2156" s="3"/>
      <c r="Z2156" s="1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0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4"/>
      <c r="AW2156" s="34"/>
      <c r="AX2156" s="31"/>
      <c r="AY2156" s="31"/>
      <c r="AZ2156" s="31"/>
      <c r="BA2156" s="31"/>
      <c r="BB2156" s="31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</row>
    <row r="2157" spans="1:66">
      <c r="A2157" s="3"/>
      <c r="B2157" s="3"/>
      <c r="C2157" s="3"/>
      <c r="D2157" s="3"/>
      <c r="E2157" s="17"/>
      <c r="F2157" s="17"/>
      <c r="G2157" s="17"/>
      <c r="H2157" s="17"/>
      <c r="I2157" s="17"/>
      <c r="J2157" s="17"/>
      <c r="K2157" s="17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4"/>
      <c r="W2157" s="3"/>
      <c r="X2157" s="3"/>
      <c r="Y2157" s="3"/>
      <c r="Z2157" s="1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0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4"/>
      <c r="AW2157" s="34"/>
      <c r="AX2157" s="31"/>
      <c r="AY2157" s="31"/>
      <c r="AZ2157" s="31"/>
      <c r="BA2157" s="31"/>
      <c r="BB2157" s="31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</row>
    <row r="2158" spans="1:66">
      <c r="A2158" s="3"/>
      <c r="B2158" s="3"/>
      <c r="C2158" s="3"/>
      <c r="D2158" s="3"/>
      <c r="E2158" s="17"/>
      <c r="F2158" s="17"/>
      <c r="G2158" s="17"/>
      <c r="H2158" s="17"/>
      <c r="I2158" s="17"/>
      <c r="J2158" s="17"/>
      <c r="K2158" s="17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4"/>
      <c r="W2158" s="3"/>
      <c r="X2158" s="3"/>
      <c r="Y2158" s="3"/>
      <c r="Z2158" s="1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0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4"/>
      <c r="AW2158" s="34"/>
      <c r="AX2158" s="31"/>
      <c r="AY2158" s="31"/>
      <c r="AZ2158" s="31"/>
      <c r="BA2158" s="31"/>
      <c r="BB2158" s="31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</row>
    <row r="2159" spans="1:66">
      <c r="A2159" s="3"/>
      <c r="B2159" s="3"/>
      <c r="C2159" s="3"/>
      <c r="D2159" s="3"/>
      <c r="E2159" s="17"/>
      <c r="F2159" s="17"/>
      <c r="G2159" s="17"/>
      <c r="H2159" s="17"/>
      <c r="I2159" s="17"/>
      <c r="J2159" s="17"/>
      <c r="K2159" s="17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4"/>
      <c r="W2159" s="3"/>
      <c r="X2159" s="3"/>
      <c r="Y2159" s="3"/>
      <c r="Z2159" s="1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0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4"/>
      <c r="AW2159" s="34"/>
      <c r="AX2159" s="31"/>
      <c r="AY2159" s="31"/>
      <c r="AZ2159" s="31"/>
      <c r="BA2159" s="31"/>
      <c r="BB2159" s="31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</row>
    <row r="2160" spans="1:66">
      <c r="A2160" s="3"/>
      <c r="B2160" s="3"/>
      <c r="C2160" s="3"/>
      <c r="D2160" s="3"/>
      <c r="E2160" s="17"/>
      <c r="F2160" s="17"/>
      <c r="G2160" s="17"/>
      <c r="H2160" s="17"/>
      <c r="I2160" s="17"/>
      <c r="J2160" s="17"/>
      <c r="K2160" s="17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4"/>
      <c r="W2160" s="3"/>
      <c r="X2160" s="3"/>
      <c r="Y2160" s="3"/>
      <c r="Z2160" s="1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0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4"/>
      <c r="AW2160" s="34"/>
      <c r="AX2160" s="31"/>
      <c r="AY2160" s="31"/>
      <c r="AZ2160" s="31"/>
      <c r="BA2160" s="31"/>
      <c r="BB2160" s="31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</row>
    <row r="2161" spans="1:66">
      <c r="A2161" s="3"/>
      <c r="B2161" s="3"/>
      <c r="C2161" s="3"/>
      <c r="D2161" s="3"/>
      <c r="E2161" s="17"/>
      <c r="F2161" s="17"/>
      <c r="G2161" s="17"/>
      <c r="H2161" s="17"/>
      <c r="I2161" s="17"/>
      <c r="J2161" s="17"/>
      <c r="K2161" s="17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4"/>
      <c r="W2161" s="3"/>
      <c r="X2161" s="3"/>
      <c r="Y2161" s="3"/>
      <c r="Z2161" s="1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0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4"/>
      <c r="AW2161" s="34"/>
      <c r="AX2161" s="31"/>
      <c r="AY2161" s="31"/>
      <c r="AZ2161" s="31"/>
      <c r="BA2161" s="31"/>
      <c r="BB2161" s="31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</row>
    <row r="2162" spans="1:66">
      <c r="A2162" s="3"/>
      <c r="B2162" s="3"/>
      <c r="C2162" s="3"/>
      <c r="D2162" s="3"/>
      <c r="E2162" s="17"/>
      <c r="F2162" s="17"/>
      <c r="G2162" s="17"/>
      <c r="H2162" s="17"/>
      <c r="I2162" s="17"/>
      <c r="J2162" s="17"/>
      <c r="K2162" s="17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4"/>
      <c r="W2162" s="3"/>
      <c r="X2162" s="3"/>
      <c r="Y2162" s="3"/>
      <c r="Z2162" s="1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0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4"/>
      <c r="AW2162" s="34"/>
      <c r="AX2162" s="31"/>
      <c r="AY2162" s="31"/>
      <c r="AZ2162" s="31"/>
      <c r="BA2162" s="31"/>
      <c r="BB2162" s="31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</row>
    <row r="2163" spans="1:66">
      <c r="A2163" s="3"/>
      <c r="B2163" s="3"/>
      <c r="C2163" s="3"/>
      <c r="D2163" s="3"/>
      <c r="E2163" s="17"/>
      <c r="F2163" s="17"/>
      <c r="G2163" s="17"/>
      <c r="H2163" s="17"/>
      <c r="I2163" s="17"/>
      <c r="J2163" s="17"/>
      <c r="K2163" s="17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4"/>
      <c r="W2163" s="3"/>
      <c r="X2163" s="3"/>
      <c r="Y2163" s="3"/>
      <c r="Z2163" s="1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0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4"/>
      <c r="AW2163" s="34"/>
      <c r="AX2163" s="31"/>
      <c r="AY2163" s="31"/>
      <c r="AZ2163" s="31"/>
      <c r="BA2163" s="31"/>
      <c r="BB2163" s="31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</row>
    <row r="2164" spans="1:66">
      <c r="A2164" s="3"/>
      <c r="B2164" s="3"/>
      <c r="C2164" s="3"/>
      <c r="D2164" s="3"/>
      <c r="E2164" s="17"/>
      <c r="F2164" s="17"/>
      <c r="G2164" s="17"/>
      <c r="H2164" s="17"/>
      <c r="I2164" s="17"/>
      <c r="J2164" s="17"/>
      <c r="K2164" s="17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4"/>
      <c r="W2164" s="3"/>
      <c r="X2164" s="3"/>
      <c r="Y2164" s="3"/>
      <c r="Z2164" s="1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0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4"/>
      <c r="AW2164" s="34"/>
      <c r="AX2164" s="31"/>
      <c r="AY2164" s="31"/>
      <c r="AZ2164" s="31"/>
      <c r="BA2164" s="31"/>
      <c r="BB2164" s="31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</row>
    <row r="2165" spans="1:66">
      <c r="A2165" s="3"/>
      <c r="B2165" s="3"/>
      <c r="C2165" s="3"/>
      <c r="D2165" s="3"/>
      <c r="E2165" s="17"/>
      <c r="F2165" s="17"/>
      <c r="G2165" s="17"/>
      <c r="H2165" s="17"/>
      <c r="I2165" s="17"/>
      <c r="J2165" s="17"/>
      <c r="K2165" s="17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4"/>
      <c r="W2165" s="3"/>
      <c r="X2165" s="3"/>
      <c r="Y2165" s="3"/>
      <c r="Z2165" s="1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0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4"/>
      <c r="AW2165" s="34"/>
      <c r="AX2165" s="31"/>
      <c r="AY2165" s="31"/>
      <c r="AZ2165" s="31"/>
      <c r="BA2165" s="31"/>
      <c r="BB2165" s="31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</row>
    <row r="2166" spans="1:66">
      <c r="A2166" s="3"/>
      <c r="B2166" s="3"/>
      <c r="C2166" s="3"/>
      <c r="D2166" s="3"/>
      <c r="E2166" s="17"/>
      <c r="F2166" s="17"/>
      <c r="G2166" s="17"/>
      <c r="H2166" s="17"/>
      <c r="I2166" s="17"/>
      <c r="J2166" s="17"/>
      <c r="K2166" s="17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4"/>
      <c r="W2166" s="3"/>
      <c r="X2166" s="3"/>
      <c r="Y2166" s="3"/>
      <c r="Z2166" s="1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0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4"/>
      <c r="AW2166" s="34"/>
      <c r="AX2166" s="31"/>
      <c r="AY2166" s="31"/>
      <c r="AZ2166" s="31"/>
      <c r="BA2166" s="31"/>
      <c r="BB2166" s="31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</row>
    <row r="2167" spans="1:66">
      <c r="A2167" s="3"/>
      <c r="B2167" s="3"/>
      <c r="C2167" s="3"/>
      <c r="D2167" s="3"/>
      <c r="E2167" s="17"/>
      <c r="F2167" s="17"/>
      <c r="G2167" s="17"/>
      <c r="H2167" s="17"/>
      <c r="I2167" s="17"/>
      <c r="J2167" s="17"/>
      <c r="K2167" s="17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4"/>
      <c r="W2167" s="3"/>
      <c r="X2167" s="3"/>
      <c r="Y2167" s="3"/>
      <c r="Z2167" s="1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0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4"/>
      <c r="AW2167" s="34"/>
      <c r="AX2167" s="31"/>
      <c r="AY2167" s="31"/>
      <c r="AZ2167" s="31"/>
      <c r="BA2167" s="31"/>
      <c r="BB2167" s="31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</row>
    <row r="2168" spans="1:66">
      <c r="A2168" s="3"/>
      <c r="B2168" s="3"/>
      <c r="C2168" s="3"/>
      <c r="D2168" s="3"/>
      <c r="E2168" s="17"/>
      <c r="F2168" s="17"/>
      <c r="G2168" s="17"/>
      <c r="H2168" s="17"/>
      <c r="I2168" s="17"/>
      <c r="J2168" s="17"/>
      <c r="K2168" s="17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4"/>
      <c r="W2168" s="3"/>
      <c r="X2168" s="3"/>
      <c r="Y2168" s="3"/>
      <c r="Z2168" s="1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0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4"/>
      <c r="AW2168" s="34"/>
      <c r="AX2168" s="31"/>
      <c r="AY2168" s="31"/>
      <c r="AZ2168" s="31"/>
      <c r="BA2168" s="31"/>
      <c r="BB2168" s="31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</row>
    <row r="2169" spans="1:66">
      <c r="A2169" s="3"/>
      <c r="B2169" s="3"/>
      <c r="C2169" s="3"/>
      <c r="D2169" s="3"/>
      <c r="E2169" s="17"/>
      <c r="F2169" s="17"/>
      <c r="G2169" s="17"/>
      <c r="H2169" s="17"/>
      <c r="I2169" s="17"/>
      <c r="J2169" s="17"/>
      <c r="K2169" s="17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4"/>
      <c r="W2169" s="3"/>
      <c r="X2169" s="3"/>
      <c r="Y2169" s="3"/>
      <c r="Z2169" s="1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0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4"/>
      <c r="AW2169" s="34"/>
      <c r="AX2169" s="31"/>
      <c r="AY2169" s="31"/>
      <c r="AZ2169" s="31"/>
      <c r="BA2169" s="31"/>
      <c r="BB2169" s="31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</row>
    <row r="2170" spans="1:66">
      <c r="A2170" s="3"/>
      <c r="B2170" s="3"/>
      <c r="C2170" s="3"/>
      <c r="D2170" s="3"/>
      <c r="E2170" s="17"/>
      <c r="F2170" s="17"/>
      <c r="G2170" s="17"/>
      <c r="H2170" s="17"/>
      <c r="I2170" s="17"/>
      <c r="J2170" s="17"/>
      <c r="K2170" s="17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4"/>
      <c r="W2170" s="3"/>
      <c r="X2170" s="3"/>
      <c r="Y2170" s="3"/>
      <c r="Z2170" s="1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0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4"/>
      <c r="AW2170" s="34"/>
      <c r="AX2170" s="31"/>
      <c r="AY2170" s="31"/>
      <c r="AZ2170" s="31"/>
      <c r="BA2170" s="31"/>
      <c r="BB2170" s="31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</row>
    <row r="2171" spans="1:66">
      <c r="A2171" s="3"/>
      <c r="B2171" s="3"/>
      <c r="C2171" s="3"/>
      <c r="D2171" s="3"/>
      <c r="E2171" s="17"/>
      <c r="F2171" s="17"/>
      <c r="G2171" s="17"/>
      <c r="H2171" s="17"/>
      <c r="I2171" s="17"/>
      <c r="J2171" s="17"/>
      <c r="K2171" s="17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4"/>
      <c r="W2171" s="3"/>
      <c r="X2171" s="3"/>
      <c r="Y2171" s="3"/>
      <c r="Z2171" s="1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0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4"/>
      <c r="AW2171" s="34"/>
      <c r="AX2171" s="31"/>
      <c r="AY2171" s="31"/>
      <c r="AZ2171" s="31"/>
      <c r="BA2171" s="31"/>
      <c r="BB2171" s="31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</row>
    <row r="2172" spans="1:66">
      <c r="A2172" s="3"/>
      <c r="B2172" s="3"/>
      <c r="C2172" s="3"/>
      <c r="D2172" s="3"/>
      <c r="E2172" s="17"/>
      <c r="F2172" s="17"/>
      <c r="G2172" s="17"/>
      <c r="H2172" s="17"/>
      <c r="I2172" s="17"/>
      <c r="J2172" s="17"/>
      <c r="K2172" s="17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4"/>
      <c r="W2172" s="3"/>
      <c r="X2172" s="3"/>
      <c r="Y2172" s="3"/>
      <c r="Z2172" s="1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0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4"/>
      <c r="AW2172" s="34"/>
      <c r="AX2172" s="31"/>
      <c r="AY2172" s="31"/>
      <c r="AZ2172" s="31"/>
      <c r="BA2172" s="31"/>
      <c r="BB2172" s="31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</row>
    <row r="2173" spans="1:66">
      <c r="A2173" s="3"/>
      <c r="B2173" s="3"/>
      <c r="C2173" s="3"/>
      <c r="D2173" s="3"/>
      <c r="E2173" s="17"/>
      <c r="F2173" s="17"/>
      <c r="G2173" s="17"/>
      <c r="H2173" s="17"/>
      <c r="I2173" s="17"/>
      <c r="J2173" s="17"/>
      <c r="K2173" s="17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4"/>
      <c r="W2173" s="3"/>
      <c r="X2173" s="3"/>
      <c r="Y2173" s="3"/>
      <c r="Z2173" s="1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0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4"/>
      <c r="AW2173" s="34"/>
      <c r="AX2173" s="31"/>
      <c r="AY2173" s="31"/>
      <c r="AZ2173" s="31"/>
      <c r="BA2173" s="31"/>
      <c r="BB2173" s="31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</row>
    <row r="2174" spans="1:66">
      <c r="A2174" s="3"/>
      <c r="B2174" s="3"/>
      <c r="C2174" s="3"/>
      <c r="D2174" s="3"/>
      <c r="E2174" s="17"/>
      <c r="F2174" s="17"/>
      <c r="G2174" s="17"/>
      <c r="H2174" s="17"/>
      <c r="I2174" s="17"/>
      <c r="J2174" s="17"/>
      <c r="K2174" s="17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4"/>
      <c r="W2174" s="3"/>
      <c r="X2174" s="3"/>
      <c r="Y2174" s="3"/>
      <c r="Z2174" s="1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0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4"/>
      <c r="AW2174" s="34"/>
      <c r="AX2174" s="31"/>
      <c r="AY2174" s="31"/>
      <c r="AZ2174" s="31"/>
      <c r="BA2174" s="31"/>
      <c r="BB2174" s="31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</row>
    <row r="2175" spans="1:66">
      <c r="A2175" s="3"/>
      <c r="B2175" s="3"/>
      <c r="C2175" s="3"/>
      <c r="D2175" s="3"/>
      <c r="E2175" s="17"/>
      <c r="F2175" s="17"/>
      <c r="G2175" s="17"/>
      <c r="H2175" s="17"/>
      <c r="I2175" s="17"/>
      <c r="J2175" s="17"/>
      <c r="K2175" s="17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4"/>
      <c r="W2175" s="3"/>
      <c r="X2175" s="3"/>
      <c r="Y2175" s="3"/>
      <c r="Z2175" s="1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0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4"/>
      <c r="AW2175" s="34"/>
      <c r="AX2175" s="31"/>
      <c r="AY2175" s="31"/>
      <c r="AZ2175" s="31"/>
      <c r="BA2175" s="31"/>
      <c r="BB2175" s="31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</row>
    <row r="2176" spans="1:66">
      <c r="A2176" s="3"/>
      <c r="B2176" s="3"/>
      <c r="C2176" s="3"/>
      <c r="D2176" s="3"/>
      <c r="E2176" s="17"/>
      <c r="F2176" s="17"/>
      <c r="G2176" s="17"/>
      <c r="H2176" s="17"/>
      <c r="I2176" s="17"/>
      <c r="J2176" s="17"/>
      <c r="K2176" s="17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4"/>
      <c r="W2176" s="3"/>
      <c r="X2176" s="3"/>
      <c r="Y2176" s="3"/>
      <c r="Z2176" s="1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0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4"/>
      <c r="AW2176" s="34"/>
      <c r="AX2176" s="31"/>
      <c r="AY2176" s="31"/>
      <c r="AZ2176" s="31"/>
      <c r="BA2176" s="31"/>
      <c r="BB2176" s="31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</row>
    <row r="2177" spans="1:66">
      <c r="A2177" s="3"/>
      <c r="B2177" s="3"/>
      <c r="C2177" s="3"/>
      <c r="D2177" s="3"/>
      <c r="E2177" s="17"/>
      <c r="F2177" s="17"/>
      <c r="G2177" s="17"/>
      <c r="H2177" s="17"/>
      <c r="I2177" s="17"/>
      <c r="J2177" s="17"/>
      <c r="K2177" s="17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4"/>
      <c r="W2177" s="3"/>
      <c r="X2177" s="3"/>
      <c r="Y2177" s="3"/>
      <c r="Z2177" s="1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0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4"/>
      <c r="AW2177" s="34"/>
      <c r="AX2177" s="31"/>
      <c r="AY2177" s="31"/>
      <c r="AZ2177" s="31"/>
      <c r="BA2177" s="31"/>
      <c r="BB2177" s="31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</row>
    <row r="2178" spans="1:66">
      <c r="A2178" s="3"/>
      <c r="B2178" s="3"/>
      <c r="C2178" s="3"/>
      <c r="D2178" s="3"/>
      <c r="E2178" s="17"/>
      <c r="F2178" s="17"/>
      <c r="G2178" s="17"/>
      <c r="H2178" s="17"/>
      <c r="I2178" s="17"/>
      <c r="J2178" s="17"/>
      <c r="K2178" s="17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4"/>
      <c r="W2178" s="3"/>
      <c r="X2178" s="3"/>
      <c r="Y2178" s="3"/>
      <c r="Z2178" s="1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0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4"/>
      <c r="AW2178" s="34"/>
      <c r="AX2178" s="31"/>
      <c r="AY2178" s="31"/>
      <c r="AZ2178" s="31"/>
      <c r="BA2178" s="31"/>
      <c r="BB2178" s="31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</row>
    <row r="2179" spans="1:66">
      <c r="A2179" s="3"/>
      <c r="B2179" s="3"/>
      <c r="C2179" s="3"/>
      <c r="D2179" s="3"/>
      <c r="E2179" s="17"/>
      <c r="F2179" s="17"/>
      <c r="G2179" s="17"/>
      <c r="H2179" s="17"/>
      <c r="I2179" s="17"/>
      <c r="J2179" s="17"/>
      <c r="K2179" s="17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4"/>
      <c r="W2179" s="3"/>
      <c r="X2179" s="3"/>
      <c r="Y2179" s="3"/>
      <c r="Z2179" s="1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0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4"/>
      <c r="AW2179" s="34"/>
      <c r="AX2179" s="31"/>
      <c r="AY2179" s="31"/>
      <c r="AZ2179" s="31"/>
      <c r="BA2179" s="31"/>
      <c r="BB2179" s="31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</row>
    <row r="2180" spans="1:66">
      <c r="A2180" s="3"/>
      <c r="B2180" s="3"/>
      <c r="C2180" s="3"/>
      <c r="D2180" s="3"/>
      <c r="E2180" s="17"/>
      <c r="F2180" s="17"/>
      <c r="G2180" s="17"/>
      <c r="H2180" s="17"/>
      <c r="I2180" s="17"/>
      <c r="J2180" s="17"/>
      <c r="K2180" s="17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4"/>
      <c r="W2180" s="3"/>
      <c r="X2180" s="3"/>
      <c r="Y2180" s="3"/>
      <c r="Z2180" s="1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0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4"/>
      <c r="AW2180" s="34"/>
      <c r="AX2180" s="31"/>
      <c r="AY2180" s="31"/>
      <c r="AZ2180" s="31"/>
      <c r="BA2180" s="31"/>
      <c r="BB2180" s="31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</row>
    <row r="2181" spans="1:66">
      <c r="A2181" s="3"/>
      <c r="B2181" s="3"/>
      <c r="C2181" s="3"/>
      <c r="D2181" s="3"/>
      <c r="E2181" s="17"/>
      <c r="F2181" s="17"/>
      <c r="G2181" s="17"/>
      <c r="H2181" s="17"/>
      <c r="I2181" s="17"/>
      <c r="J2181" s="17"/>
      <c r="K2181" s="17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4"/>
      <c r="W2181" s="3"/>
      <c r="X2181" s="3"/>
      <c r="Y2181" s="3"/>
      <c r="Z2181" s="1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0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4"/>
      <c r="AW2181" s="34"/>
      <c r="AX2181" s="31"/>
      <c r="AY2181" s="31"/>
      <c r="AZ2181" s="31"/>
      <c r="BA2181" s="31"/>
      <c r="BB2181" s="31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</row>
    <row r="2182" spans="1:66">
      <c r="A2182" s="3"/>
      <c r="B2182" s="3"/>
      <c r="C2182" s="3"/>
      <c r="D2182" s="3"/>
      <c r="E2182" s="17"/>
      <c r="F2182" s="17"/>
      <c r="G2182" s="17"/>
      <c r="H2182" s="17"/>
      <c r="I2182" s="17"/>
      <c r="J2182" s="17"/>
      <c r="K2182" s="17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4"/>
      <c r="W2182" s="3"/>
      <c r="X2182" s="3"/>
      <c r="Y2182" s="3"/>
      <c r="Z2182" s="1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0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4"/>
      <c r="AW2182" s="34"/>
      <c r="AX2182" s="31"/>
      <c r="AY2182" s="31"/>
      <c r="AZ2182" s="31"/>
      <c r="BA2182" s="31"/>
      <c r="BB2182" s="31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</row>
    <row r="2183" spans="1:66">
      <c r="A2183" s="3"/>
      <c r="B2183" s="3"/>
      <c r="C2183" s="3"/>
      <c r="D2183" s="3"/>
      <c r="E2183" s="17"/>
      <c r="F2183" s="17"/>
      <c r="G2183" s="17"/>
      <c r="H2183" s="17"/>
      <c r="I2183" s="17"/>
      <c r="J2183" s="17"/>
      <c r="K2183" s="17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4"/>
      <c r="W2183" s="3"/>
      <c r="X2183" s="3"/>
      <c r="Y2183" s="3"/>
      <c r="Z2183" s="1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0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4"/>
      <c r="AW2183" s="34"/>
      <c r="AX2183" s="31"/>
      <c r="AY2183" s="31"/>
      <c r="AZ2183" s="31"/>
      <c r="BA2183" s="31"/>
      <c r="BB2183" s="31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</row>
    <row r="2184" spans="1:66">
      <c r="A2184" s="3"/>
      <c r="B2184" s="3"/>
      <c r="C2184" s="3"/>
      <c r="D2184" s="3"/>
      <c r="E2184" s="17"/>
      <c r="F2184" s="17"/>
      <c r="G2184" s="17"/>
      <c r="H2184" s="17"/>
      <c r="I2184" s="17"/>
      <c r="J2184" s="17"/>
      <c r="K2184" s="17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4"/>
      <c r="W2184" s="3"/>
      <c r="X2184" s="3"/>
      <c r="Y2184" s="3"/>
      <c r="Z2184" s="1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0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4"/>
      <c r="AW2184" s="34"/>
      <c r="AX2184" s="31"/>
      <c r="AY2184" s="31"/>
      <c r="AZ2184" s="31"/>
      <c r="BA2184" s="31"/>
      <c r="BB2184" s="31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</row>
    <row r="2185" spans="1:66">
      <c r="A2185" s="3"/>
      <c r="B2185" s="3"/>
      <c r="C2185" s="3"/>
      <c r="D2185" s="3"/>
      <c r="E2185" s="17"/>
      <c r="F2185" s="17"/>
      <c r="G2185" s="17"/>
      <c r="H2185" s="17"/>
      <c r="I2185" s="17"/>
      <c r="J2185" s="17"/>
      <c r="K2185" s="17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4"/>
      <c r="W2185" s="3"/>
      <c r="X2185" s="3"/>
      <c r="Y2185" s="3"/>
      <c r="Z2185" s="1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0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4"/>
      <c r="AW2185" s="34"/>
      <c r="AX2185" s="31"/>
      <c r="AY2185" s="31"/>
      <c r="AZ2185" s="31"/>
      <c r="BA2185" s="31"/>
      <c r="BB2185" s="31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</row>
    <row r="2186" spans="1:66">
      <c r="A2186" s="3"/>
      <c r="B2186" s="3"/>
      <c r="C2186" s="3"/>
      <c r="D2186" s="3"/>
      <c r="E2186" s="17"/>
      <c r="F2186" s="17"/>
      <c r="G2186" s="17"/>
      <c r="H2186" s="17"/>
      <c r="I2186" s="17"/>
      <c r="J2186" s="17"/>
      <c r="K2186" s="17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4"/>
      <c r="W2186" s="3"/>
      <c r="X2186" s="3"/>
      <c r="Y2186" s="3"/>
      <c r="Z2186" s="1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0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4"/>
      <c r="AW2186" s="34"/>
      <c r="AX2186" s="31"/>
      <c r="AY2186" s="31"/>
      <c r="AZ2186" s="31"/>
      <c r="BA2186" s="31"/>
      <c r="BB2186" s="31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</row>
    <row r="2187" spans="1:66">
      <c r="A2187" s="3"/>
      <c r="B2187" s="3"/>
      <c r="C2187" s="3"/>
      <c r="D2187" s="3"/>
      <c r="E2187" s="17"/>
      <c r="F2187" s="17"/>
      <c r="G2187" s="17"/>
      <c r="H2187" s="17"/>
      <c r="I2187" s="17"/>
      <c r="J2187" s="17"/>
      <c r="K2187" s="17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4"/>
      <c r="W2187" s="3"/>
      <c r="X2187" s="3"/>
      <c r="Y2187" s="3"/>
      <c r="Z2187" s="1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0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4"/>
      <c r="AW2187" s="34"/>
      <c r="AX2187" s="31"/>
      <c r="AY2187" s="31"/>
      <c r="AZ2187" s="31"/>
      <c r="BA2187" s="31"/>
      <c r="BB2187" s="31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</row>
    <row r="2188" spans="1:66">
      <c r="A2188" s="3"/>
      <c r="B2188" s="3"/>
      <c r="C2188" s="3"/>
      <c r="D2188" s="3"/>
      <c r="E2188" s="17"/>
      <c r="F2188" s="17"/>
      <c r="G2188" s="17"/>
      <c r="H2188" s="17"/>
      <c r="I2188" s="17"/>
      <c r="J2188" s="17"/>
      <c r="K2188" s="17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4"/>
      <c r="W2188" s="3"/>
      <c r="X2188" s="3"/>
      <c r="Y2188" s="3"/>
      <c r="Z2188" s="1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0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4"/>
      <c r="AW2188" s="34"/>
      <c r="AX2188" s="31"/>
      <c r="AY2188" s="31"/>
      <c r="AZ2188" s="31"/>
      <c r="BA2188" s="31"/>
      <c r="BB2188" s="31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</row>
    <row r="2189" spans="1:66">
      <c r="A2189" s="3"/>
      <c r="B2189" s="3"/>
      <c r="C2189" s="3"/>
      <c r="D2189" s="3"/>
      <c r="E2189" s="17"/>
      <c r="F2189" s="17"/>
      <c r="G2189" s="17"/>
      <c r="H2189" s="17"/>
      <c r="I2189" s="17"/>
      <c r="J2189" s="17"/>
      <c r="K2189" s="17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4"/>
      <c r="W2189" s="3"/>
      <c r="X2189" s="3"/>
      <c r="Y2189" s="3"/>
      <c r="Z2189" s="1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0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4"/>
      <c r="AW2189" s="34"/>
      <c r="AX2189" s="31"/>
      <c r="AY2189" s="31"/>
      <c r="AZ2189" s="31"/>
      <c r="BA2189" s="31"/>
      <c r="BB2189" s="31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</row>
    <row r="2190" spans="1:66">
      <c r="A2190" s="3"/>
      <c r="B2190" s="3"/>
      <c r="C2190" s="3"/>
      <c r="D2190" s="3"/>
      <c r="E2190" s="17"/>
      <c r="F2190" s="17"/>
      <c r="G2190" s="17"/>
      <c r="H2190" s="17"/>
      <c r="I2190" s="17"/>
      <c r="J2190" s="17"/>
      <c r="K2190" s="17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4"/>
      <c r="W2190" s="3"/>
      <c r="X2190" s="3"/>
      <c r="Y2190" s="3"/>
      <c r="Z2190" s="1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0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4"/>
      <c r="AW2190" s="34"/>
      <c r="AX2190" s="31"/>
      <c r="AY2190" s="31"/>
      <c r="AZ2190" s="31"/>
      <c r="BA2190" s="31"/>
      <c r="BB2190" s="31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</row>
    <row r="2191" spans="1:66">
      <c r="A2191" s="3"/>
      <c r="B2191" s="3"/>
      <c r="C2191" s="3"/>
      <c r="D2191" s="3"/>
      <c r="E2191" s="17"/>
      <c r="F2191" s="17"/>
      <c r="G2191" s="17"/>
      <c r="H2191" s="17"/>
      <c r="I2191" s="17"/>
      <c r="J2191" s="17"/>
      <c r="K2191" s="17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4"/>
      <c r="W2191" s="3"/>
      <c r="X2191" s="3"/>
      <c r="Y2191" s="3"/>
      <c r="Z2191" s="1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0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4"/>
      <c r="AW2191" s="34"/>
      <c r="AX2191" s="31"/>
      <c r="AY2191" s="31"/>
      <c r="AZ2191" s="31"/>
      <c r="BA2191" s="31"/>
      <c r="BB2191" s="31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</row>
    <row r="2192" spans="1:66">
      <c r="A2192" s="3"/>
      <c r="B2192" s="3"/>
      <c r="C2192" s="3"/>
      <c r="D2192" s="3"/>
      <c r="E2192" s="17"/>
      <c r="F2192" s="17"/>
      <c r="G2192" s="17"/>
      <c r="H2192" s="17"/>
      <c r="I2192" s="17"/>
      <c r="J2192" s="17"/>
      <c r="K2192" s="17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4"/>
      <c r="W2192" s="3"/>
      <c r="X2192" s="3"/>
      <c r="Y2192" s="3"/>
      <c r="Z2192" s="1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0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4"/>
      <c r="AW2192" s="34"/>
      <c r="AX2192" s="31"/>
      <c r="AY2192" s="31"/>
      <c r="AZ2192" s="31"/>
      <c r="BA2192" s="31"/>
      <c r="BB2192" s="31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</row>
    <row r="2193" spans="1:66">
      <c r="A2193" s="3"/>
      <c r="B2193" s="3"/>
      <c r="C2193" s="3"/>
      <c r="D2193" s="3"/>
      <c r="E2193" s="17"/>
      <c r="F2193" s="17"/>
      <c r="G2193" s="17"/>
      <c r="H2193" s="17"/>
      <c r="I2193" s="17"/>
      <c r="J2193" s="17"/>
      <c r="K2193" s="17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4"/>
      <c r="W2193" s="3"/>
      <c r="X2193" s="3"/>
      <c r="Y2193" s="3"/>
      <c r="Z2193" s="1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0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4"/>
      <c r="AW2193" s="34"/>
      <c r="AX2193" s="31"/>
      <c r="AY2193" s="31"/>
      <c r="AZ2193" s="31"/>
      <c r="BA2193" s="31"/>
      <c r="BB2193" s="31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</row>
    <row r="2194" spans="1:66">
      <c r="A2194" s="3"/>
      <c r="B2194" s="3"/>
      <c r="C2194" s="3"/>
      <c r="D2194" s="3"/>
      <c r="E2194" s="17"/>
      <c r="F2194" s="17"/>
      <c r="G2194" s="17"/>
      <c r="H2194" s="17"/>
      <c r="I2194" s="17"/>
      <c r="J2194" s="17"/>
      <c r="K2194" s="17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4"/>
      <c r="W2194" s="3"/>
      <c r="X2194" s="3"/>
      <c r="Y2194" s="3"/>
      <c r="Z2194" s="1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0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4"/>
      <c r="AW2194" s="34"/>
      <c r="AX2194" s="31"/>
      <c r="AY2194" s="31"/>
      <c r="AZ2194" s="31"/>
      <c r="BA2194" s="31"/>
      <c r="BB2194" s="31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</row>
    <row r="2195" spans="1:66">
      <c r="A2195" s="3"/>
      <c r="B2195" s="3"/>
      <c r="C2195" s="3"/>
      <c r="D2195" s="3"/>
      <c r="E2195" s="17"/>
      <c r="F2195" s="17"/>
      <c r="G2195" s="17"/>
      <c r="H2195" s="17"/>
      <c r="I2195" s="17"/>
      <c r="J2195" s="17"/>
      <c r="K2195" s="17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4"/>
      <c r="W2195" s="3"/>
      <c r="X2195" s="3"/>
      <c r="Y2195" s="3"/>
      <c r="Z2195" s="1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0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4"/>
      <c r="AW2195" s="34"/>
      <c r="AX2195" s="31"/>
      <c r="AY2195" s="31"/>
      <c r="AZ2195" s="31"/>
      <c r="BA2195" s="31"/>
      <c r="BB2195" s="31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</row>
    <row r="2196" spans="1:66">
      <c r="A2196" s="3"/>
      <c r="B2196" s="3"/>
      <c r="C2196" s="3"/>
      <c r="D2196" s="3"/>
      <c r="E2196" s="17"/>
      <c r="F2196" s="17"/>
      <c r="G2196" s="17"/>
      <c r="H2196" s="17"/>
      <c r="I2196" s="17"/>
      <c r="J2196" s="17"/>
      <c r="K2196" s="17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4"/>
      <c r="W2196" s="3"/>
      <c r="X2196" s="3"/>
      <c r="Y2196" s="3"/>
      <c r="Z2196" s="1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0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4"/>
      <c r="AW2196" s="34"/>
      <c r="AX2196" s="31"/>
      <c r="AY2196" s="31"/>
      <c r="AZ2196" s="31"/>
      <c r="BA2196" s="31"/>
      <c r="BB2196" s="31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</row>
    <row r="2197" spans="1:66">
      <c r="A2197" s="3"/>
      <c r="B2197" s="3"/>
      <c r="C2197" s="3"/>
      <c r="D2197" s="3"/>
      <c r="E2197" s="17"/>
      <c r="F2197" s="17"/>
      <c r="G2197" s="17"/>
      <c r="H2197" s="17"/>
      <c r="I2197" s="17"/>
      <c r="J2197" s="17"/>
      <c r="K2197" s="17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4"/>
      <c r="W2197" s="3"/>
      <c r="X2197" s="3"/>
      <c r="Y2197" s="3"/>
      <c r="Z2197" s="1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0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4"/>
      <c r="AW2197" s="34"/>
      <c r="AX2197" s="31"/>
      <c r="AY2197" s="31"/>
      <c r="AZ2197" s="31"/>
      <c r="BA2197" s="31"/>
      <c r="BB2197" s="31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</row>
    <row r="2198" spans="1:66">
      <c r="A2198" s="3"/>
      <c r="B2198" s="3"/>
      <c r="C2198" s="3"/>
      <c r="D2198" s="3"/>
      <c r="E2198" s="17"/>
      <c r="F2198" s="17"/>
      <c r="G2198" s="17"/>
      <c r="H2198" s="17"/>
      <c r="I2198" s="17"/>
      <c r="J2198" s="17"/>
      <c r="K2198" s="17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4"/>
      <c r="W2198" s="3"/>
      <c r="X2198" s="3"/>
      <c r="Y2198" s="3"/>
      <c r="Z2198" s="1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0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4"/>
      <c r="AW2198" s="34"/>
      <c r="AX2198" s="31"/>
      <c r="AY2198" s="31"/>
      <c r="AZ2198" s="31"/>
      <c r="BA2198" s="31"/>
      <c r="BB2198" s="31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</row>
    <row r="2199" spans="1:66">
      <c r="A2199" s="3"/>
      <c r="B2199" s="3"/>
      <c r="C2199" s="3"/>
      <c r="D2199" s="3"/>
      <c r="E2199" s="17"/>
      <c r="F2199" s="17"/>
      <c r="G2199" s="17"/>
      <c r="H2199" s="17"/>
      <c r="I2199" s="17"/>
      <c r="J2199" s="17"/>
      <c r="K2199" s="17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4"/>
      <c r="W2199" s="3"/>
      <c r="X2199" s="3"/>
      <c r="Y2199" s="3"/>
      <c r="Z2199" s="1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0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4"/>
      <c r="AW2199" s="34"/>
      <c r="AX2199" s="31"/>
      <c r="AY2199" s="31"/>
      <c r="AZ2199" s="31"/>
      <c r="BA2199" s="31"/>
      <c r="BB2199" s="31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</row>
    <row r="2200" spans="1:66">
      <c r="A2200" s="3"/>
      <c r="B2200" s="3"/>
      <c r="C2200" s="3"/>
      <c r="D2200" s="3"/>
      <c r="E2200" s="17"/>
      <c r="F2200" s="17"/>
      <c r="G2200" s="17"/>
      <c r="H2200" s="17"/>
      <c r="I2200" s="17"/>
      <c r="J2200" s="17"/>
      <c r="K2200" s="17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4"/>
      <c r="W2200" s="3"/>
      <c r="X2200" s="3"/>
      <c r="Y2200" s="3"/>
      <c r="Z2200" s="1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0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4"/>
      <c r="AW2200" s="34"/>
      <c r="AX2200" s="31"/>
      <c r="AY2200" s="31"/>
      <c r="AZ2200" s="31"/>
      <c r="BA2200" s="31"/>
      <c r="BB2200" s="31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</row>
    <row r="2201" spans="1:66">
      <c r="A2201" s="3"/>
      <c r="B2201" s="3"/>
      <c r="C2201" s="3"/>
      <c r="D2201" s="3"/>
      <c r="E2201" s="17"/>
      <c r="F2201" s="17"/>
      <c r="G2201" s="17"/>
      <c r="H2201" s="17"/>
      <c r="I2201" s="17"/>
      <c r="J2201" s="17"/>
      <c r="K2201" s="17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4"/>
      <c r="W2201" s="3"/>
      <c r="X2201" s="3"/>
      <c r="Y2201" s="3"/>
      <c r="Z2201" s="1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0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4"/>
      <c r="AW2201" s="34"/>
      <c r="AX2201" s="31"/>
      <c r="AY2201" s="31"/>
      <c r="AZ2201" s="31"/>
      <c r="BA2201" s="31"/>
      <c r="BB2201" s="31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</row>
    <row r="2202" spans="1:66">
      <c r="A2202" s="3"/>
      <c r="B2202" s="3"/>
      <c r="C2202" s="3"/>
      <c r="D2202" s="3"/>
      <c r="E2202" s="17"/>
      <c r="F2202" s="17"/>
      <c r="G2202" s="17"/>
      <c r="H2202" s="17"/>
      <c r="I2202" s="17"/>
      <c r="J2202" s="17"/>
      <c r="K2202" s="17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4"/>
      <c r="W2202" s="3"/>
      <c r="X2202" s="3"/>
      <c r="Y2202" s="3"/>
      <c r="Z2202" s="1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0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4"/>
      <c r="AW2202" s="34"/>
      <c r="AX2202" s="31"/>
      <c r="AY2202" s="31"/>
      <c r="AZ2202" s="31"/>
      <c r="BA2202" s="31"/>
      <c r="BB2202" s="31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</row>
    <row r="2203" spans="1:66">
      <c r="A2203" s="3"/>
      <c r="B2203" s="3"/>
      <c r="C2203" s="3"/>
      <c r="D2203" s="3"/>
      <c r="E2203" s="17"/>
      <c r="F2203" s="17"/>
      <c r="G2203" s="17"/>
      <c r="H2203" s="17"/>
      <c r="I2203" s="17"/>
      <c r="J2203" s="17"/>
      <c r="K2203" s="17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4"/>
      <c r="W2203" s="3"/>
      <c r="X2203" s="3"/>
      <c r="Y2203" s="3"/>
      <c r="Z2203" s="1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0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4"/>
      <c r="AW2203" s="34"/>
      <c r="AX2203" s="31"/>
      <c r="AY2203" s="31"/>
      <c r="AZ2203" s="31"/>
      <c r="BA2203" s="31"/>
      <c r="BB2203" s="31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</row>
    <row r="2204" spans="1:66">
      <c r="A2204" s="3"/>
      <c r="B2204" s="3"/>
      <c r="C2204" s="3"/>
      <c r="D2204" s="3"/>
      <c r="E2204" s="17"/>
      <c r="F2204" s="17"/>
      <c r="G2204" s="17"/>
      <c r="H2204" s="17"/>
      <c r="I2204" s="17"/>
      <c r="J2204" s="17"/>
      <c r="K2204" s="17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4"/>
      <c r="W2204" s="3"/>
      <c r="X2204" s="3"/>
      <c r="Y2204" s="3"/>
      <c r="Z2204" s="1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0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4"/>
      <c r="AW2204" s="34"/>
      <c r="AX2204" s="31"/>
      <c r="AY2204" s="31"/>
      <c r="AZ2204" s="31"/>
      <c r="BA2204" s="31"/>
      <c r="BB2204" s="31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</row>
    <row r="2205" spans="1:66">
      <c r="A2205" s="3"/>
      <c r="B2205" s="3"/>
      <c r="C2205" s="3"/>
      <c r="D2205" s="3"/>
      <c r="E2205" s="17"/>
      <c r="F2205" s="17"/>
      <c r="G2205" s="17"/>
      <c r="H2205" s="17"/>
      <c r="I2205" s="17"/>
      <c r="J2205" s="17"/>
      <c r="K2205" s="17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4"/>
      <c r="W2205" s="3"/>
      <c r="X2205" s="3"/>
      <c r="Y2205" s="3"/>
      <c r="Z2205" s="1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0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4"/>
      <c r="AW2205" s="34"/>
      <c r="AX2205" s="31"/>
      <c r="AY2205" s="31"/>
      <c r="AZ2205" s="31"/>
      <c r="BA2205" s="31"/>
      <c r="BB2205" s="31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</row>
    <row r="2206" spans="1:66">
      <c r="A2206" s="3"/>
      <c r="B2206" s="3"/>
      <c r="C2206" s="3"/>
      <c r="D2206" s="3"/>
      <c r="E2206" s="17"/>
      <c r="F2206" s="17"/>
      <c r="G2206" s="17"/>
      <c r="H2206" s="17"/>
      <c r="I2206" s="17"/>
      <c r="J2206" s="17"/>
      <c r="K2206" s="17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4"/>
      <c r="W2206" s="3"/>
      <c r="X2206" s="3"/>
      <c r="Y2206" s="3"/>
      <c r="Z2206" s="1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0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4"/>
      <c r="AW2206" s="34"/>
      <c r="AX2206" s="31"/>
      <c r="AY2206" s="31"/>
      <c r="AZ2206" s="31"/>
      <c r="BA2206" s="31"/>
      <c r="BB2206" s="31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</row>
    <row r="2207" spans="1:66">
      <c r="A2207" s="3"/>
      <c r="B2207" s="3"/>
      <c r="C2207" s="3"/>
      <c r="D2207" s="3"/>
      <c r="E2207" s="17"/>
      <c r="F2207" s="17"/>
      <c r="G2207" s="17"/>
      <c r="H2207" s="17"/>
      <c r="I2207" s="17"/>
      <c r="J2207" s="17"/>
      <c r="K2207" s="17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4"/>
      <c r="W2207" s="3"/>
      <c r="X2207" s="3"/>
      <c r="Y2207" s="3"/>
      <c r="Z2207" s="1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0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4"/>
      <c r="AW2207" s="34"/>
      <c r="AX2207" s="31"/>
      <c r="AY2207" s="31"/>
      <c r="AZ2207" s="31"/>
      <c r="BA2207" s="31"/>
      <c r="BB2207" s="31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</row>
    <row r="2208" spans="1:66">
      <c r="A2208" s="3"/>
      <c r="B2208" s="3"/>
      <c r="C2208" s="3"/>
      <c r="D2208" s="3"/>
      <c r="E2208" s="17"/>
      <c r="F2208" s="17"/>
      <c r="G2208" s="17"/>
      <c r="H2208" s="17"/>
      <c r="I2208" s="17"/>
      <c r="J2208" s="17"/>
      <c r="K2208" s="17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4"/>
      <c r="W2208" s="3"/>
      <c r="X2208" s="3"/>
      <c r="Y2208" s="3"/>
      <c r="Z2208" s="1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0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4"/>
      <c r="AW2208" s="34"/>
      <c r="AX2208" s="31"/>
      <c r="AY2208" s="31"/>
      <c r="AZ2208" s="31"/>
      <c r="BA2208" s="31"/>
      <c r="BB2208" s="31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</row>
    <row r="2209" spans="1:66">
      <c r="A2209" s="3"/>
      <c r="B2209" s="3"/>
      <c r="C2209" s="3"/>
      <c r="D2209" s="3"/>
      <c r="E2209" s="17"/>
      <c r="F2209" s="17"/>
      <c r="G2209" s="17"/>
      <c r="H2209" s="17"/>
      <c r="I2209" s="17"/>
      <c r="J2209" s="17"/>
      <c r="K2209" s="17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4"/>
      <c r="W2209" s="3"/>
      <c r="X2209" s="3"/>
      <c r="Y2209" s="3"/>
      <c r="Z2209" s="1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0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4"/>
      <c r="AW2209" s="34"/>
      <c r="AX2209" s="31"/>
      <c r="AY2209" s="31"/>
      <c r="AZ2209" s="31"/>
      <c r="BA2209" s="31"/>
      <c r="BB2209" s="31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</row>
    <row r="2210" spans="1:66">
      <c r="A2210" s="3"/>
      <c r="B2210" s="3"/>
      <c r="C2210" s="3"/>
      <c r="D2210" s="3"/>
      <c r="E2210" s="17"/>
      <c r="F2210" s="17"/>
      <c r="G2210" s="17"/>
      <c r="H2210" s="17"/>
      <c r="I2210" s="17"/>
      <c r="J2210" s="17"/>
      <c r="K2210" s="17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4"/>
      <c r="W2210" s="3"/>
      <c r="X2210" s="3"/>
      <c r="Y2210" s="3"/>
      <c r="Z2210" s="1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0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4"/>
      <c r="AW2210" s="34"/>
      <c r="AX2210" s="31"/>
      <c r="AY2210" s="31"/>
      <c r="AZ2210" s="31"/>
      <c r="BA2210" s="31"/>
      <c r="BB2210" s="31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</row>
    <row r="2211" spans="1:66">
      <c r="A2211" s="3"/>
      <c r="B2211" s="3"/>
      <c r="C2211" s="3"/>
      <c r="D2211" s="3"/>
      <c r="E2211" s="17"/>
      <c r="F2211" s="17"/>
      <c r="G2211" s="17"/>
      <c r="H2211" s="17"/>
      <c r="I2211" s="17"/>
      <c r="J2211" s="17"/>
      <c r="K2211" s="17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4"/>
      <c r="W2211" s="3"/>
      <c r="X2211" s="3"/>
      <c r="Y2211" s="3"/>
      <c r="Z2211" s="1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0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4"/>
      <c r="AW2211" s="34"/>
      <c r="AX2211" s="31"/>
      <c r="AY2211" s="31"/>
      <c r="AZ2211" s="31"/>
      <c r="BA2211" s="31"/>
      <c r="BB2211" s="31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</row>
    <row r="2212" spans="1:66">
      <c r="A2212" s="3"/>
      <c r="B2212" s="3"/>
      <c r="C2212" s="3"/>
      <c r="D2212" s="3"/>
      <c r="E2212" s="17"/>
      <c r="F2212" s="17"/>
      <c r="G2212" s="17"/>
      <c r="H2212" s="17"/>
      <c r="I2212" s="17"/>
      <c r="J2212" s="17"/>
      <c r="K2212" s="17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4"/>
      <c r="W2212" s="3"/>
      <c r="X2212" s="3"/>
      <c r="Y2212" s="3"/>
      <c r="Z2212" s="1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0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4"/>
      <c r="AW2212" s="34"/>
      <c r="AX2212" s="31"/>
      <c r="AY2212" s="31"/>
      <c r="AZ2212" s="31"/>
      <c r="BA2212" s="31"/>
      <c r="BB2212" s="31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</row>
    <row r="2213" spans="1:66">
      <c r="A2213" s="3"/>
      <c r="B2213" s="3"/>
      <c r="C2213" s="3"/>
      <c r="D2213" s="3"/>
      <c r="E2213" s="17"/>
      <c r="F2213" s="17"/>
      <c r="G2213" s="17"/>
      <c r="H2213" s="17"/>
      <c r="I2213" s="17"/>
      <c r="J2213" s="17"/>
      <c r="K2213" s="17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4"/>
      <c r="W2213" s="3"/>
      <c r="X2213" s="3"/>
      <c r="Y2213" s="3"/>
      <c r="Z2213" s="1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0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4"/>
      <c r="AW2213" s="34"/>
      <c r="AX2213" s="31"/>
      <c r="AY2213" s="31"/>
      <c r="AZ2213" s="31"/>
      <c r="BA2213" s="31"/>
      <c r="BB2213" s="31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</row>
    <row r="2214" spans="1:66">
      <c r="A2214" s="3"/>
      <c r="B2214" s="3"/>
      <c r="C2214" s="3"/>
      <c r="D2214" s="3"/>
      <c r="E2214" s="17"/>
      <c r="F2214" s="17"/>
      <c r="G2214" s="17"/>
      <c r="H2214" s="17"/>
      <c r="I2214" s="17"/>
      <c r="J2214" s="17"/>
      <c r="K2214" s="17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4"/>
      <c r="W2214" s="3"/>
      <c r="X2214" s="3"/>
      <c r="Y2214" s="3"/>
      <c r="Z2214" s="1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0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4"/>
      <c r="AW2214" s="34"/>
      <c r="AX2214" s="31"/>
      <c r="AY2214" s="31"/>
      <c r="AZ2214" s="31"/>
      <c r="BA2214" s="31"/>
      <c r="BB2214" s="31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</row>
    <row r="2215" spans="1:66">
      <c r="A2215" s="3"/>
      <c r="B2215" s="3"/>
      <c r="C2215" s="3"/>
      <c r="D2215" s="3"/>
      <c r="E2215" s="17"/>
      <c r="F2215" s="17"/>
      <c r="G2215" s="17"/>
      <c r="H2215" s="17"/>
      <c r="I2215" s="17"/>
      <c r="J2215" s="17"/>
      <c r="K2215" s="17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4"/>
      <c r="W2215" s="3"/>
      <c r="X2215" s="3"/>
      <c r="Y2215" s="3"/>
      <c r="Z2215" s="1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0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4"/>
      <c r="AW2215" s="34"/>
      <c r="AX2215" s="31"/>
      <c r="AY2215" s="31"/>
      <c r="AZ2215" s="31"/>
      <c r="BA2215" s="31"/>
      <c r="BB2215" s="31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</row>
    <row r="2216" spans="1:66">
      <c r="A2216" s="3"/>
      <c r="B2216" s="3"/>
      <c r="C2216" s="3"/>
      <c r="D2216" s="3"/>
      <c r="E2216" s="17"/>
      <c r="F2216" s="17"/>
      <c r="G2216" s="17"/>
      <c r="H2216" s="17"/>
      <c r="I2216" s="17"/>
      <c r="J2216" s="17"/>
      <c r="K2216" s="17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4"/>
      <c r="W2216" s="3"/>
      <c r="X2216" s="3"/>
      <c r="Y2216" s="3"/>
      <c r="Z2216" s="1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0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4"/>
      <c r="AW2216" s="34"/>
      <c r="AX2216" s="31"/>
      <c r="AY2216" s="31"/>
      <c r="AZ2216" s="31"/>
      <c r="BA2216" s="31"/>
      <c r="BB2216" s="31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</row>
    <row r="2217" spans="1:66">
      <c r="A2217" s="3"/>
      <c r="B2217" s="3"/>
      <c r="C2217" s="3"/>
      <c r="D2217" s="3"/>
      <c r="E2217" s="17"/>
      <c r="F2217" s="17"/>
      <c r="G2217" s="17"/>
      <c r="H2217" s="17"/>
      <c r="I2217" s="17"/>
      <c r="J2217" s="17"/>
      <c r="K2217" s="17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4"/>
      <c r="W2217" s="3"/>
      <c r="X2217" s="3"/>
      <c r="Y2217" s="3"/>
      <c r="Z2217" s="1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0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4"/>
      <c r="AW2217" s="34"/>
      <c r="AX2217" s="31"/>
      <c r="AY2217" s="31"/>
      <c r="AZ2217" s="31"/>
      <c r="BA2217" s="31"/>
      <c r="BB2217" s="31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</row>
    <row r="2218" spans="1:66">
      <c r="A2218" s="3"/>
      <c r="B2218" s="3"/>
      <c r="C2218" s="3"/>
      <c r="D2218" s="3"/>
      <c r="E2218" s="17"/>
      <c r="F2218" s="17"/>
      <c r="G2218" s="17"/>
      <c r="H2218" s="17"/>
      <c r="I2218" s="17"/>
      <c r="J2218" s="17"/>
      <c r="K2218" s="17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4"/>
      <c r="W2218" s="3"/>
      <c r="X2218" s="3"/>
      <c r="Y2218" s="3"/>
      <c r="Z2218" s="1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0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4"/>
      <c r="AW2218" s="34"/>
      <c r="AX2218" s="31"/>
      <c r="AY2218" s="31"/>
      <c r="AZ2218" s="31"/>
      <c r="BA2218" s="31"/>
      <c r="BB2218" s="31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</row>
    <row r="2219" spans="1:66">
      <c r="A2219" s="3"/>
      <c r="B2219" s="3"/>
      <c r="C2219" s="3"/>
      <c r="D2219" s="3"/>
      <c r="E2219" s="17"/>
      <c r="F2219" s="17"/>
      <c r="G2219" s="17"/>
      <c r="H2219" s="17"/>
      <c r="I2219" s="17"/>
      <c r="J2219" s="17"/>
      <c r="K2219" s="17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4"/>
      <c r="W2219" s="3"/>
      <c r="X2219" s="3"/>
      <c r="Y2219" s="3"/>
      <c r="Z2219" s="1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0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4"/>
      <c r="AW2219" s="34"/>
      <c r="AX2219" s="31"/>
      <c r="AY2219" s="31"/>
      <c r="AZ2219" s="31"/>
      <c r="BA2219" s="31"/>
      <c r="BB2219" s="31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</row>
    <row r="2220" spans="1:66">
      <c r="A2220" s="3"/>
      <c r="B2220" s="3"/>
      <c r="C2220" s="3"/>
      <c r="D2220" s="3"/>
      <c r="E2220" s="17"/>
      <c r="F2220" s="17"/>
      <c r="G2220" s="17"/>
      <c r="H2220" s="17"/>
      <c r="I2220" s="17"/>
      <c r="J2220" s="17"/>
      <c r="K2220" s="17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4"/>
      <c r="W2220" s="3"/>
      <c r="X2220" s="3"/>
      <c r="Y2220" s="3"/>
      <c r="Z2220" s="1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0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4"/>
      <c r="AW2220" s="34"/>
      <c r="AX2220" s="31"/>
      <c r="AY2220" s="31"/>
      <c r="AZ2220" s="31"/>
      <c r="BA2220" s="31"/>
      <c r="BB2220" s="31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</row>
    <row r="2221" spans="1:66">
      <c r="A2221" s="3"/>
      <c r="B2221" s="3"/>
      <c r="C2221" s="3"/>
      <c r="D2221" s="3"/>
      <c r="E2221" s="17"/>
      <c r="F2221" s="17"/>
      <c r="G2221" s="17"/>
      <c r="H2221" s="17"/>
      <c r="I2221" s="17"/>
      <c r="J2221" s="17"/>
      <c r="K2221" s="17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4"/>
      <c r="W2221" s="3"/>
      <c r="X2221" s="3"/>
      <c r="Y2221" s="3"/>
      <c r="Z2221" s="1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0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4"/>
      <c r="AW2221" s="34"/>
      <c r="AX2221" s="31"/>
      <c r="AY2221" s="31"/>
      <c r="AZ2221" s="31"/>
      <c r="BA2221" s="31"/>
      <c r="BB2221" s="31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</row>
    <row r="2222" spans="1:66">
      <c r="A2222" s="3"/>
      <c r="B2222" s="3"/>
      <c r="C2222" s="3"/>
      <c r="D2222" s="3"/>
      <c r="E2222" s="17"/>
      <c r="F2222" s="17"/>
      <c r="G2222" s="17"/>
      <c r="H2222" s="17"/>
      <c r="I2222" s="17"/>
      <c r="J2222" s="17"/>
      <c r="K2222" s="17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4"/>
      <c r="W2222" s="3"/>
      <c r="X2222" s="3"/>
      <c r="Y2222" s="3"/>
      <c r="Z2222" s="1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0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4"/>
      <c r="AW2222" s="34"/>
      <c r="AX2222" s="31"/>
      <c r="AY2222" s="31"/>
      <c r="AZ2222" s="31"/>
      <c r="BA2222" s="31"/>
      <c r="BB2222" s="31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</row>
    <row r="2223" spans="1:66">
      <c r="A2223" s="3"/>
      <c r="B2223" s="3"/>
      <c r="C2223" s="3"/>
      <c r="D2223" s="3"/>
      <c r="E2223" s="17"/>
      <c r="F2223" s="17"/>
      <c r="G2223" s="17"/>
      <c r="H2223" s="17"/>
      <c r="I2223" s="17"/>
      <c r="J2223" s="17"/>
      <c r="K2223" s="17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4"/>
      <c r="W2223" s="3"/>
      <c r="X2223" s="3"/>
      <c r="Y2223" s="3"/>
      <c r="Z2223" s="1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0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4"/>
      <c r="AW2223" s="34"/>
      <c r="AX2223" s="31"/>
      <c r="AY2223" s="31"/>
      <c r="AZ2223" s="31"/>
      <c r="BA2223" s="31"/>
      <c r="BB2223" s="31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</row>
    <row r="2224" spans="1:66">
      <c r="A2224" s="3"/>
      <c r="B2224" s="3"/>
      <c r="C2224" s="3"/>
      <c r="D2224" s="3"/>
      <c r="E2224" s="17"/>
      <c r="F2224" s="17"/>
      <c r="G2224" s="17"/>
      <c r="H2224" s="17"/>
      <c r="I2224" s="17"/>
      <c r="J2224" s="17"/>
      <c r="K2224" s="17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4"/>
      <c r="W2224" s="3"/>
      <c r="X2224" s="3"/>
      <c r="Y2224" s="3"/>
      <c r="Z2224" s="1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0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4"/>
      <c r="AW2224" s="34"/>
      <c r="AX2224" s="31"/>
      <c r="AY2224" s="31"/>
      <c r="AZ2224" s="31"/>
      <c r="BA2224" s="31"/>
      <c r="BB2224" s="31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</row>
    <row r="2225" spans="1:66">
      <c r="A2225" s="3"/>
      <c r="B2225" s="3"/>
      <c r="C2225" s="3"/>
      <c r="D2225" s="3"/>
      <c r="E2225" s="17"/>
      <c r="F2225" s="17"/>
      <c r="G2225" s="17"/>
      <c r="H2225" s="17"/>
      <c r="I2225" s="17"/>
      <c r="J2225" s="17"/>
      <c r="K2225" s="17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4"/>
      <c r="W2225" s="3"/>
      <c r="X2225" s="3"/>
      <c r="Y2225" s="3"/>
      <c r="Z2225" s="1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0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4"/>
      <c r="AW2225" s="34"/>
      <c r="AX2225" s="31"/>
      <c r="AY2225" s="31"/>
      <c r="AZ2225" s="31"/>
      <c r="BA2225" s="31"/>
      <c r="BB2225" s="31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</row>
    <row r="2226" spans="1:66">
      <c r="A2226" s="3"/>
      <c r="B2226" s="3"/>
      <c r="C2226" s="3"/>
      <c r="D2226" s="3"/>
      <c r="E2226" s="17"/>
      <c r="F2226" s="17"/>
      <c r="G2226" s="17"/>
      <c r="H2226" s="17"/>
      <c r="I2226" s="17"/>
      <c r="J2226" s="17"/>
      <c r="K2226" s="17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4"/>
      <c r="W2226" s="3"/>
      <c r="X2226" s="3"/>
      <c r="Y2226" s="3"/>
      <c r="Z2226" s="1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0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4"/>
      <c r="AW2226" s="34"/>
      <c r="AX2226" s="31"/>
      <c r="AY2226" s="31"/>
      <c r="AZ2226" s="31"/>
      <c r="BA2226" s="31"/>
      <c r="BB2226" s="31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</row>
    <row r="2227" spans="1:66">
      <c r="A2227" s="3"/>
      <c r="B2227" s="3"/>
      <c r="C2227" s="3"/>
      <c r="D2227" s="3"/>
      <c r="E2227" s="17"/>
      <c r="F2227" s="17"/>
      <c r="G2227" s="17"/>
      <c r="H2227" s="17"/>
      <c r="I2227" s="17"/>
      <c r="J2227" s="17"/>
      <c r="K2227" s="17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4"/>
      <c r="W2227" s="3"/>
      <c r="X2227" s="3"/>
      <c r="Y2227" s="3"/>
      <c r="Z2227" s="1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0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4"/>
      <c r="AW2227" s="34"/>
      <c r="AX2227" s="31"/>
      <c r="AY2227" s="31"/>
      <c r="AZ2227" s="31"/>
      <c r="BA2227" s="31"/>
      <c r="BB2227" s="31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</row>
    <row r="2228" spans="1:66">
      <c r="A2228" s="3"/>
      <c r="B2228" s="3"/>
      <c r="C2228" s="3"/>
      <c r="D2228" s="3"/>
      <c r="E2228" s="17"/>
      <c r="F2228" s="17"/>
      <c r="G2228" s="17"/>
      <c r="H2228" s="17"/>
      <c r="I2228" s="17"/>
      <c r="J2228" s="17"/>
      <c r="K2228" s="17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4"/>
      <c r="W2228" s="3"/>
      <c r="X2228" s="3"/>
      <c r="Y2228" s="3"/>
      <c r="Z2228" s="1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0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4"/>
      <c r="AW2228" s="34"/>
      <c r="AX2228" s="31"/>
      <c r="AY2228" s="31"/>
      <c r="AZ2228" s="31"/>
      <c r="BA2228" s="31"/>
      <c r="BB2228" s="31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</row>
    <row r="2229" spans="1:66">
      <c r="A2229" s="3"/>
      <c r="B2229" s="3"/>
      <c r="C2229" s="3"/>
      <c r="D2229" s="3"/>
      <c r="E2229" s="17"/>
      <c r="F2229" s="17"/>
      <c r="G2229" s="17"/>
      <c r="H2229" s="17"/>
      <c r="I2229" s="17"/>
      <c r="J2229" s="17"/>
      <c r="K2229" s="17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4"/>
      <c r="W2229" s="3"/>
      <c r="X2229" s="3"/>
      <c r="Y2229" s="3"/>
      <c r="Z2229" s="1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0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4"/>
      <c r="AW2229" s="34"/>
      <c r="AX2229" s="31"/>
      <c r="AY2229" s="31"/>
      <c r="AZ2229" s="31"/>
      <c r="BA2229" s="31"/>
      <c r="BB2229" s="31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</row>
    <row r="2230" spans="1:66">
      <c r="A2230" s="3"/>
      <c r="B2230" s="3"/>
      <c r="C2230" s="3"/>
      <c r="D2230" s="3"/>
      <c r="E2230" s="17"/>
      <c r="F2230" s="17"/>
      <c r="G2230" s="17"/>
      <c r="H2230" s="17"/>
      <c r="I2230" s="17"/>
      <c r="J2230" s="17"/>
      <c r="K2230" s="17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4"/>
      <c r="W2230" s="3"/>
      <c r="X2230" s="3"/>
      <c r="Y2230" s="3"/>
      <c r="Z2230" s="1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0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4"/>
      <c r="AW2230" s="34"/>
      <c r="AX2230" s="31"/>
      <c r="AY2230" s="31"/>
      <c r="AZ2230" s="31"/>
      <c r="BA2230" s="31"/>
      <c r="BB2230" s="31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</row>
    <row r="2231" spans="1:66">
      <c r="A2231" s="3"/>
      <c r="B2231" s="3"/>
      <c r="C2231" s="3"/>
      <c r="D2231" s="3"/>
      <c r="E2231" s="17"/>
      <c r="F2231" s="17"/>
      <c r="G2231" s="17"/>
      <c r="H2231" s="17"/>
      <c r="I2231" s="17"/>
      <c r="J2231" s="17"/>
      <c r="K2231" s="17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4"/>
      <c r="W2231" s="3"/>
      <c r="X2231" s="3"/>
      <c r="Y2231" s="3"/>
      <c r="Z2231" s="1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0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4"/>
      <c r="AW2231" s="34"/>
      <c r="AX2231" s="31"/>
      <c r="AY2231" s="31"/>
      <c r="AZ2231" s="31"/>
      <c r="BA2231" s="31"/>
      <c r="BB2231" s="31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</row>
    <row r="2232" spans="1:66">
      <c r="A2232" s="3"/>
      <c r="B2232" s="3"/>
      <c r="C2232" s="3"/>
      <c r="D2232" s="3"/>
      <c r="E2232" s="17"/>
      <c r="F2232" s="17"/>
      <c r="G2232" s="17"/>
      <c r="H2232" s="17"/>
      <c r="I2232" s="17"/>
      <c r="J2232" s="17"/>
      <c r="K2232" s="17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4"/>
      <c r="W2232" s="3"/>
      <c r="X2232" s="3"/>
      <c r="Y2232" s="3"/>
      <c r="Z2232" s="1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0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4"/>
      <c r="AW2232" s="34"/>
      <c r="AX2232" s="31"/>
      <c r="AY2232" s="31"/>
      <c r="AZ2232" s="31"/>
      <c r="BA2232" s="31"/>
      <c r="BB2232" s="31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</row>
    <row r="2233" spans="1:66">
      <c r="A2233" s="3"/>
      <c r="B2233" s="3"/>
      <c r="C2233" s="3"/>
      <c r="D2233" s="3"/>
      <c r="E2233" s="17"/>
      <c r="F2233" s="17"/>
      <c r="G2233" s="17"/>
      <c r="H2233" s="17"/>
      <c r="I2233" s="17"/>
      <c r="J2233" s="17"/>
      <c r="K2233" s="17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4"/>
      <c r="W2233" s="3"/>
      <c r="X2233" s="3"/>
      <c r="Y2233" s="3"/>
      <c r="Z2233" s="1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0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4"/>
      <c r="AW2233" s="34"/>
      <c r="AX2233" s="31"/>
      <c r="AY2233" s="31"/>
      <c r="AZ2233" s="31"/>
      <c r="BA2233" s="31"/>
      <c r="BB2233" s="31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</row>
    <row r="2234" spans="1:66">
      <c r="A2234" s="3"/>
      <c r="B2234" s="3"/>
      <c r="C2234" s="3"/>
      <c r="D2234" s="3"/>
      <c r="E2234" s="17"/>
      <c r="F2234" s="17"/>
      <c r="G2234" s="17"/>
      <c r="H2234" s="17"/>
      <c r="I2234" s="17"/>
      <c r="J2234" s="17"/>
      <c r="K2234" s="17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4"/>
      <c r="W2234" s="3"/>
      <c r="X2234" s="3"/>
      <c r="Y2234" s="3"/>
      <c r="Z2234" s="1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0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4"/>
      <c r="AW2234" s="34"/>
      <c r="AX2234" s="31"/>
      <c r="AY2234" s="31"/>
      <c r="AZ2234" s="31"/>
      <c r="BA2234" s="31"/>
      <c r="BB2234" s="31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</row>
    <row r="2235" spans="1:66">
      <c r="A2235" s="3"/>
      <c r="B2235" s="3"/>
      <c r="C2235" s="3"/>
      <c r="D2235" s="3"/>
      <c r="E2235" s="17"/>
      <c r="F2235" s="17"/>
      <c r="G2235" s="17"/>
      <c r="H2235" s="17"/>
      <c r="I2235" s="17"/>
      <c r="J2235" s="17"/>
      <c r="K2235" s="17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4"/>
      <c r="W2235" s="3"/>
      <c r="X2235" s="3"/>
      <c r="Y2235" s="3"/>
      <c r="Z2235" s="1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0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4"/>
      <c r="AW2235" s="34"/>
      <c r="AX2235" s="31"/>
      <c r="AY2235" s="31"/>
      <c r="AZ2235" s="31"/>
      <c r="BA2235" s="31"/>
      <c r="BB2235" s="31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</row>
    <row r="2236" spans="1:66">
      <c r="A2236" s="3"/>
      <c r="B2236" s="3"/>
      <c r="C2236" s="3"/>
      <c r="D2236" s="3"/>
      <c r="E2236" s="17"/>
      <c r="F2236" s="17"/>
      <c r="G2236" s="17"/>
      <c r="H2236" s="17"/>
      <c r="I2236" s="17"/>
      <c r="J2236" s="17"/>
      <c r="K2236" s="17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4"/>
      <c r="W2236" s="3"/>
      <c r="X2236" s="3"/>
      <c r="Y2236" s="3"/>
      <c r="Z2236" s="1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0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4"/>
      <c r="AW2236" s="34"/>
      <c r="AX2236" s="31"/>
      <c r="AY2236" s="31"/>
      <c r="AZ2236" s="31"/>
      <c r="BA2236" s="31"/>
      <c r="BB2236" s="31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</row>
    <row r="2237" spans="1:66">
      <c r="A2237" s="3"/>
      <c r="B2237" s="3"/>
      <c r="C2237" s="3"/>
      <c r="D2237" s="3"/>
      <c r="E2237" s="17"/>
      <c r="F2237" s="17"/>
      <c r="G2237" s="17"/>
      <c r="H2237" s="17"/>
      <c r="I2237" s="17"/>
      <c r="J2237" s="17"/>
      <c r="K2237" s="17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4"/>
      <c r="W2237" s="3"/>
      <c r="X2237" s="3"/>
      <c r="Y2237" s="3"/>
      <c r="Z2237" s="1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0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4"/>
      <c r="AW2237" s="34"/>
      <c r="AX2237" s="31"/>
      <c r="AY2237" s="31"/>
      <c r="AZ2237" s="31"/>
      <c r="BA2237" s="31"/>
      <c r="BB2237" s="31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</row>
    <row r="2238" spans="1:66">
      <c r="A2238" s="3"/>
      <c r="B2238" s="3"/>
      <c r="C2238" s="3"/>
      <c r="D2238" s="3"/>
      <c r="E2238" s="17"/>
      <c r="F2238" s="17"/>
      <c r="G2238" s="17"/>
      <c r="H2238" s="17"/>
      <c r="I2238" s="17"/>
      <c r="J2238" s="17"/>
      <c r="K2238" s="17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4"/>
      <c r="W2238" s="3"/>
      <c r="X2238" s="3"/>
      <c r="Y2238" s="3"/>
      <c r="Z2238" s="1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0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4"/>
      <c r="AW2238" s="34"/>
      <c r="AX2238" s="31"/>
      <c r="AY2238" s="31"/>
      <c r="AZ2238" s="31"/>
      <c r="BA2238" s="31"/>
      <c r="BB2238" s="31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</row>
    <row r="2239" spans="1:66">
      <c r="A2239" s="3"/>
      <c r="B2239" s="3"/>
      <c r="C2239" s="3"/>
      <c r="D2239" s="3"/>
      <c r="E2239" s="17"/>
      <c r="F2239" s="17"/>
      <c r="G2239" s="17"/>
      <c r="H2239" s="17"/>
      <c r="I2239" s="17"/>
      <c r="J2239" s="17"/>
      <c r="K2239" s="17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4"/>
      <c r="W2239" s="3"/>
      <c r="X2239" s="3"/>
      <c r="Y2239" s="3"/>
      <c r="Z2239" s="1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0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4"/>
      <c r="AW2239" s="34"/>
      <c r="AX2239" s="31"/>
      <c r="AY2239" s="31"/>
      <c r="AZ2239" s="31"/>
      <c r="BA2239" s="31"/>
      <c r="BB2239" s="31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</row>
    <row r="2240" spans="1:66">
      <c r="A2240" s="3"/>
      <c r="B2240" s="3"/>
      <c r="C2240" s="3"/>
      <c r="D2240" s="3"/>
      <c r="E2240" s="17"/>
      <c r="F2240" s="17"/>
      <c r="G2240" s="17"/>
      <c r="H2240" s="17"/>
      <c r="I2240" s="17"/>
      <c r="J2240" s="17"/>
      <c r="K2240" s="17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4"/>
      <c r="W2240" s="3"/>
      <c r="X2240" s="3"/>
      <c r="Y2240" s="3"/>
      <c r="Z2240" s="1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0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4"/>
      <c r="AW2240" s="34"/>
      <c r="AX2240" s="31"/>
      <c r="AY2240" s="31"/>
      <c r="AZ2240" s="31"/>
      <c r="BA2240" s="31"/>
      <c r="BB2240" s="31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</row>
    <row r="2241" spans="1:66">
      <c r="A2241" s="3"/>
      <c r="B2241" s="3"/>
      <c r="C2241" s="3"/>
      <c r="D2241" s="3"/>
      <c r="E2241" s="17"/>
      <c r="F2241" s="17"/>
      <c r="G2241" s="17"/>
      <c r="H2241" s="17"/>
      <c r="I2241" s="17"/>
      <c r="J2241" s="17"/>
      <c r="K2241" s="17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4"/>
      <c r="W2241" s="3"/>
      <c r="X2241" s="3"/>
      <c r="Y2241" s="3"/>
      <c r="Z2241" s="1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0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4"/>
      <c r="AW2241" s="34"/>
      <c r="AX2241" s="31"/>
      <c r="AY2241" s="31"/>
      <c r="AZ2241" s="31"/>
      <c r="BA2241" s="31"/>
      <c r="BB2241" s="31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</row>
    <row r="2242" spans="1:66">
      <c r="A2242" s="3"/>
      <c r="B2242" s="3"/>
      <c r="C2242" s="3"/>
      <c r="D2242" s="3"/>
      <c r="E2242" s="17"/>
      <c r="F2242" s="17"/>
      <c r="G2242" s="17"/>
      <c r="H2242" s="17"/>
      <c r="I2242" s="17"/>
      <c r="J2242" s="17"/>
      <c r="K2242" s="17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4"/>
      <c r="W2242" s="3"/>
      <c r="X2242" s="3"/>
      <c r="Y2242" s="3"/>
      <c r="Z2242" s="1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0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4"/>
      <c r="AW2242" s="34"/>
      <c r="AX2242" s="31"/>
      <c r="AY2242" s="31"/>
      <c r="AZ2242" s="31"/>
      <c r="BA2242" s="31"/>
      <c r="BB2242" s="31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</row>
    <row r="2243" spans="1:66">
      <c r="A2243" s="3"/>
      <c r="B2243" s="3"/>
      <c r="C2243" s="3"/>
      <c r="D2243" s="3"/>
      <c r="E2243" s="17"/>
      <c r="F2243" s="17"/>
      <c r="G2243" s="17"/>
      <c r="H2243" s="17"/>
      <c r="I2243" s="17"/>
      <c r="J2243" s="17"/>
      <c r="K2243" s="17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4"/>
      <c r="W2243" s="3"/>
      <c r="X2243" s="3"/>
      <c r="Y2243" s="3"/>
      <c r="Z2243" s="1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0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4"/>
      <c r="AW2243" s="34"/>
      <c r="AX2243" s="31"/>
      <c r="AY2243" s="31"/>
      <c r="AZ2243" s="31"/>
      <c r="BA2243" s="31"/>
      <c r="BB2243" s="31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</row>
    <row r="2244" spans="1:66">
      <c r="A2244" s="3"/>
      <c r="B2244" s="3"/>
      <c r="C2244" s="3"/>
      <c r="D2244" s="3"/>
      <c r="E2244" s="17"/>
      <c r="F2244" s="17"/>
      <c r="G2244" s="17"/>
      <c r="H2244" s="17"/>
      <c r="I2244" s="17"/>
      <c r="J2244" s="17"/>
      <c r="K2244" s="17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4"/>
      <c r="W2244" s="3"/>
      <c r="X2244" s="3"/>
      <c r="Y2244" s="3"/>
      <c r="Z2244" s="1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0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4"/>
      <c r="AW2244" s="34"/>
      <c r="AX2244" s="31"/>
      <c r="AY2244" s="31"/>
      <c r="AZ2244" s="31"/>
      <c r="BA2244" s="31"/>
      <c r="BB2244" s="31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</row>
    <row r="2245" spans="1:66">
      <c r="A2245" s="3"/>
      <c r="B2245" s="3"/>
      <c r="C2245" s="3"/>
      <c r="D2245" s="3"/>
      <c r="E2245" s="17"/>
      <c r="F2245" s="17"/>
      <c r="G2245" s="17"/>
      <c r="H2245" s="17"/>
      <c r="I2245" s="17"/>
      <c r="J2245" s="17"/>
      <c r="K2245" s="17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4"/>
      <c r="W2245" s="3"/>
      <c r="X2245" s="3"/>
      <c r="Y2245" s="3"/>
      <c r="Z2245" s="1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0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4"/>
      <c r="AW2245" s="34"/>
      <c r="AX2245" s="31"/>
      <c r="AY2245" s="31"/>
      <c r="AZ2245" s="31"/>
      <c r="BA2245" s="31"/>
      <c r="BB2245" s="31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</row>
    <row r="2246" spans="1:66">
      <c r="A2246" s="3"/>
      <c r="B2246" s="3"/>
      <c r="C2246" s="3"/>
      <c r="D2246" s="3"/>
      <c r="E2246" s="17"/>
      <c r="F2246" s="17"/>
      <c r="G2246" s="17"/>
      <c r="H2246" s="17"/>
      <c r="I2246" s="17"/>
      <c r="J2246" s="17"/>
      <c r="K2246" s="17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4"/>
      <c r="W2246" s="3"/>
      <c r="X2246" s="3"/>
      <c r="Y2246" s="3"/>
      <c r="Z2246" s="1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0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4"/>
      <c r="AW2246" s="34"/>
      <c r="AX2246" s="31"/>
      <c r="AY2246" s="31"/>
      <c r="AZ2246" s="31"/>
      <c r="BA2246" s="31"/>
      <c r="BB2246" s="31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</row>
    <row r="2247" spans="1:66">
      <c r="A2247" s="3"/>
      <c r="B2247" s="3"/>
      <c r="C2247" s="3"/>
      <c r="D2247" s="3"/>
      <c r="E2247" s="17"/>
      <c r="F2247" s="17"/>
      <c r="G2247" s="17"/>
      <c r="H2247" s="17"/>
      <c r="I2247" s="17"/>
      <c r="J2247" s="17"/>
      <c r="K2247" s="17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4"/>
      <c r="W2247" s="3"/>
      <c r="X2247" s="3"/>
      <c r="Y2247" s="3"/>
      <c r="Z2247" s="1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0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4"/>
      <c r="AW2247" s="34"/>
      <c r="AX2247" s="31"/>
      <c r="AY2247" s="31"/>
      <c r="AZ2247" s="31"/>
      <c r="BA2247" s="31"/>
      <c r="BB2247" s="31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</row>
    <row r="2248" spans="1:66">
      <c r="A2248" s="3"/>
      <c r="B2248" s="3"/>
      <c r="C2248" s="3"/>
      <c r="D2248" s="3"/>
      <c r="E2248" s="17"/>
      <c r="F2248" s="17"/>
      <c r="G2248" s="17"/>
      <c r="H2248" s="17"/>
      <c r="I2248" s="17"/>
      <c r="J2248" s="17"/>
      <c r="K2248" s="17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4"/>
      <c r="W2248" s="3"/>
      <c r="X2248" s="3"/>
      <c r="Y2248" s="3"/>
      <c r="Z2248" s="1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0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4"/>
      <c r="AW2248" s="34"/>
      <c r="AX2248" s="31"/>
      <c r="AY2248" s="31"/>
      <c r="AZ2248" s="31"/>
      <c r="BA2248" s="31"/>
      <c r="BB2248" s="31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</row>
    <row r="2249" spans="1:66">
      <c r="A2249" s="3"/>
      <c r="B2249" s="3"/>
      <c r="C2249" s="3"/>
      <c r="D2249" s="3"/>
      <c r="E2249" s="17"/>
      <c r="F2249" s="17"/>
      <c r="G2249" s="17"/>
      <c r="H2249" s="17"/>
      <c r="I2249" s="17"/>
      <c r="J2249" s="17"/>
      <c r="K2249" s="17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4"/>
      <c r="W2249" s="3"/>
      <c r="X2249" s="3"/>
      <c r="Y2249" s="3"/>
      <c r="Z2249" s="1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0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4"/>
      <c r="AW2249" s="34"/>
      <c r="AX2249" s="31"/>
      <c r="AY2249" s="31"/>
      <c r="AZ2249" s="31"/>
      <c r="BA2249" s="31"/>
      <c r="BB2249" s="31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</row>
    <row r="2250" spans="1:66">
      <c r="A2250" s="3"/>
      <c r="B2250" s="3"/>
      <c r="C2250" s="3"/>
      <c r="D2250" s="3"/>
      <c r="E2250" s="17"/>
      <c r="F2250" s="17"/>
      <c r="G2250" s="17"/>
      <c r="H2250" s="17"/>
      <c r="I2250" s="17"/>
      <c r="J2250" s="17"/>
      <c r="K2250" s="17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4"/>
      <c r="W2250" s="3"/>
      <c r="X2250" s="3"/>
      <c r="Y2250" s="3"/>
      <c r="Z2250" s="1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0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4"/>
      <c r="AW2250" s="34"/>
      <c r="AX2250" s="31"/>
      <c r="AY2250" s="31"/>
      <c r="AZ2250" s="31"/>
      <c r="BA2250" s="31"/>
      <c r="BB2250" s="31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</row>
    <row r="2251" spans="1:66">
      <c r="A2251" s="3"/>
      <c r="B2251" s="3"/>
      <c r="C2251" s="3"/>
      <c r="D2251" s="3"/>
      <c r="E2251" s="17"/>
      <c r="F2251" s="17"/>
      <c r="G2251" s="17"/>
      <c r="H2251" s="17"/>
      <c r="I2251" s="17"/>
      <c r="J2251" s="17"/>
      <c r="K2251" s="17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4"/>
      <c r="W2251" s="3"/>
      <c r="X2251" s="3"/>
      <c r="Y2251" s="3"/>
      <c r="Z2251" s="1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0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4"/>
      <c r="AW2251" s="34"/>
      <c r="AX2251" s="31"/>
      <c r="AY2251" s="31"/>
      <c r="AZ2251" s="31"/>
      <c r="BA2251" s="31"/>
      <c r="BB2251" s="31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</row>
    <row r="2252" spans="1:66">
      <c r="A2252" s="3"/>
      <c r="B2252" s="3"/>
      <c r="C2252" s="3"/>
      <c r="D2252" s="3"/>
      <c r="E2252" s="17"/>
      <c r="F2252" s="17"/>
      <c r="G2252" s="17"/>
      <c r="H2252" s="17"/>
      <c r="I2252" s="17"/>
      <c r="J2252" s="17"/>
      <c r="K2252" s="17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4"/>
      <c r="W2252" s="3"/>
      <c r="X2252" s="3"/>
      <c r="Y2252" s="3"/>
      <c r="Z2252" s="1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0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4"/>
      <c r="AW2252" s="34"/>
      <c r="AX2252" s="31"/>
      <c r="AY2252" s="31"/>
      <c r="AZ2252" s="31"/>
      <c r="BA2252" s="31"/>
      <c r="BB2252" s="31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</row>
    <row r="2253" spans="1:66">
      <c r="A2253" s="3"/>
      <c r="B2253" s="3"/>
      <c r="C2253" s="3"/>
      <c r="D2253" s="3"/>
      <c r="E2253" s="17"/>
      <c r="F2253" s="17"/>
      <c r="G2253" s="17"/>
      <c r="H2253" s="17"/>
      <c r="I2253" s="17"/>
      <c r="J2253" s="17"/>
      <c r="K2253" s="17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4"/>
      <c r="W2253" s="3"/>
      <c r="X2253" s="3"/>
      <c r="Y2253" s="3"/>
      <c r="Z2253" s="1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0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4"/>
      <c r="AW2253" s="34"/>
      <c r="AX2253" s="31"/>
      <c r="AY2253" s="31"/>
      <c r="AZ2253" s="31"/>
      <c r="BA2253" s="31"/>
      <c r="BB2253" s="31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</row>
    <row r="2254" spans="1:66">
      <c r="A2254" s="3"/>
      <c r="B2254" s="3"/>
      <c r="C2254" s="3"/>
      <c r="D2254" s="3"/>
      <c r="E2254" s="17"/>
      <c r="F2254" s="17"/>
      <c r="G2254" s="17"/>
      <c r="H2254" s="17"/>
      <c r="I2254" s="17"/>
      <c r="J2254" s="17"/>
      <c r="K2254" s="17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4"/>
      <c r="W2254" s="3"/>
      <c r="X2254" s="3"/>
      <c r="Y2254" s="3"/>
      <c r="Z2254" s="1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0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4"/>
      <c r="AW2254" s="34"/>
      <c r="AX2254" s="31"/>
      <c r="AY2254" s="31"/>
      <c r="AZ2254" s="31"/>
      <c r="BA2254" s="31"/>
      <c r="BB2254" s="31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</row>
    <row r="2255" spans="1:66">
      <c r="A2255" s="3"/>
      <c r="B2255" s="3"/>
      <c r="C2255" s="3"/>
      <c r="D2255" s="3"/>
      <c r="E2255" s="17"/>
      <c r="F2255" s="17"/>
      <c r="G2255" s="17"/>
      <c r="H2255" s="17"/>
      <c r="I2255" s="17"/>
      <c r="J2255" s="17"/>
      <c r="K2255" s="17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4"/>
      <c r="W2255" s="3"/>
      <c r="X2255" s="3"/>
      <c r="Y2255" s="3"/>
      <c r="Z2255" s="1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0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4"/>
      <c r="AW2255" s="34"/>
      <c r="AX2255" s="31"/>
      <c r="AY2255" s="31"/>
      <c r="AZ2255" s="31"/>
      <c r="BA2255" s="31"/>
      <c r="BB2255" s="31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</row>
    <row r="2256" spans="1:66">
      <c r="A2256" s="3"/>
      <c r="B2256" s="3"/>
      <c r="C2256" s="3"/>
      <c r="D2256" s="3"/>
      <c r="E2256" s="17"/>
      <c r="F2256" s="17"/>
      <c r="G2256" s="17"/>
      <c r="H2256" s="17"/>
      <c r="I2256" s="17"/>
      <c r="J2256" s="17"/>
      <c r="K2256" s="17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4"/>
      <c r="W2256" s="3"/>
      <c r="X2256" s="3"/>
      <c r="Y2256" s="3"/>
      <c r="Z2256" s="1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0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4"/>
      <c r="AW2256" s="34"/>
      <c r="AX2256" s="31"/>
      <c r="AY2256" s="31"/>
      <c r="AZ2256" s="31"/>
      <c r="BA2256" s="31"/>
      <c r="BB2256" s="31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</row>
    <row r="2257" spans="1:66">
      <c r="A2257" s="3"/>
      <c r="B2257" s="3"/>
      <c r="C2257" s="3"/>
      <c r="D2257" s="3"/>
      <c r="E2257" s="17"/>
      <c r="F2257" s="17"/>
      <c r="G2257" s="17"/>
      <c r="H2257" s="17"/>
      <c r="I2257" s="17"/>
      <c r="J2257" s="17"/>
      <c r="K2257" s="17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4"/>
      <c r="W2257" s="3"/>
      <c r="X2257" s="3"/>
      <c r="Y2257" s="3"/>
      <c r="Z2257" s="1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0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4"/>
      <c r="AW2257" s="34"/>
      <c r="AX2257" s="31"/>
      <c r="AY2257" s="31"/>
      <c r="AZ2257" s="31"/>
      <c r="BA2257" s="31"/>
      <c r="BB2257" s="31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</row>
    <row r="2258" spans="1:66">
      <c r="A2258" s="3"/>
      <c r="B2258" s="3"/>
      <c r="C2258" s="3"/>
      <c r="D2258" s="3"/>
      <c r="E2258" s="17"/>
      <c r="F2258" s="17"/>
      <c r="G2258" s="17"/>
      <c r="H2258" s="17"/>
      <c r="I2258" s="17"/>
      <c r="J2258" s="17"/>
      <c r="K2258" s="17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4"/>
      <c r="W2258" s="3"/>
      <c r="X2258" s="3"/>
      <c r="Y2258" s="3"/>
      <c r="Z2258" s="1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0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4"/>
      <c r="AW2258" s="34"/>
      <c r="AX2258" s="31"/>
      <c r="AY2258" s="31"/>
      <c r="AZ2258" s="31"/>
      <c r="BA2258" s="31"/>
      <c r="BB2258" s="31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</row>
    <row r="2259" spans="1:66">
      <c r="A2259" s="3"/>
      <c r="B2259" s="3"/>
      <c r="C2259" s="3"/>
      <c r="D2259" s="3"/>
      <c r="E2259" s="17"/>
      <c r="F2259" s="17"/>
      <c r="G2259" s="17"/>
      <c r="H2259" s="17"/>
      <c r="I2259" s="17"/>
      <c r="J2259" s="17"/>
      <c r="K2259" s="17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4"/>
      <c r="W2259" s="3"/>
      <c r="X2259" s="3"/>
      <c r="Y2259" s="3"/>
      <c r="Z2259" s="1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0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4"/>
      <c r="AW2259" s="34"/>
      <c r="AX2259" s="31"/>
      <c r="AY2259" s="31"/>
      <c r="AZ2259" s="31"/>
      <c r="BA2259" s="31"/>
      <c r="BB2259" s="31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</row>
    <row r="2260" spans="1:66">
      <c r="A2260" s="3"/>
      <c r="B2260" s="3"/>
      <c r="C2260" s="3"/>
      <c r="D2260" s="3"/>
      <c r="E2260" s="17"/>
      <c r="F2260" s="17"/>
      <c r="G2260" s="17"/>
      <c r="H2260" s="17"/>
      <c r="I2260" s="17"/>
      <c r="J2260" s="17"/>
      <c r="K2260" s="17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4"/>
      <c r="W2260" s="3"/>
      <c r="X2260" s="3"/>
      <c r="Y2260" s="3"/>
      <c r="Z2260" s="1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0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4"/>
      <c r="AW2260" s="34"/>
      <c r="AX2260" s="31"/>
      <c r="AY2260" s="31"/>
      <c r="AZ2260" s="31"/>
      <c r="BA2260" s="31"/>
      <c r="BB2260" s="31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</row>
    <row r="2261" spans="1:66">
      <c r="A2261" s="3"/>
      <c r="B2261" s="3"/>
      <c r="C2261" s="3"/>
      <c r="D2261" s="3"/>
      <c r="E2261" s="17"/>
      <c r="F2261" s="17"/>
      <c r="G2261" s="17"/>
      <c r="H2261" s="17"/>
      <c r="I2261" s="17"/>
      <c r="J2261" s="17"/>
      <c r="K2261" s="17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4"/>
      <c r="W2261" s="3"/>
      <c r="X2261" s="3"/>
      <c r="Y2261" s="3"/>
      <c r="Z2261" s="1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0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4"/>
      <c r="AW2261" s="34"/>
      <c r="AX2261" s="31"/>
      <c r="AY2261" s="31"/>
      <c r="AZ2261" s="31"/>
      <c r="BA2261" s="31"/>
      <c r="BB2261" s="31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</row>
    <row r="2262" spans="1:66">
      <c r="A2262" s="3"/>
      <c r="B2262" s="3"/>
      <c r="C2262" s="3"/>
      <c r="D2262" s="3"/>
      <c r="E2262" s="17"/>
      <c r="F2262" s="17"/>
      <c r="G2262" s="17"/>
      <c r="H2262" s="17"/>
      <c r="I2262" s="17"/>
      <c r="J2262" s="17"/>
      <c r="K2262" s="17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4"/>
      <c r="W2262" s="3"/>
      <c r="X2262" s="3"/>
      <c r="Y2262" s="3"/>
      <c r="Z2262" s="1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0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4"/>
      <c r="AW2262" s="34"/>
      <c r="AX2262" s="31"/>
      <c r="AY2262" s="31"/>
      <c r="AZ2262" s="31"/>
      <c r="BA2262" s="31"/>
      <c r="BB2262" s="31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</row>
    <row r="2263" spans="1:66">
      <c r="A2263" s="3"/>
      <c r="B2263" s="3"/>
      <c r="C2263" s="3"/>
      <c r="D2263" s="3"/>
      <c r="E2263" s="17"/>
      <c r="F2263" s="17"/>
      <c r="G2263" s="17"/>
      <c r="H2263" s="17"/>
      <c r="I2263" s="17"/>
      <c r="J2263" s="17"/>
      <c r="K2263" s="17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4"/>
      <c r="W2263" s="3"/>
      <c r="X2263" s="3"/>
      <c r="Y2263" s="3"/>
      <c r="Z2263" s="1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0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4"/>
      <c r="AW2263" s="34"/>
      <c r="AX2263" s="31"/>
      <c r="AY2263" s="31"/>
      <c r="AZ2263" s="31"/>
      <c r="BA2263" s="31"/>
      <c r="BB2263" s="31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</row>
    <row r="2264" spans="1:66">
      <c r="A2264" s="3"/>
      <c r="B2264" s="3"/>
      <c r="C2264" s="3"/>
      <c r="D2264" s="3"/>
      <c r="E2264" s="17"/>
      <c r="F2264" s="17"/>
      <c r="G2264" s="17"/>
      <c r="H2264" s="17"/>
      <c r="I2264" s="17"/>
      <c r="J2264" s="17"/>
      <c r="K2264" s="17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4"/>
      <c r="W2264" s="3"/>
      <c r="X2264" s="3"/>
      <c r="Y2264" s="3"/>
      <c r="Z2264" s="1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0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4"/>
      <c r="AW2264" s="34"/>
      <c r="AX2264" s="31"/>
      <c r="AY2264" s="31"/>
      <c r="AZ2264" s="31"/>
      <c r="BA2264" s="31"/>
      <c r="BB2264" s="31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</row>
    <row r="2265" spans="1:66">
      <c r="A2265" s="3"/>
      <c r="B2265" s="3"/>
      <c r="C2265" s="3"/>
      <c r="D2265" s="3"/>
      <c r="E2265" s="17"/>
      <c r="F2265" s="17"/>
      <c r="G2265" s="17"/>
      <c r="H2265" s="17"/>
      <c r="I2265" s="17"/>
      <c r="J2265" s="17"/>
      <c r="K2265" s="17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4"/>
      <c r="W2265" s="3"/>
      <c r="X2265" s="3"/>
      <c r="Y2265" s="3"/>
      <c r="Z2265" s="1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0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4"/>
      <c r="AW2265" s="34"/>
      <c r="AX2265" s="31"/>
      <c r="AY2265" s="31"/>
      <c r="AZ2265" s="31"/>
      <c r="BA2265" s="31"/>
      <c r="BB2265" s="31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</row>
    <row r="2266" spans="1:66">
      <c r="A2266" s="3"/>
      <c r="B2266" s="3"/>
      <c r="C2266" s="3"/>
      <c r="D2266" s="3"/>
      <c r="E2266" s="17"/>
      <c r="F2266" s="17"/>
      <c r="G2266" s="17"/>
      <c r="H2266" s="17"/>
      <c r="I2266" s="17"/>
      <c r="J2266" s="17"/>
      <c r="K2266" s="17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4"/>
      <c r="W2266" s="3"/>
      <c r="X2266" s="3"/>
      <c r="Y2266" s="3"/>
      <c r="Z2266" s="1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0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4"/>
      <c r="AW2266" s="34"/>
      <c r="AX2266" s="31"/>
      <c r="AY2266" s="31"/>
      <c r="AZ2266" s="31"/>
      <c r="BA2266" s="31"/>
      <c r="BB2266" s="31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</row>
    <row r="2267" spans="1:66">
      <c r="A2267" s="3"/>
      <c r="B2267" s="3"/>
      <c r="C2267" s="3"/>
      <c r="D2267" s="3"/>
      <c r="E2267" s="17"/>
      <c r="F2267" s="17"/>
      <c r="G2267" s="17"/>
      <c r="H2267" s="17"/>
      <c r="I2267" s="17"/>
      <c r="J2267" s="17"/>
      <c r="K2267" s="17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4"/>
      <c r="W2267" s="3"/>
      <c r="X2267" s="3"/>
      <c r="Y2267" s="3"/>
      <c r="Z2267" s="1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0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4"/>
      <c r="AW2267" s="34"/>
      <c r="AX2267" s="31"/>
      <c r="AY2267" s="31"/>
      <c r="AZ2267" s="31"/>
      <c r="BA2267" s="31"/>
      <c r="BB2267" s="31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</row>
    <row r="2268" spans="1:66">
      <c r="A2268" s="3"/>
      <c r="B2268" s="3"/>
      <c r="C2268" s="3"/>
      <c r="D2268" s="3"/>
      <c r="E2268" s="17"/>
      <c r="F2268" s="17"/>
      <c r="G2268" s="17"/>
      <c r="H2268" s="17"/>
      <c r="I2268" s="17"/>
      <c r="J2268" s="17"/>
      <c r="K2268" s="17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4"/>
      <c r="W2268" s="3"/>
      <c r="X2268" s="3"/>
      <c r="Y2268" s="3"/>
      <c r="Z2268" s="1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0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4"/>
      <c r="AW2268" s="34"/>
      <c r="AX2268" s="31"/>
      <c r="AY2268" s="31"/>
      <c r="AZ2268" s="31"/>
      <c r="BA2268" s="31"/>
      <c r="BB2268" s="31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</row>
    <row r="2269" spans="1:66">
      <c r="A2269" s="3"/>
      <c r="B2269" s="3"/>
      <c r="C2269" s="3"/>
      <c r="D2269" s="3"/>
      <c r="E2269" s="17"/>
      <c r="F2269" s="17"/>
      <c r="G2269" s="17"/>
      <c r="H2269" s="17"/>
      <c r="I2269" s="17"/>
      <c r="J2269" s="17"/>
      <c r="K2269" s="17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4"/>
      <c r="W2269" s="3"/>
      <c r="X2269" s="3"/>
      <c r="Y2269" s="3"/>
      <c r="Z2269" s="1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0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4"/>
      <c r="AW2269" s="34"/>
      <c r="AX2269" s="31"/>
      <c r="AY2269" s="31"/>
      <c r="AZ2269" s="31"/>
      <c r="BA2269" s="31"/>
      <c r="BB2269" s="31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</row>
    <row r="2270" spans="1:66">
      <c r="A2270" s="3"/>
      <c r="B2270" s="3"/>
      <c r="C2270" s="3"/>
      <c r="D2270" s="3"/>
      <c r="E2270" s="17"/>
      <c r="F2270" s="17"/>
      <c r="G2270" s="17"/>
      <c r="H2270" s="17"/>
      <c r="I2270" s="17"/>
      <c r="J2270" s="17"/>
      <c r="K2270" s="17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4"/>
      <c r="W2270" s="3"/>
      <c r="X2270" s="3"/>
      <c r="Y2270" s="3"/>
      <c r="Z2270" s="1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0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4"/>
      <c r="AW2270" s="34"/>
      <c r="AX2270" s="31"/>
      <c r="AY2270" s="31"/>
      <c r="AZ2270" s="31"/>
      <c r="BA2270" s="31"/>
      <c r="BB2270" s="31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</row>
    <row r="2271" spans="1:66">
      <c r="A2271" s="3"/>
      <c r="B2271" s="3"/>
      <c r="C2271" s="3"/>
      <c r="D2271" s="3"/>
      <c r="E2271" s="17"/>
      <c r="F2271" s="17"/>
      <c r="G2271" s="17"/>
      <c r="H2271" s="17"/>
      <c r="I2271" s="17"/>
      <c r="J2271" s="17"/>
      <c r="K2271" s="17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4"/>
      <c r="W2271" s="3"/>
      <c r="X2271" s="3"/>
      <c r="Y2271" s="3"/>
      <c r="Z2271" s="1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0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4"/>
      <c r="AW2271" s="34"/>
      <c r="AX2271" s="31"/>
      <c r="AY2271" s="31"/>
      <c r="AZ2271" s="31"/>
      <c r="BA2271" s="31"/>
      <c r="BB2271" s="31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</row>
    <row r="2272" spans="1:66">
      <c r="A2272" s="3"/>
      <c r="B2272" s="3"/>
      <c r="C2272" s="3"/>
      <c r="D2272" s="3"/>
      <c r="E2272" s="17"/>
      <c r="F2272" s="17"/>
      <c r="G2272" s="17"/>
      <c r="H2272" s="17"/>
      <c r="I2272" s="17"/>
      <c r="J2272" s="17"/>
      <c r="K2272" s="17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4"/>
      <c r="W2272" s="3"/>
      <c r="X2272" s="3"/>
      <c r="Y2272" s="3"/>
      <c r="Z2272" s="1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0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4"/>
      <c r="AW2272" s="34"/>
      <c r="AX2272" s="31"/>
      <c r="AY2272" s="31"/>
      <c r="AZ2272" s="31"/>
      <c r="BA2272" s="31"/>
      <c r="BB2272" s="31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</row>
    <row r="2273" spans="1:66">
      <c r="A2273" s="3"/>
      <c r="B2273" s="3"/>
      <c r="C2273" s="3"/>
      <c r="D2273" s="3"/>
      <c r="E2273" s="17"/>
      <c r="F2273" s="17"/>
      <c r="G2273" s="17"/>
      <c r="H2273" s="17"/>
      <c r="I2273" s="17"/>
      <c r="J2273" s="17"/>
      <c r="K2273" s="17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4"/>
      <c r="W2273" s="3"/>
      <c r="X2273" s="3"/>
      <c r="Y2273" s="3"/>
      <c r="Z2273" s="1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0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4"/>
      <c r="AW2273" s="34"/>
      <c r="AX2273" s="31"/>
      <c r="AY2273" s="31"/>
      <c r="AZ2273" s="31"/>
      <c r="BA2273" s="31"/>
      <c r="BB2273" s="31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</row>
    <row r="2274" spans="1:66">
      <c r="A2274" s="3"/>
      <c r="B2274" s="3"/>
      <c r="C2274" s="3"/>
      <c r="D2274" s="3"/>
      <c r="E2274" s="17"/>
      <c r="F2274" s="17"/>
      <c r="G2274" s="17"/>
      <c r="H2274" s="17"/>
      <c r="I2274" s="17"/>
      <c r="J2274" s="17"/>
      <c r="K2274" s="17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4"/>
      <c r="W2274" s="3"/>
      <c r="X2274" s="3"/>
      <c r="Y2274" s="3"/>
      <c r="Z2274" s="1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0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4"/>
      <c r="AW2274" s="34"/>
      <c r="AX2274" s="31"/>
      <c r="AY2274" s="31"/>
      <c r="AZ2274" s="31"/>
      <c r="BA2274" s="31"/>
      <c r="BB2274" s="31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</row>
    <row r="2275" spans="1:66">
      <c r="A2275" s="3"/>
      <c r="B2275" s="3"/>
      <c r="C2275" s="3"/>
      <c r="D2275" s="3"/>
      <c r="E2275" s="17"/>
      <c r="F2275" s="17"/>
      <c r="G2275" s="17"/>
      <c r="H2275" s="17"/>
      <c r="I2275" s="17"/>
      <c r="J2275" s="17"/>
      <c r="K2275" s="17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4"/>
      <c r="W2275" s="3"/>
      <c r="X2275" s="3"/>
      <c r="Y2275" s="3"/>
      <c r="Z2275" s="1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0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4"/>
      <c r="AW2275" s="34"/>
      <c r="AX2275" s="31"/>
      <c r="AY2275" s="31"/>
      <c r="AZ2275" s="31"/>
      <c r="BA2275" s="31"/>
      <c r="BB2275" s="31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</row>
    <row r="2276" spans="1:66">
      <c r="A2276" s="3"/>
      <c r="B2276" s="3"/>
      <c r="C2276" s="3"/>
      <c r="D2276" s="3"/>
      <c r="E2276" s="17"/>
      <c r="F2276" s="17"/>
      <c r="G2276" s="17"/>
      <c r="H2276" s="17"/>
      <c r="I2276" s="17"/>
      <c r="J2276" s="17"/>
      <c r="K2276" s="17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4"/>
      <c r="W2276" s="3"/>
      <c r="X2276" s="3"/>
      <c r="Y2276" s="3"/>
      <c r="Z2276" s="1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0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4"/>
      <c r="AW2276" s="34"/>
      <c r="AX2276" s="31"/>
      <c r="AY2276" s="31"/>
      <c r="AZ2276" s="31"/>
      <c r="BA2276" s="31"/>
      <c r="BB2276" s="31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</row>
    <row r="2277" spans="1:66">
      <c r="A2277" s="3"/>
      <c r="B2277" s="3"/>
      <c r="C2277" s="3"/>
      <c r="D2277" s="3"/>
      <c r="E2277" s="17"/>
      <c r="F2277" s="17"/>
      <c r="G2277" s="17"/>
      <c r="H2277" s="17"/>
      <c r="I2277" s="17"/>
      <c r="J2277" s="17"/>
      <c r="K2277" s="17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4"/>
      <c r="W2277" s="3"/>
      <c r="X2277" s="3"/>
      <c r="Y2277" s="3"/>
      <c r="Z2277" s="1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0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4"/>
      <c r="AW2277" s="34"/>
      <c r="AX2277" s="31"/>
      <c r="AY2277" s="31"/>
      <c r="AZ2277" s="31"/>
      <c r="BA2277" s="31"/>
      <c r="BB2277" s="31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</row>
    <row r="2278" spans="1:66">
      <c r="A2278" s="3"/>
      <c r="B2278" s="3"/>
      <c r="C2278" s="3"/>
      <c r="D2278" s="3"/>
      <c r="E2278" s="17"/>
      <c r="F2278" s="17"/>
      <c r="G2278" s="17"/>
      <c r="H2278" s="17"/>
      <c r="I2278" s="17"/>
      <c r="J2278" s="17"/>
      <c r="K2278" s="17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4"/>
      <c r="W2278" s="3"/>
      <c r="X2278" s="3"/>
      <c r="Y2278" s="3"/>
      <c r="Z2278" s="1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0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4"/>
      <c r="AW2278" s="34"/>
      <c r="AX2278" s="31"/>
      <c r="AY2278" s="31"/>
      <c r="AZ2278" s="31"/>
      <c r="BA2278" s="31"/>
      <c r="BB2278" s="31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</row>
    <row r="2279" spans="1:66">
      <c r="A2279" s="3"/>
      <c r="B2279" s="3"/>
      <c r="C2279" s="3"/>
      <c r="D2279" s="3"/>
      <c r="E2279" s="17"/>
      <c r="F2279" s="17"/>
      <c r="G2279" s="17"/>
      <c r="H2279" s="17"/>
      <c r="I2279" s="17"/>
      <c r="J2279" s="17"/>
      <c r="K2279" s="17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4"/>
      <c r="W2279" s="3"/>
      <c r="X2279" s="3"/>
      <c r="Y2279" s="3"/>
      <c r="Z2279" s="1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0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4"/>
      <c r="AW2279" s="34"/>
      <c r="AX2279" s="31"/>
      <c r="AY2279" s="31"/>
      <c r="AZ2279" s="31"/>
      <c r="BA2279" s="31"/>
      <c r="BB2279" s="31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</row>
    <row r="2280" spans="1:66">
      <c r="A2280" s="3"/>
      <c r="B2280" s="3"/>
      <c r="C2280" s="3"/>
      <c r="D2280" s="3"/>
      <c r="E2280" s="17"/>
      <c r="F2280" s="17"/>
      <c r="G2280" s="17"/>
      <c r="H2280" s="17"/>
      <c r="I2280" s="17"/>
      <c r="J2280" s="17"/>
      <c r="K2280" s="17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4"/>
      <c r="W2280" s="3"/>
      <c r="X2280" s="3"/>
      <c r="Y2280" s="3"/>
      <c r="Z2280" s="1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0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4"/>
      <c r="AW2280" s="34"/>
      <c r="AX2280" s="31"/>
      <c r="AY2280" s="31"/>
      <c r="AZ2280" s="31"/>
      <c r="BA2280" s="31"/>
      <c r="BB2280" s="31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</row>
    <row r="2281" spans="1:66">
      <c r="A2281" s="3"/>
      <c r="B2281" s="3"/>
      <c r="C2281" s="3"/>
      <c r="D2281" s="3"/>
      <c r="E2281" s="17"/>
      <c r="F2281" s="17"/>
      <c r="G2281" s="17"/>
      <c r="H2281" s="17"/>
      <c r="I2281" s="17"/>
      <c r="J2281" s="17"/>
      <c r="K2281" s="17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4"/>
      <c r="W2281" s="3"/>
      <c r="X2281" s="3"/>
      <c r="Y2281" s="3"/>
      <c r="Z2281" s="1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0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4"/>
      <c r="AW2281" s="34"/>
      <c r="AX2281" s="31"/>
      <c r="AY2281" s="31"/>
      <c r="AZ2281" s="31"/>
      <c r="BA2281" s="31"/>
      <c r="BB2281" s="31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</row>
    <row r="2282" spans="1:66">
      <c r="A2282" s="3"/>
      <c r="B2282" s="3"/>
      <c r="C2282" s="3"/>
      <c r="D2282" s="3"/>
      <c r="E2282" s="17"/>
      <c r="F2282" s="17"/>
      <c r="G2282" s="17"/>
      <c r="H2282" s="17"/>
      <c r="I2282" s="17"/>
      <c r="J2282" s="17"/>
      <c r="K2282" s="17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4"/>
      <c r="W2282" s="3"/>
      <c r="X2282" s="3"/>
      <c r="Y2282" s="3"/>
      <c r="Z2282" s="1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0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4"/>
      <c r="AW2282" s="34"/>
      <c r="AX2282" s="31"/>
      <c r="AY2282" s="31"/>
      <c r="AZ2282" s="31"/>
      <c r="BA2282" s="31"/>
      <c r="BB2282" s="31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</row>
    <row r="2283" spans="1:66">
      <c r="A2283" s="3"/>
      <c r="B2283" s="3"/>
      <c r="C2283" s="3"/>
      <c r="D2283" s="3"/>
      <c r="E2283" s="17"/>
      <c r="F2283" s="17"/>
      <c r="G2283" s="17"/>
      <c r="H2283" s="17"/>
      <c r="I2283" s="17"/>
      <c r="J2283" s="17"/>
      <c r="K2283" s="17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4"/>
      <c r="W2283" s="3"/>
      <c r="X2283" s="3"/>
      <c r="Y2283" s="3"/>
      <c r="Z2283" s="1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0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4"/>
      <c r="AW2283" s="34"/>
      <c r="AX2283" s="31"/>
      <c r="AY2283" s="31"/>
      <c r="AZ2283" s="31"/>
      <c r="BA2283" s="31"/>
      <c r="BB2283" s="31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</row>
    <row r="2284" spans="1:66">
      <c r="A2284" s="3"/>
      <c r="B2284" s="3"/>
      <c r="C2284" s="3"/>
      <c r="D2284" s="3"/>
      <c r="E2284" s="17"/>
      <c r="F2284" s="17"/>
      <c r="G2284" s="17"/>
      <c r="H2284" s="17"/>
      <c r="I2284" s="17"/>
      <c r="J2284" s="17"/>
      <c r="K2284" s="17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4"/>
      <c r="W2284" s="3"/>
      <c r="X2284" s="3"/>
      <c r="Y2284" s="3"/>
      <c r="Z2284" s="1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0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4"/>
      <c r="AW2284" s="34"/>
      <c r="AX2284" s="31"/>
      <c r="AY2284" s="31"/>
      <c r="AZ2284" s="31"/>
      <c r="BA2284" s="31"/>
      <c r="BB2284" s="31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</row>
    <row r="2285" spans="1:66">
      <c r="A2285" s="3"/>
      <c r="B2285" s="3"/>
      <c r="C2285" s="3"/>
      <c r="D2285" s="3"/>
      <c r="E2285" s="17"/>
      <c r="F2285" s="17"/>
      <c r="G2285" s="17"/>
      <c r="H2285" s="17"/>
      <c r="I2285" s="17"/>
      <c r="J2285" s="17"/>
      <c r="K2285" s="17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4"/>
      <c r="W2285" s="3"/>
      <c r="X2285" s="3"/>
      <c r="Y2285" s="3"/>
      <c r="Z2285" s="1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0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4"/>
      <c r="AW2285" s="34"/>
      <c r="AX2285" s="31"/>
      <c r="AY2285" s="31"/>
      <c r="AZ2285" s="31"/>
      <c r="BA2285" s="31"/>
      <c r="BB2285" s="31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</row>
    <row r="2286" spans="1:66">
      <c r="A2286" s="3"/>
      <c r="B2286" s="3"/>
      <c r="C2286" s="3"/>
      <c r="D2286" s="3"/>
      <c r="E2286" s="17"/>
      <c r="F2286" s="17"/>
      <c r="G2286" s="17"/>
      <c r="H2286" s="17"/>
      <c r="I2286" s="17"/>
      <c r="J2286" s="17"/>
      <c r="K2286" s="17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4"/>
      <c r="W2286" s="3"/>
      <c r="X2286" s="3"/>
      <c r="Y2286" s="3"/>
      <c r="Z2286" s="1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0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4"/>
      <c r="AW2286" s="34"/>
      <c r="AX2286" s="31"/>
      <c r="AY2286" s="31"/>
      <c r="AZ2286" s="31"/>
      <c r="BA2286" s="31"/>
      <c r="BB2286" s="31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</row>
    <row r="2287" spans="1:66">
      <c r="A2287" s="3"/>
      <c r="B2287" s="3"/>
      <c r="C2287" s="3"/>
      <c r="D2287" s="3"/>
      <c r="E2287" s="17"/>
      <c r="F2287" s="17"/>
      <c r="G2287" s="17"/>
      <c r="H2287" s="17"/>
      <c r="I2287" s="17"/>
      <c r="J2287" s="17"/>
      <c r="K2287" s="17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4"/>
      <c r="W2287" s="3"/>
      <c r="X2287" s="3"/>
      <c r="Y2287" s="3"/>
      <c r="Z2287" s="1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0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4"/>
      <c r="AW2287" s="34"/>
      <c r="AX2287" s="31"/>
      <c r="AY2287" s="31"/>
      <c r="AZ2287" s="31"/>
      <c r="BA2287" s="31"/>
      <c r="BB2287" s="31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</row>
    <row r="2288" spans="1:66">
      <c r="A2288" s="3"/>
      <c r="B2288" s="3"/>
      <c r="C2288" s="3"/>
      <c r="D2288" s="3"/>
      <c r="E2288" s="17"/>
      <c r="F2288" s="17"/>
      <c r="G2288" s="17"/>
      <c r="H2288" s="17"/>
      <c r="I2288" s="17"/>
      <c r="J2288" s="17"/>
      <c r="K2288" s="17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4"/>
      <c r="W2288" s="3"/>
      <c r="X2288" s="3"/>
      <c r="Y2288" s="3"/>
      <c r="Z2288" s="1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0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4"/>
      <c r="AW2288" s="34"/>
      <c r="AX2288" s="31"/>
      <c r="AY2288" s="31"/>
      <c r="AZ2288" s="31"/>
      <c r="BA2288" s="31"/>
      <c r="BB2288" s="31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</row>
    <row r="2289" spans="1:66">
      <c r="A2289" s="3"/>
      <c r="B2289" s="3"/>
      <c r="C2289" s="3"/>
      <c r="D2289" s="3"/>
      <c r="E2289" s="17"/>
      <c r="F2289" s="17"/>
      <c r="G2289" s="17"/>
      <c r="H2289" s="17"/>
      <c r="I2289" s="17"/>
      <c r="J2289" s="17"/>
      <c r="K2289" s="17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4"/>
      <c r="W2289" s="3"/>
      <c r="X2289" s="3"/>
      <c r="Y2289" s="3"/>
      <c r="Z2289" s="1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0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4"/>
      <c r="AW2289" s="34"/>
      <c r="AX2289" s="31"/>
      <c r="AY2289" s="31"/>
      <c r="AZ2289" s="31"/>
      <c r="BA2289" s="31"/>
      <c r="BB2289" s="31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</row>
    <row r="2290" spans="1:66">
      <c r="A2290" s="3"/>
      <c r="B2290" s="3"/>
      <c r="C2290" s="3"/>
      <c r="D2290" s="3"/>
      <c r="E2290" s="17"/>
      <c r="F2290" s="17"/>
      <c r="G2290" s="17"/>
      <c r="H2290" s="17"/>
      <c r="I2290" s="17"/>
      <c r="J2290" s="17"/>
      <c r="K2290" s="17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4"/>
      <c r="W2290" s="3"/>
      <c r="X2290" s="3"/>
      <c r="Y2290" s="3"/>
      <c r="Z2290" s="1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0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4"/>
      <c r="AW2290" s="34"/>
      <c r="AX2290" s="31"/>
      <c r="AY2290" s="31"/>
      <c r="AZ2290" s="31"/>
      <c r="BA2290" s="31"/>
      <c r="BB2290" s="31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</row>
    <row r="2291" spans="1:66">
      <c r="A2291" s="3"/>
      <c r="B2291" s="3"/>
      <c r="C2291" s="3"/>
      <c r="D2291" s="3"/>
      <c r="E2291" s="17"/>
      <c r="F2291" s="17"/>
      <c r="G2291" s="17"/>
      <c r="H2291" s="17"/>
      <c r="I2291" s="17"/>
      <c r="J2291" s="17"/>
      <c r="K2291" s="17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4"/>
      <c r="W2291" s="3"/>
      <c r="X2291" s="3"/>
      <c r="Y2291" s="3"/>
      <c r="Z2291" s="1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0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4"/>
      <c r="AW2291" s="34"/>
      <c r="AX2291" s="31"/>
      <c r="AY2291" s="31"/>
      <c r="AZ2291" s="31"/>
      <c r="BA2291" s="31"/>
      <c r="BB2291" s="31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</row>
    <row r="2292" spans="1:66">
      <c r="A2292" s="3"/>
      <c r="B2292" s="3"/>
      <c r="C2292" s="3"/>
      <c r="D2292" s="3"/>
      <c r="E2292" s="17"/>
      <c r="F2292" s="17"/>
      <c r="G2292" s="17"/>
      <c r="H2292" s="17"/>
      <c r="I2292" s="17"/>
      <c r="J2292" s="17"/>
      <c r="K2292" s="17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4"/>
      <c r="W2292" s="3"/>
      <c r="X2292" s="3"/>
      <c r="Y2292" s="3"/>
      <c r="Z2292" s="1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0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4"/>
      <c r="AW2292" s="34"/>
      <c r="AX2292" s="31"/>
      <c r="AY2292" s="31"/>
      <c r="AZ2292" s="31"/>
      <c r="BA2292" s="31"/>
      <c r="BB2292" s="31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</row>
    <row r="2293" spans="1:66">
      <c r="A2293" s="3"/>
      <c r="B2293" s="3"/>
      <c r="C2293" s="3"/>
      <c r="D2293" s="3"/>
      <c r="E2293" s="17"/>
      <c r="F2293" s="17"/>
      <c r="G2293" s="17"/>
      <c r="H2293" s="17"/>
      <c r="I2293" s="17"/>
      <c r="J2293" s="17"/>
      <c r="K2293" s="17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4"/>
      <c r="W2293" s="3"/>
      <c r="X2293" s="3"/>
      <c r="Y2293" s="3"/>
      <c r="Z2293" s="1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0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4"/>
      <c r="AW2293" s="34"/>
      <c r="AX2293" s="31"/>
      <c r="AY2293" s="31"/>
      <c r="AZ2293" s="31"/>
      <c r="BA2293" s="31"/>
      <c r="BB2293" s="31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</row>
    <row r="2294" spans="1:66">
      <c r="A2294" s="3"/>
      <c r="B2294" s="3"/>
      <c r="C2294" s="3"/>
      <c r="D2294" s="3"/>
      <c r="E2294" s="17"/>
      <c r="F2294" s="17"/>
      <c r="G2294" s="17"/>
      <c r="H2294" s="17"/>
      <c r="I2294" s="17"/>
      <c r="J2294" s="17"/>
      <c r="K2294" s="17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4"/>
      <c r="W2294" s="3"/>
      <c r="X2294" s="3"/>
      <c r="Y2294" s="3"/>
      <c r="Z2294" s="1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0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4"/>
      <c r="AW2294" s="34"/>
      <c r="AX2294" s="31"/>
      <c r="AY2294" s="31"/>
      <c r="AZ2294" s="31"/>
      <c r="BA2294" s="31"/>
      <c r="BB2294" s="31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</row>
    <row r="2295" spans="1:66">
      <c r="A2295" s="3"/>
      <c r="B2295" s="3"/>
      <c r="C2295" s="3"/>
      <c r="D2295" s="3"/>
      <c r="E2295" s="17"/>
      <c r="F2295" s="17"/>
      <c r="G2295" s="17"/>
      <c r="H2295" s="17"/>
      <c r="I2295" s="17"/>
      <c r="J2295" s="17"/>
      <c r="K2295" s="17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4"/>
      <c r="W2295" s="3"/>
      <c r="X2295" s="3"/>
      <c r="Y2295" s="3"/>
      <c r="Z2295" s="1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0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4"/>
      <c r="AW2295" s="34"/>
      <c r="AX2295" s="31"/>
      <c r="AY2295" s="31"/>
      <c r="AZ2295" s="31"/>
      <c r="BA2295" s="31"/>
      <c r="BB2295" s="31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</row>
    <row r="2296" spans="1:66">
      <c r="A2296" s="3"/>
      <c r="B2296" s="3"/>
      <c r="C2296" s="3"/>
      <c r="D2296" s="3"/>
      <c r="E2296" s="17"/>
      <c r="F2296" s="17"/>
      <c r="G2296" s="17"/>
      <c r="H2296" s="17"/>
      <c r="I2296" s="17"/>
      <c r="J2296" s="17"/>
      <c r="K2296" s="17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4"/>
      <c r="W2296" s="3"/>
      <c r="X2296" s="3"/>
      <c r="Y2296" s="3"/>
      <c r="Z2296" s="1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0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4"/>
      <c r="AW2296" s="34"/>
      <c r="AX2296" s="31"/>
      <c r="AY2296" s="31"/>
      <c r="AZ2296" s="31"/>
      <c r="BA2296" s="31"/>
      <c r="BB2296" s="31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</row>
    <row r="2297" spans="1:66">
      <c r="A2297" s="3"/>
      <c r="B2297" s="3"/>
      <c r="C2297" s="3"/>
      <c r="D2297" s="3"/>
      <c r="E2297" s="17"/>
      <c r="F2297" s="17"/>
      <c r="G2297" s="17"/>
      <c r="H2297" s="17"/>
      <c r="I2297" s="17"/>
      <c r="J2297" s="17"/>
      <c r="K2297" s="17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4"/>
      <c r="W2297" s="3"/>
      <c r="X2297" s="3"/>
      <c r="Y2297" s="3"/>
      <c r="Z2297" s="1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0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4"/>
      <c r="AW2297" s="34"/>
      <c r="AX2297" s="31"/>
      <c r="AY2297" s="31"/>
      <c r="AZ2297" s="31"/>
      <c r="BA2297" s="31"/>
      <c r="BB2297" s="31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</row>
    <row r="2298" spans="1:66">
      <c r="A2298" s="3"/>
      <c r="B2298" s="3"/>
      <c r="C2298" s="3"/>
      <c r="D2298" s="3"/>
      <c r="E2298" s="17"/>
      <c r="F2298" s="17"/>
      <c r="G2298" s="17"/>
      <c r="H2298" s="17"/>
      <c r="I2298" s="17"/>
      <c r="J2298" s="17"/>
      <c r="K2298" s="17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4"/>
      <c r="W2298" s="3"/>
      <c r="X2298" s="3"/>
      <c r="Y2298" s="3"/>
      <c r="Z2298" s="1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0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4"/>
      <c r="AW2298" s="34"/>
      <c r="AX2298" s="31"/>
      <c r="AY2298" s="31"/>
      <c r="AZ2298" s="31"/>
      <c r="BA2298" s="31"/>
      <c r="BB2298" s="31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</row>
    <row r="2299" spans="1:66">
      <c r="A2299" s="3"/>
      <c r="B2299" s="3"/>
      <c r="C2299" s="3"/>
      <c r="D2299" s="3"/>
      <c r="E2299" s="17"/>
      <c r="F2299" s="17"/>
      <c r="G2299" s="17"/>
      <c r="H2299" s="17"/>
      <c r="I2299" s="17"/>
      <c r="J2299" s="17"/>
      <c r="K2299" s="17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4"/>
      <c r="W2299" s="3"/>
      <c r="X2299" s="3"/>
      <c r="Y2299" s="3"/>
      <c r="Z2299" s="1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0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4"/>
      <c r="AW2299" s="34"/>
      <c r="AX2299" s="31"/>
      <c r="AY2299" s="31"/>
      <c r="AZ2299" s="31"/>
      <c r="BA2299" s="31"/>
      <c r="BB2299" s="31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</row>
    <row r="2300" spans="1:66">
      <c r="A2300" s="3"/>
      <c r="B2300" s="3"/>
      <c r="C2300" s="3"/>
      <c r="D2300" s="3"/>
      <c r="E2300" s="17"/>
      <c r="F2300" s="17"/>
      <c r="G2300" s="17"/>
      <c r="H2300" s="17"/>
      <c r="I2300" s="17"/>
      <c r="J2300" s="17"/>
      <c r="K2300" s="17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4"/>
      <c r="W2300" s="3"/>
      <c r="X2300" s="3"/>
      <c r="Y2300" s="3"/>
      <c r="Z2300" s="1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0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4"/>
      <c r="AW2300" s="34"/>
      <c r="AX2300" s="31"/>
      <c r="AY2300" s="31"/>
      <c r="AZ2300" s="31"/>
      <c r="BA2300" s="31"/>
      <c r="BB2300" s="31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</row>
    <row r="2301" spans="1:66">
      <c r="A2301" s="3"/>
      <c r="B2301" s="3"/>
      <c r="C2301" s="3"/>
      <c r="D2301" s="3"/>
      <c r="E2301" s="17"/>
      <c r="F2301" s="17"/>
      <c r="G2301" s="17"/>
      <c r="H2301" s="17"/>
      <c r="I2301" s="17"/>
      <c r="J2301" s="17"/>
      <c r="K2301" s="17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4"/>
      <c r="W2301" s="3"/>
      <c r="X2301" s="3"/>
      <c r="Y2301" s="3"/>
      <c r="Z2301" s="1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0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4"/>
      <c r="AW2301" s="34"/>
      <c r="AX2301" s="31"/>
      <c r="AY2301" s="31"/>
      <c r="AZ2301" s="31"/>
      <c r="BA2301" s="31"/>
      <c r="BB2301" s="31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</row>
    <row r="2302" spans="1:66">
      <c r="A2302" s="3"/>
      <c r="B2302" s="3"/>
      <c r="C2302" s="3"/>
      <c r="D2302" s="3"/>
      <c r="E2302" s="17"/>
      <c r="F2302" s="17"/>
      <c r="G2302" s="17"/>
      <c r="H2302" s="17"/>
      <c r="I2302" s="17"/>
      <c r="J2302" s="17"/>
      <c r="K2302" s="17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4"/>
      <c r="W2302" s="3"/>
      <c r="X2302" s="3"/>
      <c r="Y2302" s="3"/>
      <c r="Z2302" s="1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0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4"/>
      <c r="AW2302" s="34"/>
      <c r="AX2302" s="31"/>
      <c r="AY2302" s="31"/>
      <c r="AZ2302" s="31"/>
      <c r="BA2302" s="31"/>
      <c r="BB2302" s="31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</row>
    <row r="2303" spans="1:66">
      <c r="A2303" s="3"/>
      <c r="B2303" s="3"/>
      <c r="C2303" s="3"/>
      <c r="D2303" s="3"/>
      <c r="E2303" s="17"/>
      <c r="F2303" s="17"/>
      <c r="G2303" s="17"/>
      <c r="H2303" s="17"/>
      <c r="I2303" s="17"/>
      <c r="J2303" s="17"/>
      <c r="K2303" s="17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4"/>
      <c r="W2303" s="3"/>
      <c r="X2303" s="3"/>
      <c r="Y2303" s="3"/>
      <c r="Z2303" s="1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0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4"/>
      <c r="AW2303" s="34"/>
      <c r="AX2303" s="31"/>
      <c r="AY2303" s="31"/>
      <c r="AZ2303" s="31"/>
      <c r="BA2303" s="31"/>
      <c r="BB2303" s="31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</row>
    <row r="2304" spans="1:66">
      <c r="A2304" s="3"/>
      <c r="B2304" s="3"/>
      <c r="C2304" s="3"/>
      <c r="D2304" s="3"/>
      <c r="E2304" s="17"/>
      <c r="F2304" s="17"/>
      <c r="G2304" s="17"/>
      <c r="H2304" s="17"/>
      <c r="I2304" s="17"/>
      <c r="J2304" s="17"/>
      <c r="K2304" s="17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4"/>
      <c r="W2304" s="3"/>
      <c r="X2304" s="3"/>
      <c r="Y2304" s="3"/>
      <c r="Z2304" s="1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0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4"/>
      <c r="AW2304" s="34"/>
      <c r="AX2304" s="31"/>
      <c r="AY2304" s="31"/>
      <c r="AZ2304" s="31"/>
      <c r="BA2304" s="31"/>
      <c r="BB2304" s="31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</row>
    <row r="2305" spans="1:66">
      <c r="A2305" s="3"/>
      <c r="B2305" s="3"/>
      <c r="C2305" s="3"/>
      <c r="D2305" s="3"/>
      <c r="E2305" s="17"/>
      <c r="F2305" s="17"/>
      <c r="G2305" s="17"/>
      <c r="H2305" s="17"/>
      <c r="I2305" s="17"/>
      <c r="J2305" s="17"/>
      <c r="K2305" s="17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4"/>
      <c r="W2305" s="3"/>
      <c r="X2305" s="3"/>
      <c r="Y2305" s="3"/>
      <c r="Z2305" s="1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0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4"/>
      <c r="AW2305" s="34"/>
      <c r="AX2305" s="31"/>
      <c r="AY2305" s="31"/>
      <c r="AZ2305" s="31"/>
      <c r="BA2305" s="31"/>
      <c r="BB2305" s="31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</row>
    <row r="2306" spans="1:66">
      <c r="A2306" s="3"/>
      <c r="B2306" s="3"/>
      <c r="C2306" s="3"/>
      <c r="D2306" s="3"/>
      <c r="E2306" s="17"/>
      <c r="F2306" s="17"/>
      <c r="G2306" s="17"/>
      <c r="H2306" s="17"/>
      <c r="I2306" s="17"/>
      <c r="J2306" s="17"/>
      <c r="K2306" s="17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4"/>
      <c r="W2306" s="3"/>
      <c r="X2306" s="3"/>
      <c r="Y2306" s="3"/>
      <c r="Z2306" s="1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0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4"/>
      <c r="AW2306" s="34"/>
      <c r="AX2306" s="31"/>
      <c r="AY2306" s="31"/>
      <c r="AZ2306" s="31"/>
      <c r="BA2306" s="31"/>
      <c r="BB2306" s="31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</row>
    <row r="2307" spans="1:66">
      <c r="A2307" s="3"/>
      <c r="B2307" s="3"/>
      <c r="C2307" s="3"/>
      <c r="D2307" s="3"/>
      <c r="E2307" s="17"/>
      <c r="F2307" s="17"/>
      <c r="G2307" s="17"/>
      <c r="H2307" s="17"/>
      <c r="I2307" s="17"/>
      <c r="J2307" s="17"/>
      <c r="K2307" s="17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4"/>
      <c r="W2307" s="3"/>
      <c r="X2307" s="3"/>
      <c r="Y2307" s="3"/>
      <c r="Z2307" s="1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0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4"/>
      <c r="AW2307" s="34"/>
      <c r="AX2307" s="31"/>
      <c r="AY2307" s="31"/>
      <c r="AZ2307" s="31"/>
      <c r="BA2307" s="31"/>
      <c r="BB2307" s="31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</row>
    <row r="2308" spans="1:66">
      <c r="A2308" s="3"/>
      <c r="B2308" s="3"/>
      <c r="C2308" s="3"/>
      <c r="D2308" s="3"/>
      <c r="E2308" s="17"/>
      <c r="F2308" s="17"/>
      <c r="G2308" s="17"/>
      <c r="H2308" s="17"/>
      <c r="I2308" s="17"/>
      <c r="J2308" s="17"/>
      <c r="K2308" s="17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4"/>
      <c r="W2308" s="3"/>
      <c r="X2308" s="3"/>
      <c r="Y2308" s="3"/>
      <c r="Z2308" s="1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0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4"/>
      <c r="AW2308" s="34"/>
      <c r="AX2308" s="31"/>
      <c r="AY2308" s="31"/>
      <c r="AZ2308" s="31"/>
      <c r="BA2308" s="31"/>
      <c r="BB2308" s="31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</row>
    <row r="2309" spans="1:66">
      <c r="A2309" s="3"/>
      <c r="B2309" s="3"/>
      <c r="C2309" s="3"/>
      <c r="D2309" s="3"/>
      <c r="E2309" s="17"/>
      <c r="F2309" s="17"/>
      <c r="G2309" s="17"/>
      <c r="H2309" s="17"/>
      <c r="I2309" s="17"/>
      <c r="J2309" s="17"/>
      <c r="K2309" s="17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4"/>
      <c r="W2309" s="3"/>
      <c r="X2309" s="3"/>
      <c r="Y2309" s="3"/>
      <c r="Z2309" s="1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0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4"/>
      <c r="AW2309" s="34"/>
      <c r="AX2309" s="31"/>
      <c r="AY2309" s="31"/>
      <c r="AZ2309" s="31"/>
      <c r="BA2309" s="31"/>
      <c r="BB2309" s="31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</row>
    <row r="2310" spans="1:66">
      <c r="A2310" s="3"/>
      <c r="B2310" s="3"/>
      <c r="C2310" s="3"/>
      <c r="D2310" s="3"/>
      <c r="E2310" s="17"/>
      <c r="F2310" s="17"/>
      <c r="G2310" s="17"/>
      <c r="H2310" s="17"/>
      <c r="I2310" s="17"/>
      <c r="J2310" s="17"/>
      <c r="K2310" s="17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4"/>
      <c r="W2310" s="3"/>
      <c r="X2310" s="3"/>
      <c r="Y2310" s="3"/>
      <c r="Z2310" s="1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0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4"/>
      <c r="AW2310" s="34"/>
      <c r="AX2310" s="31"/>
      <c r="AY2310" s="31"/>
      <c r="AZ2310" s="31"/>
      <c r="BA2310" s="31"/>
      <c r="BB2310" s="31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</row>
    <row r="2311" spans="1:66">
      <c r="A2311" s="3"/>
      <c r="B2311" s="3"/>
      <c r="C2311" s="3"/>
      <c r="D2311" s="3"/>
      <c r="E2311" s="17"/>
      <c r="F2311" s="17"/>
      <c r="G2311" s="17"/>
      <c r="H2311" s="17"/>
      <c r="I2311" s="17"/>
      <c r="J2311" s="17"/>
      <c r="K2311" s="17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4"/>
      <c r="W2311" s="3"/>
      <c r="X2311" s="3"/>
      <c r="Y2311" s="3"/>
      <c r="Z2311" s="1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0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4"/>
      <c r="AW2311" s="34"/>
      <c r="AX2311" s="31"/>
      <c r="AY2311" s="31"/>
      <c r="AZ2311" s="31"/>
      <c r="BA2311" s="31"/>
      <c r="BB2311" s="31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</row>
    <row r="2312" spans="1:66">
      <c r="A2312" s="3"/>
      <c r="B2312" s="3"/>
      <c r="C2312" s="3"/>
      <c r="D2312" s="3"/>
      <c r="E2312" s="17"/>
      <c r="F2312" s="17"/>
      <c r="G2312" s="17"/>
      <c r="H2312" s="17"/>
      <c r="I2312" s="17"/>
      <c r="J2312" s="17"/>
      <c r="K2312" s="17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4"/>
      <c r="W2312" s="3"/>
      <c r="X2312" s="3"/>
      <c r="Y2312" s="3"/>
      <c r="Z2312" s="1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0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4"/>
      <c r="AW2312" s="34"/>
      <c r="AX2312" s="31"/>
      <c r="AY2312" s="31"/>
      <c r="AZ2312" s="31"/>
      <c r="BA2312" s="31"/>
      <c r="BB2312" s="31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</row>
    <row r="2313" spans="1:66">
      <c r="A2313" s="3"/>
      <c r="B2313" s="3"/>
      <c r="C2313" s="3"/>
      <c r="D2313" s="3"/>
      <c r="E2313" s="17"/>
      <c r="F2313" s="17"/>
      <c r="G2313" s="17"/>
      <c r="H2313" s="17"/>
      <c r="I2313" s="17"/>
      <c r="J2313" s="17"/>
      <c r="K2313" s="17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4"/>
      <c r="W2313" s="3"/>
      <c r="X2313" s="3"/>
      <c r="Y2313" s="3"/>
      <c r="Z2313" s="1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0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4"/>
      <c r="AW2313" s="34"/>
      <c r="AX2313" s="31"/>
      <c r="AY2313" s="31"/>
      <c r="AZ2313" s="31"/>
      <c r="BA2313" s="31"/>
      <c r="BB2313" s="31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</row>
    <row r="2314" spans="1:66">
      <c r="A2314" s="3"/>
      <c r="B2314" s="3"/>
      <c r="C2314" s="3"/>
      <c r="D2314" s="3"/>
      <c r="E2314" s="17"/>
      <c r="F2314" s="17"/>
      <c r="G2314" s="17"/>
      <c r="H2314" s="17"/>
      <c r="I2314" s="17"/>
      <c r="J2314" s="17"/>
      <c r="K2314" s="17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4"/>
      <c r="W2314" s="3"/>
      <c r="X2314" s="3"/>
      <c r="Y2314" s="3"/>
      <c r="Z2314" s="1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0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4"/>
      <c r="AW2314" s="34"/>
      <c r="AX2314" s="31"/>
      <c r="AY2314" s="31"/>
      <c r="AZ2314" s="31"/>
      <c r="BA2314" s="31"/>
      <c r="BB2314" s="31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</row>
    <row r="2315" spans="1:66">
      <c r="A2315" s="3"/>
      <c r="B2315" s="3"/>
      <c r="C2315" s="3"/>
      <c r="D2315" s="3"/>
      <c r="E2315" s="17"/>
      <c r="F2315" s="17"/>
      <c r="G2315" s="17"/>
      <c r="H2315" s="17"/>
      <c r="I2315" s="17"/>
      <c r="J2315" s="17"/>
      <c r="K2315" s="17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4"/>
      <c r="W2315" s="3"/>
      <c r="X2315" s="3"/>
      <c r="Y2315" s="3"/>
      <c r="Z2315" s="1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0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4"/>
      <c r="AW2315" s="34"/>
      <c r="AX2315" s="31"/>
      <c r="AY2315" s="31"/>
      <c r="AZ2315" s="31"/>
      <c r="BA2315" s="31"/>
      <c r="BB2315" s="31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</row>
    <row r="2316" spans="1:66">
      <c r="A2316" s="3"/>
      <c r="B2316" s="3"/>
      <c r="C2316" s="3"/>
      <c r="D2316" s="3"/>
      <c r="E2316" s="17"/>
      <c r="F2316" s="17"/>
      <c r="G2316" s="17"/>
      <c r="H2316" s="17"/>
      <c r="I2316" s="17"/>
      <c r="J2316" s="17"/>
      <c r="K2316" s="17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4"/>
      <c r="W2316" s="3"/>
      <c r="X2316" s="3"/>
      <c r="Y2316" s="3"/>
      <c r="Z2316" s="1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0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4"/>
      <c r="AW2316" s="34"/>
      <c r="AX2316" s="31"/>
      <c r="AY2316" s="31"/>
      <c r="AZ2316" s="31"/>
      <c r="BA2316" s="31"/>
      <c r="BB2316" s="31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</row>
    <row r="2317" spans="1:66">
      <c r="A2317" s="3"/>
      <c r="B2317" s="3"/>
      <c r="C2317" s="3"/>
      <c r="D2317" s="3"/>
      <c r="E2317" s="17"/>
      <c r="F2317" s="17"/>
      <c r="G2317" s="17"/>
      <c r="H2317" s="17"/>
      <c r="I2317" s="17"/>
      <c r="J2317" s="17"/>
      <c r="K2317" s="17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4"/>
      <c r="W2317" s="3"/>
      <c r="X2317" s="3"/>
      <c r="Y2317" s="3"/>
      <c r="Z2317" s="1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0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4"/>
      <c r="AW2317" s="34"/>
      <c r="AX2317" s="31"/>
      <c r="AY2317" s="31"/>
      <c r="AZ2317" s="31"/>
      <c r="BA2317" s="31"/>
      <c r="BB2317" s="31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</row>
    <row r="2318" spans="1:66">
      <c r="A2318" s="3"/>
      <c r="B2318" s="3"/>
      <c r="C2318" s="3"/>
      <c r="D2318" s="3"/>
      <c r="E2318" s="17"/>
      <c r="F2318" s="17"/>
      <c r="G2318" s="17"/>
      <c r="H2318" s="17"/>
      <c r="I2318" s="17"/>
      <c r="J2318" s="17"/>
      <c r="K2318" s="17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4"/>
      <c r="W2318" s="3"/>
      <c r="X2318" s="3"/>
      <c r="Y2318" s="3"/>
      <c r="Z2318" s="1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0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4"/>
      <c r="AW2318" s="34"/>
      <c r="AX2318" s="31"/>
      <c r="AY2318" s="31"/>
      <c r="AZ2318" s="31"/>
      <c r="BA2318" s="31"/>
      <c r="BB2318" s="31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</row>
    <row r="2319" spans="1:66">
      <c r="A2319" s="3"/>
      <c r="B2319" s="3"/>
      <c r="C2319" s="3"/>
      <c r="D2319" s="3"/>
      <c r="E2319" s="17"/>
      <c r="F2319" s="17"/>
      <c r="G2319" s="17"/>
      <c r="H2319" s="17"/>
      <c r="I2319" s="17"/>
      <c r="J2319" s="17"/>
      <c r="K2319" s="17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4"/>
      <c r="W2319" s="3"/>
      <c r="X2319" s="3"/>
      <c r="Y2319" s="3"/>
      <c r="Z2319" s="1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0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4"/>
      <c r="AW2319" s="34"/>
      <c r="AX2319" s="31"/>
      <c r="AY2319" s="31"/>
      <c r="AZ2319" s="31"/>
      <c r="BA2319" s="31"/>
      <c r="BB2319" s="31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</row>
    <row r="2320" spans="1:66">
      <c r="A2320" s="3"/>
      <c r="B2320" s="3"/>
      <c r="C2320" s="3"/>
      <c r="D2320" s="3"/>
      <c r="E2320" s="17"/>
      <c r="F2320" s="17"/>
      <c r="G2320" s="17"/>
      <c r="H2320" s="17"/>
      <c r="I2320" s="17"/>
      <c r="J2320" s="17"/>
      <c r="K2320" s="17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4"/>
      <c r="W2320" s="3"/>
      <c r="X2320" s="3"/>
      <c r="Y2320" s="3"/>
      <c r="Z2320" s="1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0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4"/>
      <c r="AW2320" s="34"/>
      <c r="AX2320" s="31"/>
      <c r="AY2320" s="31"/>
      <c r="AZ2320" s="31"/>
      <c r="BA2320" s="31"/>
      <c r="BB2320" s="31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</row>
    <row r="2321" spans="1:66">
      <c r="A2321" s="3"/>
      <c r="B2321" s="3"/>
      <c r="C2321" s="3"/>
      <c r="D2321" s="3"/>
      <c r="E2321" s="17"/>
      <c r="F2321" s="17"/>
      <c r="G2321" s="17"/>
      <c r="H2321" s="17"/>
      <c r="I2321" s="17"/>
      <c r="J2321" s="17"/>
      <c r="K2321" s="17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4"/>
      <c r="W2321" s="3"/>
      <c r="X2321" s="3"/>
      <c r="Y2321" s="3"/>
      <c r="Z2321" s="1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0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4"/>
      <c r="AW2321" s="34"/>
      <c r="AX2321" s="31"/>
      <c r="AY2321" s="31"/>
      <c r="AZ2321" s="31"/>
      <c r="BA2321" s="31"/>
      <c r="BB2321" s="31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</row>
    <row r="2322" spans="1:66">
      <c r="A2322" s="3"/>
      <c r="B2322" s="3"/>
      <c r="C2322" s="3"/>
      <c r="D2322" s="3"/>
      <c r="E2322" s="17"/>
      <c r="F2322" s="17"/>
      <c r="G2322" s="17"/>
      <c r="H2322" s="17"/>
      <c r="I2322" s="17"/>
      <c r="J2322" s="17"/>
      <c r="K2322" s="17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4"/>
      <c r="W2322" s="3"/>
      <c r="X2322" s="3"/>
      <c r="Y2322" s="3"/>
      <c r="Z2322" s="1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0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4"/>
      <c r="AW2322" s="34"/>
      <c r="AX2322" s="31"/>
      <c r="AY2322" s="31"/>
      <c r="AZ2322" s="31"/>
      <c r="BA2322" s="31"/>
      <c r="BB2322" s="31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</row>
    <row r="2323" spans="1:66">
      <c r="A2323" s="3"/>
      <c r="B2323" s="3"/>
      <c r="C2323" s="3"/>
      <c r="D2323" s="3"/>
      <c r="E2323" s="17"/>
      <c r="F2323" s="17"/>
      <c r="G2323" s="17"/>
      <c r="H2323" s="17"/>
      <c r="I2323" s="17"/>
      <c r="J2323" s="17"/>
      <c r="K2323" s="17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4"/>
      <c r="W2323" s="3"/>
      <c r="X2323" s="3"/>
      <c r="Y2323" s="3"/>
      <c r="Z2323" s="1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0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4"/>
      <c r="AW2323" s="34"/>
      <c r="AX2323" s="31"/>
      <c r="AY2323" s="31"/>
      <c r="AZ2323" s="31"/>
      <c r="BA2323" s="31"/>
      <c r="BB2323" s="31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</row>
    <row r="2324" spans="1:66">
      <c r="A2324" s="3"/>
      <c r="B2324" s="3"/>
      <c r="C2324" s="3"/>
      <c r="D2324" s="3"/>
      <c r="E2324" s="17"/>
      <c r="F2324" s="17"/>
      <c r="G2324" s="17"/>
      <c r="H2324" s="17"/>
      <c r="I2324" s="17"/>
      <c r="J2324" s="17"/>
      <c r="K2324" s="17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4"/>
      <c r="W2324" s="3"/>
      <c r="X2324" s="3"/>
      <c r="Y2324" s="3"/>
      <c r="Z2324" s="1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0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4"/>
      <c r="AW2324" s="34"/>
      <c r="AX2324" s="31"/>
      <c r="AY2324" s="31"/>
      <c r="AZ2324" s="31"/>
      <c r="BA2324" s="31"/>
      <c r="BB2324" s="31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</row>
    <row r="2325" spans="1:66">
      <c r="A2325" s="3"/>
      <c r="B2325" s="3"/>
      <c r="C2325" s="3"/>
      <c r="D2325" s="3"/>
      <c r="E2325" s="17"/>
      <c r="F2325" s="17"/>
      <c r="G2325" s="17"/>
      <c r="H2325" s="17"/>
      <c r="I2325" s="17"/>
      <c r="J2325" s="17"/>
      <c r="K2325" s="17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4"/>
      <c r="W2325" s="3"/>
      <c r="X2325" s="3"/>
      <c r="Y2325" s="3"/>
      <c r="Z2325" s="1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0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4"/>
      <c r="AW2325" s="34"/>
      <c r="AX2325" s="31"/>
      <c r="AY2325" s="31"/>
      <c r="AZ2325" s="31"/>
      <c r="BA2325" s="31"/>
      <c r="BB2325" s="31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</row>
    <row r="2326" spans="1:66">
      <c r="A2326" s="3"/>
      <c r="B2326" s="3"/>
      <c r="C2326" s="3"/>
      <c r="D2326" s="3"/>
      <c r="E2326" s="17"/>
      <c r="F2326" s="17"/>
      <c r="G2326" s="17"/>
      <c r="H2326" s="17"/>
      <c r="I2326" s="17"/>
      <c r="J2326" s="17"/>
      <c r="K2326" s="17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4"/>
      <c r="W2326" s="3"/>
      <c r="X2326" s="3"/>
      <c r="Y2326" s="3"/>
      <c r="Z2326" s="1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0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4"/>
      <c r="AW2326" s="34"/>
      <c r="AX2326" s="31"/>
      <c r="AY2326" s="31"/>
      <c r="AZ2326" s="31"/>
      <c r="BA2326" s="31"/>
      <c r="BB2326" s="31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</row>
    <row r="2327" spans="1:66">
      <c r="A2327" s="3"/>
      <c r="B2327" s="3"/>
      <c r="C2327" s="3"/>
      <c r="D2327" s="3"/>
      <c r="E2327" s="17"/>
      <c r="F2327" s="17"/>
      <c r="G2327" s="17"/>
      <c r="H2327" s="17"/>
      <c r="I2327" s="17"/>
      <c r="J2327" s="17"/>
      <c r="K2327" s="17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4"/>
      <c r="W2327" s="3"/>
      <c r="X2327" s="3"/>
      <c r="Y2327" s="3"/>
      <c r="Z2327" s="1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0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4"/>
      <c r="AW2327" s="34"/>
      <c r="AX2327" s="31"/>
      <c r="AY2327" s="31"/>
      <c r="AZ2327" s="31"/>
      <c r="BA2327" s="31"/>
      <c r="BB2327" s="31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</row>
    <row r="2328" spans="1:66">
      <c r="A2328" s="3"/>
      <c r="B2328" s="3"/>
      <c r="C2328" s="3"/>
      <c r="D2328" s="3"/>
      <c r="E2328" s="17"/>
      <c r="F2328" s="17"/>
      <c r="G2328" s="17"/>
      <c r="H2328" s="17"/>
      <c r="I2328" s="17"/>
      <c r="J2328" s="17"/>
      <c r="K2328" s="17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4"/>
      <c r="W2328" s="3"/>
      <c r="X2328" s="3"/>
      <c r="Y2328" s="3"/>
      <c r="Z2328" s="1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0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4"/>
      <c r="AW2328" s="34"/>
      <c r="AX2328" s="31"/>
      <c r="AY2328" s="31"/>
      <c r="AZ2328" s="31"/>
      <c r="BA2328" s="31"/>
      <c r="BB2328" s="31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</row>
    <row r="2329" spans="1:66">
      <c r="A2329" s="3"/>
      <c r="B2329" s="3"/>
      <c r="C2329" s="3"/>
      <c r="D2329" s="3"/>
      <c r="E2329" s="17"/>
      <c r="F2329" s="17"/>
      <c r="G2329" s="17"/>
      <c r="H2329" s="17"/>
      <c r="I2329" s="17"/>
      <c r="J2329" s="17"/>
      <c r="K2329" s="17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4"/>
      <c r="W2329" s="3"/>
      <c r="X2329" s="3"/>
      <c r="Y2329" s="3"/>
      <c r="Z2329" s="1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0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4"/>
      <c r="AW2329" s="34"/>
      <c r="AX2329" s="31"/>
      <c r="AY2329" s="31"/>
      <c r="AZ2329" s="31"/>
      <c r="BA2329" s="31"/>
      <c r="BB2329" s="31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</row>
    <row r="2330" spans="1:66">
      <c r="A2330" s="3"/>
      <c r="B2330" s="3"/>
      <c r="C2330" s="3"/>
      <c r="D2330" s="3"/>
      <c r="E2330" s="17"/>
      <c r="F2330" s="17"/>
      <c r="G2330" s="17"/>
      <c r="H2330" s="17"/>
      <c r="I2330" s="17"/>
      <c r="J2330" s="17"/>
      <c r="K2330" s="17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4"/>
      <c r="W2330" s="3"/>
      <c r="X2330" s="3"/>
      <c r="Y2330" s="3"/>
      <c r="Z2330" s="1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0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4"/>
      <c r="AW2330" s="34"/>
      <c r="AX2330" s="31"/>
      <c r="AY2330" s="31"/>
      <c r="AZ2330" s="31"/>
      <c r="BA2330" s="31"/>
      <c r="BB2330" s="31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</row>
    <row r="2331" spans="1:66">
      <c r="A2331" s="3"/>
      <c r="B2331" s="3"/>
      <c r="C2331" s="3"/>
      <c r="D2331" s="3"/>
      <c r="E2331" s="17"/>
      <c r="F2331" s="17"/>
      <c r="G2331" s="17"/>
      <c r="H2331" s="17"/>
      <c r="I2331" s="17"/>
      <c r="J2331" s="17"/>
      <c r="K2331" s="17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4"/>
      <c r="W2331" s="3"/>
      <c r="X2331" s="3"/>
      <c r="Y2331" s="3"/>
      <c r="Z2331" s="1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0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4"/>
      <c r="AW2331" s="34"/>
      <c r="AX2331" s="31"/>
      <c r="AY2331" s="31"/>
      <c r="AZ2331" s="31"/>
      <c r="BA2331" s="31"/>
      <c r="BB2331" s="31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</row>
    <row r="2332" spans="1:66">
      <c r="A2332" s="3"/>
      <c r="B2332" s="3"/>
      <c r="C2332" s="3"/>
      <c r="D2332" s="3"/>
      <c r="E2332" s="17"/>
      <c r="F2332" s="17"/>
      <c r="G2332" s="17"/>
      <c r="H2332" s="17"/>
      <c r="I2332" s="17"/>
      <c r="J2332" s="17"/>
      <c r="K2332" s="17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4"/>
      <c r="W2332" s="3"/>
      <c r="X2332" s="3"/>
      <c r="Y2332" s="3"/>
      <c r="Z2332" s="1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0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4"/>
      <c r="AW2332" s="34"/>
      <c r="AX2332" s="31"/>
      <c r="AY2332" s="31"/>
      <c r="AZ2332" s="31"/>
      <c r="BA2332" s="31"/>
      <c r="BB2332" s="31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</row>
    <row r="2333" spans="1:66">
      <c r="A2333" s="3"/>
      <c r="B2333" s="3"/>
      <c r="C2333" s="3"/>
      <c r="D2333" s="3"/>
      <c r="E2333" s="17"/>
      <c r="F2333" s="17"/>
      <c r="G2333" s="17"/>
      <c r="H2333" s="17"/>
      <c r="I2333" s="17"/>
      <c r="J2333" s="17"/>
      <c r="K2333" s="17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4"/>
      <c r="W2333" s="3"/>
      <c r="X2333" s="3"/>
      <c r="Y2333" s="3"/>
      <c r="Z2333" s="1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0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4"/>
      <c r="AW2333" s="34"/>
      <c r="AX2333" s="31"/>
      <c r="AY2333" s="31"/>
      <c r="AZ2333" s="31"/>
      <c r="BA2333" s="31"/>
      <c r="BB2333" s="31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</row>
    <row r="2334" spans="1:66">
      <c r="A2334" s="3"/>
      <c r="B2334" s="3"/>
      <c r="C2334" s="3"/>
      <c r="D2334" s="3"/>
      <c r="E2334" s="17"/>
      <c r="F2334" s="17"/>
      <c r="G2334" s="17"/>
      <c r="H2334" s="17"/>
      <c r="I2334" s="17"/>
      <c r="J2334" s="17"/>
      <c r="K2334" s="17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4"/>
      <c r="W2334" s="3"/>
      <c r="X2334" s="3"/>
      <c r="Y2334" s="3"/>
      <c r="Z2334" s="1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0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4"/>
      <c r="AW2334" s="34"/>
      <c r="AX2334" s="31"/>
      <c r="AY2334" s="31"/>
      <c r="AZ2334" s="31"/>
      <c r="BA2334" s="31"/>
      <c r="BB2334" s="31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</row>
    <row r="2335" spans="1:66">
      <c r="A2335" s="3"/>
      <c r="B2335" s="3"/>
      <c r="C2335" s="3"/>
      <c r="D2335" s="3"/>
      <c r="E2335" s="17"/>
      <c r="F2335" s="17"/>
      <c r="G2335" s="17"/>
      <c r="H2335" s="17"/>
      <c r="I2335" s="17"/>
      <c r="J2335" s="17"/>
      <c r="K2335" s="17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4"/>
      <c r="W2335" s="3"/>
      <c r="X2335" s="3"/>
      <c r="Y2335" s="3"/>
      <c r="Z2335" s="1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0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4"/>
      <c r="AW2335" s="34"/>
      <c r="AX2335" s="31"/>
      <c r="AY2335" s="31"/>
      <c r="AZ2335" s="31"/>
      <c r="BA2335" s="31"/>
      <c r="BB2335" s="31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</row>
    <row r="2336" spans="1:66">
      <c r="A2336" s="3"/>
      <c r="B2336" s="3"/>
      <c r="C2336" s="3"/>
      <c r="D2336" s="3"/>
      <c r="E2336" s="17"/>
      <c r="F2336" s="17"/>
      <c r="G2336" s="17"/>
      <c r="H2336" s="17"/>
      <c r="I2336" s="17"/>
      <c r="J2336" s="17"/>
      <c r="K2336" s="17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4"/>
      <c r="W2336" s="3"/>
      <c r="X2336" s="3"/>
      <c r="Y2336" s="3"/>
      <c r="Z2336" s="1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0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4"/>
      <c r="AW2336" s="34"/>
      <c r="AX2336" s="31"/>
      <c r="AY2336" s="31"/>
      <c r="AZ2336" s="31"/>
      <c r="BA2336" s="31"/>
      <c r="BB2336" s="31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</row>
    <row r="2337" spans="1:66">
      <c r="A2337" s="3"/>
      <c r="B2337" s="3"/>
      <c r="C2337" s="3"/>
      <c r="D2337" s="3"/>
      <c r="E2337" s="17"/>
      <c r="F2337" s="17"/>
      <c r="G2337" s="17"/>
      <c r="H2337" s="17"/>
      <c r="I2337" s="17"/>
      <c r="J2337" s="17"/>
      <c r="K2337" s="17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4"/>
      <c r="W2337" s="3"/>
      <c r="X2337" s="3"/>
      <c r="Y2337" s="3"/>
      <c r="Z2337" s="1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0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4"/>
      <c r="AW2337" s="34"/>
      <c r="AX2337" s="31"/>
      <c r="AY2337" s="31"/>
      <c r="AZ2337" s="31"/>
      <c r="BA2337" s="31"/>
      <c r="BB2337" s="31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</row>
    <row r="2338" spans="1:66">
      <c r="A2338" s="3"/>
      <c r="B2338" s="3"/>
      <c r="C2338" s="3"/>
      <c r="D2338" s="3"/>
      <c r="E2338" s="17"/>
      <c r="F2338" s="17"/>
      <c r="G2338" s="17"/>
      <c r="H2338" s="17"/>
      <c r="I2338" s="17"/>
      <c r="J2338" s="17"/>
      <c r="K2338" s="17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4"/>
      <c r="W2338" s="3"/>
      <c r="X2338" s="3"/>
      <c r="Y2338" s="3"/>
      <c r="Z2338" s="1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0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4"/>
      <c r="AW2338" s="34"/>
      <c r="AX2338" s="31"/>
      <c r="AY2338" s="31"/>
      <c r="AZ2338" s="31"/>
      <c r="BA2338" s="31"/>
      <c r="BB2338" s="31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</row>
    <row r="2339" spans="1:66">
      <c r="A2339" s="3"/>
      <c r="B2339" s="3"/>
      <c r="C2339" s="3"/>
      <c r="D2339" s="3"/>
      <c r="E2339" s="17"/>
      <c r="F2339" s="17"/>
      <c r="G2339" s="17"/>
      <c r="H2339" s="17"/>
      <c r="I2339" s="17"/>
      <c r="J2339" s="17"/>
      <c r="K2339" s="17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4"/>
      <c r="W2339" s="3"/>
      <c r="X2339" s="3"/>
      <c r="Y2339" s="3"/>
      <c r="Z2339" s="1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0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4"/>
      <c r="AW2339" s="34"/>
      <c r="AX2339" s="31"/>
      <c r="AY2339" s="31"/>
      <c r="AZ2339" s="31"/>
      <c r="BA2339" s="31"/>
      <c r="BB2339" s="31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</row>
    <row r="2340" spans="1:66">
      <c r="A2340" s="3"/>
      <c r="B2340" s="3"/>
      <c r="C2340" s="3"/>
      <c r="D2340" s="3"/>
      <c r="E2340" s="17"/>
      <c r="F2340" s="17"/>
      <c r="G2340" s="17"/>
      <c r="H2340" s="17"/>
      <c r="I2340" s="17"/>
      <c r="J2340" s="17"/>
      <c r="K2340" s="17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4"/>
      <c r="W2340" s="3"/>
      <c r="X2340" s="3"/>
      <c r="Y2340" s="3"/>
      <c r="Z2340" s="1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0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4"/>
      <c r="AW2340" s="34"/>
      <c r="AX2340" s="31"/>
      <c r="AY2340" s="31"/>
      <c r="AZ2340" s="31"/>
      <c r="BA2340" s="31"/>
      <c r="BB2340" s="31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</row>
    <row r="2341" spans="1:66">
      <c r="A2341" s="3"/>
      <c r="B2341" s="3"/>
      <c r="C2341" s="3"/>
      <c r="D2341" s="3"/>
      <c r="E2341" s="17"/>
      <c r="F2341" s="17"/>
      <c r="G2341" s="17"/>
      <c r="H2341" s="17"/>
      <c r="I2341" s="17"/>
      <c r="J2341" s="17"/>
      <c r="K2341" s="17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4"/>
      <c r="W2341" s="3"/>
      <c r="X2341" s="3"/>
      <c r="Y2341" s="3"/>
      <c r="Z2341" s="1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0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4"/>
      <c r="AW2341" s="34"/>
      <c r="AX2341" s="31"/>
      <c r="AY2341" s="31"/>
      <c r="AZ2341" s="31"/>
      <c r="BA2341" s="31"/>
      <c r="BB2341" s="31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</row>
    <row r="2342" spans="1:66">
      <c r="A2342" s="3"/>
      <c r="B2342" s="3"/>
      <c r="C2342" s="3"/>
      <c r="D2342" s="3"/>
      <c r="E2342" s="17"/>
      <c r="F2342" s="17"/>
      <c r="G2342" s="17"/>
      <c r="H2342" s="17"/>
      <c r="I2342" s="17"/>
      <c r="J2342" s="17"/>
      <c r="K2342" s="17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4"/>
      <c r="W2342" s="3"/>
      <c r="X2342" s="3"/>
      <c r="Y2342" s="3"/>
      <c r="Z2342" s="1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0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4"/>
      <c r="AW2342" s="34"/>
      <c r="AX2342" s="31"/>
      <c r="AY2342" s="31"/>
      <c r="AZ2342" s="31"/>
      <c r="BA2342" s="31"/>
      <c r="BB2342" s="31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</row>
    <row r="2343" spans="1:66">
      <c r="A2343" s="3"/>
      <c r="B2343" s="3"/>
      <c r="C2343" s="3"/>
      <c r="D2343" s="3"/>
      <c r="E2343" s="17"/>
      <c r="F2343" s="17"/>
      <c r="G2343" s="17"/>
      <c r="H2343" s="17"/>
      <c r="I2343" s="17"/>
      <c r="J2343" s="17"/>
      <c r="K2343" s="17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4"/>
      <c r="W2343" s="3"/>
      <c r="X2343" s="3"/>
      <c r="Y2343" s="3"/>
      <c r="Z2343" s="1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0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4"/>
      <c r="AW2343" s="34"/>
      <c r="AX2343" s="31"/>
      <c r="AY2343" s="31"/>
      <c r="AZ2343" s="31"/>
      <c r="BA2343" s="31"/>
      <c r="BB2343" s="31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</row>
    <row r="2344" spans="1:66">
      <c r="A2344" s="3"/>
      <c r="B2344" s="3"/>
      <c r="C2344" s="3"/>
      <c r="D2344" s="3"/>
      <c r="E2344" s="17"/>
      <c r="F2344" s="17"/>
      <c r="G2344" s="17"/>
      <c r="H2344" s="17"/>
      <c r="I2344" s="17"/>
      <c r="J2344" s="17"/>
      <c r="K2344" s="17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4"/>
      <c r="W2344" s="3"/>
      <c r="X2344" s="3"/>
      <c r="Y2344" s="3"/>
      <c r="Z2344" s="1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0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4"/>
      <c r="AW2344" s="34"/>
      <c r="AX2344" s="31"/>
      <c r="AY2344" s="31"/>
      <c r="AZ2344" s="31"/>
      <c r="BA2344" s="31"/>
      <c r="BB2344" s="31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</row>
    <row r="2345" spans="1:66">
      <c r="A2345" s="3"/>
      <c r="B2345" s="3"/>
      <c r="C2345" s="3"/>
      <c r="D2345" s="3"/>
      <c r="E2345" s="17"/>
      <c r="F2345" s="17"/>
      <c r="G2345" s="17"/>
      <c r="H2345" s="17"/>
      <c r="I2345" s="17"/>
      <c r="J2345" s="17"/>
      <c r="K2345" s="17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4"/>
      <c r="W2345" s="3"/>
      <c r="X2345" s="3"/>
      <c r="Y2345" s="3"/>
      <c r="Z2345" s="1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0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4"/>
      <c r="AW2345" s="34"/>
      <c r="AX2345" s="31"/>
      <c r="AY2345" s="31"/>
      <c r="AZ2345" s="31"/>
      <c r="BA2345" s="31"/>
      <c r="BB2345" s="31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</row>
    <row r="2346" spans="1:66">
      <c r="A2346" s="3"/>
      <c r="B2346" s="3"/>
      <c r="C2346" s="3"/>
      <c r="D2346" s="3"/>
      <c r="E2346" s="17"/>
      <c r="F2346" s="17"/>
      <c r="G2346" s="17"/>
      <c r="H2346" s="17"/>
      <c r="I2346" s="17"/>
      <c r="J2346" s="17"/>
      <c r="K2346" s="17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4"/>
      <c r="W2346" s="3"/>
      <c r="X2346" s="3"/>
      <c r="Y2346" s="3"/>
      <c r="Z2346" s="1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0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4"/>
      <c r="AW2346" s="34"/>
      <c r="AX2346" s="31"/>
      <c r="AY2346" s="31"/>
      <c r="AZ2346" s="31"/>
      <c r="BA2346" s="31"/>
      <c r="BB2346" s="31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</row>
    <row r="2347" spans="1:66">
      <c r="A2347" s="3"/>
      <c r="B2347" s="3"/>
      <c r="C2347" s="3"/>
      <c r="D2347" s="3"/>
      <c r="E2347" s="17"/>
      <c r="F2347" s="17"/>
      <c r="G2347" s="17"/>
      <c r="H2347" s="17"/>
      <c r="I2347" s="17"/>
      <c r="J2347" s="17"/>
      <c r="K2347" s="17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4"/>
      <c r="W2347" s="3"/>
      <c r="X2347" s="3"/>
      <c r="Y2347" s="3"/>
      <c r="Z2347" s="1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0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4"/>
      <c r="AW2347" s="34"/>
      <c r="AX2347" s="31"/>
      <c r="AY2347" s="31"/>
      <c r="AZ2347" s="31"/>
      <c r="BA2347" s="31"/>
      <c r="BB2347" s="31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</row>
    <row r="2348" spans="1:66">
      <c r="A2348" s="3"/>
      <c r="B2348" s="3"/>
      <c r="C2348" s="3"/>
      <c r="D2348" s="3"/>
      <c r="E2348" s="17"/>
      <c r="F2348" s="17"/>
      <c r="G2348" s="17"/>
      <c r="H2348" s="17"/>
      <c r="I2348" s="17"/>
      <c r="J2348" s="17"/>
      <c r="K2348" s="17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4"/>
      <c r="W2348" s="3"/>
      <c r="X2348" s="3"/>
      <c r="Y2348" s="3"/>
      <c r="Z2348" s="1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0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4"/>
      <c r="AW2348" s="34"/>
      <c r="AX2348" s="31"/>
      <c r="AY2348" s="31"/>
      <c r="AZ2348" s="31"/>
      <c r="BA2348" s="31"/>
      <c r="BB2348" s="31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</row>
    <row r="2349" spans="1:66">
      <c r="A2349" s="3"/>
      <c r="B2349" s="3"/>
      <c r="C2349" s="3"/>
      <c r="D2349" s="3"/>
      <c r="E2349" s="17"/>
      <c r="F2349" s="17"/>
      <c r="G2349" s="17"/>
      <c r="H2349" s="17"/>
      <c r="I2349" s="17"/>
      <c r="J2349" s="17"/>
      <c r="K2349" s="17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4"/>
      <c r="W2349" s="3"/>
      <c r="X2349" s="3"/>
      <c r="Y2349" s="3"/>
      <c r="Z2349" s="1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0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4"/>
      <c r="AW2349" s="34"/>
      <c r="AX2349" s="31"/>
      <c r="AY2349" s="31"/>
      <c r="AZ2349" s="31"/>
      <c r="BA2349" s="31"/>
      <c r="BB2349" s="31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</row>
    <row r="2350" spans="1:66">
      <c r="A2350" s="3"/>
      <c r="B2350" s="3"/>
      <c r="C2350" s="3"/>
      <c r="D2350" s="3"/>
      <c r="E2350" s="17"/>
      <c r="F2350" s="17"/>
      <c r="G2350" s="17"/>
      <c r="H2350" s="17"/>
      <c r="I2350" s="17"/>
      <c r="J2350" s="17"/>
      <c r="K2350" s="17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4"/>
      <c r="W2350" s="3"/>
      <c r="X2350" s="3"/>
      <c r="Y2350" s="3"/>
      <c r="Z2350" s="1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0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4"/>
      <c r="AW2350" s="34"/>
      <c r="AX2350" s="31"/>
      <c r="AY2350" s="31"/>
      <c r="AZ2350" s="31"/>
      <c r="BA2350" s="31"/>
      <c r="BB2350" s="31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</row>
    <row r="2351" spans="1:66">
      <c r="A2351" s="3"/>
      <c r="B2351" s="3"/>
      <c r="C2351" s="3"/>
      <c r="D2351" s="3"/>
      <c r="E2351" s="17"/>
      <c r="F2351" s="17"/>
      <c r="G2351" s="17"/>
      <c r="H2351" s="17"/>
      <c r="I2351" s="17"/>
      <c r="J2351" s="17"/>
      <c r="K2351" s="17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4"/>
      <c r="W2351" s="3"/>
      <c r="X2351" s="3"/>
      <c r="Y2351" s="3"/>
      <c r="Z2351" s="1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0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4"/>
      <c r="AW2351" s="34"/>
      <c r="AX2351" s="31"/>
      <c r="AY2351" s="31"/>
      <c r="AZ2351" s="31"/>
      <c r="BA2351" s="31"/>
      <c r="BB2351" s="31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</row>
    <row r="2352" spans="1:66">
      <c r="A2352" s="3"/>
      <c r="B2352" s="3"/>
      <c r="C2352" s="3"/>
      <c r="D2352" s="3"/>
      <c r="E2352" s="17"/>
      <c r="F2352" s="17"/>
      <c r="G2352" s="17"/>
      <c r="H2352" s="17"/>
      <c r="I2352" s="17"/>
      <c r="J2352" s="17"/>
      <c r="K2352" s="17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4"/>
      <c r="W2352" s="3"/>
      <c r="X2352" s="3"/>
      <c r="Y2352" s="3"/>
      <c r="Z2352" s="1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0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4"/>
      <c r="AW2352" s="34"/>
      <c r="AX2352" s="31"/>
      <c r="AY2352" s="31"/>
      <c r="AZ2352" s="31"/>
      <c r="BA2352" s="31"/>
      <c r="BB2352" s="31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</row>
    <row r="2353" spans="1:66">
      <c r="A2353" s="3"/>
      <c r="B2353" s="3"/>
      <c r="C2353" s="3"/>
      <c r="D2353" s="3"/>
      <c r="E2353" s="17"/>
      <c r="F2353" s="17"/>
      <c r="G2353" s="17"/>
      <c r="H2353" s="17"/>
      <c r="I2353" s="17"/>
      <c r="J2353" s="17"/>
      <c r="K2353" s="17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4"/>
      <c r="W2353" s="3"/>
      <c r="X2353" s="3"/>
      <c r="Y2353" s="3"/>
      <c r="Z2353" s="1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0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4"/>
      <c r="AW2353" s="34"/>
      <c r="AX2353" s="31"/>
      <c r="AY2353" s="31"/>
      <c r="AZ2353" s="31"/>
      <c r="BA2353" s="31"/>
      <c r="BB2353" s="31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</row>
    <row r="2354" spans="1:66">
      <c r="A2354" s="3"/>
      <c r="B2354" s="3"/>
      <c r="C2354" s="3"/>
      <c r="D2354" s="3"/>
      <c r="E2354" s="17"/>
      <c r="F2354" s="17"/>
      <c r="G2354" s="17"/>
      <c r="H2354" s="17"/>
      <c r="I2354" s="17"/>
      <c r="J2354" s="17"/>
      <c r="K2354" s="17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4"/>
      <c r="W2354" s="3"/>
      <c r="X2354" s="3"/>
      <c r="Y2354" s="3"/>
      <c r="Z2354" s="1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0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4"/>
      <c r="AW2354" s="34"/>
      <c r="AX2354" s="31"/>
      <c r="AY2354" s="31"/>
      <c r="AZ2354" s="31"/>
      <c r="BA2354" s="31"/>
      <c r="BB2354" s="31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</row>
    <row r="2355" spans="1:66">
      <c r="A2355" s="3"/>
      <c r="B2355" s="3"/>
      <c r="C2355" s="3"/>
      <c r="D2355" s="3"/>
      <c r="E2355" s="17"/>
      <c r="F2355" s="17"/>
      <c r="G2355" s="17"/>
      <c r="H2355" s="17"/>
      <c r="I2355" s="17"/>
      <c r="J2355" s="17"/>
      <c r="K2355" s="17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4"/>
      <c r="W2355" s="3"/>
      <c r="X2355" s="3"/>
      <c r="Y2355" s="3"/>
      <c r="Z2355" s="1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0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4"/>
      <c r="AW2355" s="34"/>
      <c r="AX2355" s="31"/>
      <c r="AY2355" s="31"/>
      <c r="AZ2355" s="31"/>
      <c r="BA2355" s="31"/>
      <c r="BB2355" s="31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</row>
    <row r="2356" spans="1:66">
      <c r="A2356" s="3"/>
      <c r="B2356" s="3"/>
      <c r="C2356" s="3"/>
      <c r="D2356" s="3"/>
      <c r="E2356" s="17"/>
      <c r="F2356" s="17"/>
      <c r="G2356" s="17"/>
      <c r="H2356" s="17"/>
      <c r="I2356" s="17"/>
      <c r="J2356" s="17"/>
      <c r="K2356" s="17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4"/>
      <c r="W2356" s="3"/>
      <c r="X2356" s="3"/>
      <c r="Y2356" s="3"/>
      <c r="Z2356" s="1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0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4"/>
      <c r="AW2356" s="34"/>
      <c r="AX2356" s="31"/>
      <c r="AY2356" s="31"/>
      <c r="AZ2356" s="31"/>
      <c r="BA2356" s="31"/>
      <c r="BB2356" s="31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</row>
    <row r="2357" spans="1:66">
      <c r="A2357" s="3"/>
      <c r="B2357" s="3"/>
      <c r="C2357" s="3"/>
      <c r="D2357" s="3"/>
      <c r="E2357" s="17"/>
      <c r="F2357" s="17"/>
      <c r="G2357" s="17"/>
      <c r="H2357" s="17"/>
      <c r="I2357" s="17"/>
      <c r="J2357" s="17"/>
      <c r="K2357" s="17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4"/>
      <c r="W2357" s="3"/>
      <c r="X2357" s="3"/>
      <c r="Y2357" s="3"/>
      <c r="Z2357" s="1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0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4"/>
      <c r="AW2357" s="34"/>
      <c r="AX2357" s="31"/>
      <c r="AY2357" s="31"/>
      <c r="AZ2357" s="31"/>
      <c r="BA2357" s="31"/>
      <c r="BB2357" s="31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</row>
    <row r="2358" spans="1:66">
      <c r="A2358" s="3"/>
      <c r="B2358" s="3"/>
      <c r="C2358" s="3"/>
      <c r="D2358" s="3"/>
      <c r="E2358" s="17"/>
      <c r="F2358" s="17"/>
      <c r="G2358" s="17"/>
      <c r="H2358" s="17"/>
      <c r="I2358" s="17"/>
      <c r="J2358" s="17"/>
      <c r="K2358" s="17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4"/>
      <c r="W2358" s="3"/>
      <c r="X2358" s="3"/>
      <c r="Y2358" s="3"/>
      <c r="Z2358" s="1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0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4"/>
      <c r="AW2358" s="34"/>
      <c r="AX2358" s="31"/>
      <c r="AY2358" s="31"/>
      <c r="AZ2358" s="31"/>
      <c r="BA2358" s="31"/>
      <c r="BB2358" s="31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</row>
    <row r="2359" spans="1:66">
      <c r="A2359" s="3"/>
      <c r="B2359" s="3"/>
      <c r="C2359" s="3"/>
      <c r="D2359" s="3"/>
      <c r="E2359" s="17"/>
      <c r="F2359" s="17"/>
      <c r="G2359" s="17"/>
      <c r="H2359" s="17"/>
      <c r="I2359" s="17"/>
      <c r="J2359" s="17"/>
      <c r="K2359" s="17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4"/>
      <c r="W2359" s="3"/>
      <c r="X2359" s="3"/>
      <c r="Y2359" s="3"/>
      <c r="Z2359" s="1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0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4"/>
      <c r="AW2359" s="34"/>
      <c r="AX2359" s="31"/>
      <c r="AY2359" s="31"/>
      <c r="AZ2359" s="31"/>
      <c r="BA2359" s="31"/>
      <c r="BB2359" s="31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</row>
    <row r="2360" spans="1:66">
      <c r="A2360" s="3"/>
      <c r="B2360" s="3"/>
      <c r="C2360" s="3"/>
      <c r="D2360" s="3"/>
      <c r="E2360" s="17"/>
      <c r="F2360" s="17"/>
      <c r="G2360" s="17"/>
      <c r="H2360" s="17"/>
      <c r="I2360" s="17"/>
      <c r="J2360" s="17"/>
      <c r="K2360" s="17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4"/>
      <c r="W2360" s="3"/>
      <c r="X2360" s="3"/>
      <c r="Y2360" s="3"/>
      <c r="Z2360" s="1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0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4"/>
      <c r="AW2360" s="34"/>
      <c r="AX2360" s="31"/>
      <c r="AY2360" s="31"/>
      <c r="AZ2360" s="31"/>
      <c r="BA2360" s="31"/>
      <c r="BB2360" s="31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</row>
    <row r="2361" spans="1:66">
      <c r="A2361" s="3"/>
      <c r="B2361" s="3"/>
      <c r="C2361" s="3"/>
      <c r="D2361" s="3"/>
      <c r="E2361" s="17"/>
      <c r="F2361" s="17"/>
      <c r="G2361" s="17"/>
      <c r="H2361" s="17"/>
      <c r="I2361" s="17"/>
      <c r="J2361" s="17"/>
      <c r="K2361" s="17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4"/>
      <c r="W2361" s="3"/>
      <c r="X2361" s="3"/>
      <c r="Y2361" s="3"/>
      <c r="Z2361" s="1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0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4"/>
      <c r="AW2361" s="34"/>
      <c r="AX2361" s="31"/>
      <c r="AY2361" s="31"/>
      <c r="AZ2361" s="31"/>
      <c r="BA2361" s="31"/>
      <c r="BB2361" s="31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</row>
    <row r="2362" spans="1:66">
      <c r="A2362" s="3"/>
      <c r="B2362" s="3"/>
      <c r="C2362" s="3"/>
      <c r="D2362" s="3"/>
      <c r="E2362" s="17"/>
      <c r="F2362" s="17"/>
      <c r="G2362" s="17"/>
      <c r="H2362" s="17"/>
      <c r="I2362" s="17"/>
      <c r="J2362" s="17"/>
      <c r="K2362" s="17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4"/>
      <c r="W2362" s="3"/>
      <c r="X2362" s="3"/>
      <c r="Y2362" s="3"/>
      <c r="Z2362" s="1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0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4"/>
      <c r="AW2362" s="34"/>
      <c r="AX2362" s="31"/>
      <c r="AY2362" s="31"/>
      <c r="AZ2362" s="31"/>
      <c r="BA2362" s="31"/>
      <c r="BB2362" s="31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</row>
    <row r="2363" spans="1:66">
      <c r="A2363" s="3"/>
      <c r="B2363" s="3"/>
      <c r="C2363" s="3"/>
      <c r="D2363" s="3"/>
      <c r="E2363" s="17"/>
      <c r="F2363" s="17"/>
      <c r="G2363" s="17"/>
      <c r="H2363" s="17"/>
      <c r="I2363" s="17"/>
      <c r="J2363" s="17"/>
      <c r="K2363" s="17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4"/>
      <c r="W2363" s="3"/>
      <c r="X2363" s="3"/>
      <c r="Y2363" s="3"/>
      <c r="Z2363" s="1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0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4"/>
      <c r="AW2363" s="34"/>
      <c r="AX2363" s="31"/>
      <c r="AY2363" s="31"/>
      <c r="AZ2363" s="31"/>
      <c r="BA2363" s="31"/>
      <c r="BB2363" s="31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</row>
    <row r="2364" spans="1:66">
      <c r="A2364" s="3"/>
      <c r="B2364" s="3"/>
      <c r="C2364" s="3"/>
      <c r="D2364" s="3"/>
      <c r="E2364" s="17"/>
      <c r="F2364" s="17"/>
      <c r="G2364" s="17"/>
      <c r="H2364" s="17"/>
      <c r="I2364" s="17"/>
      <c r="J2364" s="17"/>
      <c r="K2364" s="17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4"/>
      <c r="W2364" s="3"/>
      <c r="X2364" s="3"/>
      <c r="Y2364" s="3"/>
      <c r="Z2364" s="1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0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4"/>
      <c r="AW2364" s="34"/>
      <c r="AX2364" s="31"/>
      <c r="AY2364" s="31"/>
      <c r="AZ2364" s="31"/>
      <c r="BA2364" s="31"/>
      <c r="BB2364" s="31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</row>
    <row r="2365" spans="1:66">
      <c r="A2365" s="3"/>
      <c r="B2365" s="3"/>
      <c r="C2365" s="3"/>
      <c r="D2365" s="3"/>
      <c r="E2365" s="17"/>
      <c r="F2365" s="17"/>
      <c r="G2365" s="17"/>
      <c r="H2365" s="17"/>
      <c r="I2365" s="17"/>
      <c r="J2365" s="17"/>
      <c r="K2365" s="17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4"/>
      <c r="W2365" s="3"/>
      <c r="X2365" s="3"/>
      <c r="Y2365" s="3"/>
      <c r="Z2365" s="1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0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4"/>
      <c r="AW2365" s="34"/>
      <c r="AX2365" s="31"/>
      <c r="AY2365" s="31"/>
      <c r="AZ2365" s="31"/>
      <c r="BA2365" s="31"/>
      <c r="BB2365" s="31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</row>
    <row r="2366" spans="1:66">
      <c r="A2366" s="3"/>
      <c r="B2366" s="3"/>
      <c r="C2366" s="3"/>
      <c r="D2366" s="3"/>
      <c r="E2366" s="17"/>
      <c r="F2366" s="17"/>
      <c r="G2366" s="17"/>
      <c r="H2366" s="17"/>
      <c r="I2366" s="17"/>
      <c r="J2366" s="17"/>
      <c r="K2366" s="17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4"/>
      <c r="W2366" s="3"/>
      <c r="X2366" s="3"/>
      <c r="Y2366" s="3"/>
      <c r="Z2366" s="1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0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4"/>
      <c r="AW2366" s="34"/>
      <c r="AX2366" s="31"/>
      <c r="AY2366" s="31"/>
      <c r="AZ2366" s="31"/>
      <c r="BA2366" s="31"/>
      <c r="BB2366" s="31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</row>
    <row r="2367" spans="1:66">
      <c r="A2367" s="3"/>
      <c r="B2367" s="3"/>
      <c r="C2367" s="3"/>
      <c r="D2367" s="3"/>
      <c r="E2367" s="17"/>
      <c r="F2367" s="17"/>
      <c r="G2367" s="17"/>
      <c r="H2367" s="17"/>
      <c r="I2367" s="17"/>
      <c r="J2367" s="17"/>
      <c r="K2367" s="17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4"/>
      <c r="W2367" s="3"/>
      <c r="X2367" s="3"/>
      <c r="Y2367" s="3"/>
      <c r="Z2367" s="1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0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4"/>
      <c r="AW2367" s="34"/>
      <c r="AX2367" s="31"/>
      <c r="AY2367" s="31"/>
      <c r="AZ2367" s="31"/>
      <c r="BA2367" s="31"/>
      <c r="BB2367" s="31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</row>
    <row r="2368" spans="1:66">
      <c r="A2368" s="3"/>
      <c r="B2368" s="3"/>
      <c r="C2368" s="3"/>
      <c r="D2368" s="3"/>
      <c r="E2368" s="17"/>
      <c r="F2368" s="17"/>
      <c r="G2368" s="17"/>
      <c r="H2368" s="17"/>
      <c r="I2368" s="17"/>
      <c r="J2368" s="17"/>
      <c r="K2368" s="17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4"/>
      <c r="W2368" s="3"/>
      <c r="X2368" s="3"/>
      <c r="Y2368" s="3"/>
      <c r="Z2368" s="1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0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4"/>
      <c r="AW2368" s="34"/>
      <c r="AX2368" s="31"/>
      <c r="AY2368" s="31"/>
      <c r="AZ2368" s="31"/>
      <c r="BA2368" s="31"/>
      <c r="BB2368" s="31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</row>
    <row r="2369" spans="1:66">
      <c r="A2369" s="3"/>
      <c r="B2369" s="3"/>
      <c r="C2369" s="3"/>
      <c r="D2369" s="3"/>
      <c r="E2369" s="17"/>
      <c r="F2369" s="17"/>
      <c r="G2369" s="17"/>
      <c r="H2369" s="17"/>
      <c r="I2369" s="17"/>
      <c r="J2369" s="17"/>
      <c r="K2369" s="17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4"/>
      <c r="W2369" s="3"/>
      <c r="X2369" s="3"/>
      <c r="Y2369" s="3"/>
      <c r="Z2369" s="1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0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4"/>
      <c r="AW2369" s="34"/>
      <c r="AX2369" s="31"/>
      <c r="AY2369" s="31"/>
      <c r="AZ2369" s="31"/>
      <c r="BA2369" s="31"/>
      <c r="BB2369" s="31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</row>
    <row r="2370" spans="1:66">
      <c r="A2370" s="3"/>
      <c r="B2370" s="3"/>
      <c r="C2370" s="3"/>
      <c r="D2370" s="3"/>
      <c r="E2370" s="17"/>
      <c r="F2370" s="17"/>
      <c r="G2370" s="17"/>
      <c r="H2370" s="17"/>
      <c r="I2370" s="17"/>
      <c r="J2370" s="17"/>
      <c r="K2370" s="17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4"/>
      <c r="W2370" s="3"/>
      <c r="X2370" s="3"/>
      <c r="Y2370" s="3"/>
      <c r="Z2370" s="1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0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4"/>
      <c r="AW2370" s="34"/>
      <c r="AX2370" s="31"/>
      <c r="AY2370" s="31"/>
      <c r="AZ2370" s="31"/>
      <c r="BA2370" s="31"/>
      <c r="BB2370" s="31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</row>
    <row r="2371" spans="1:66">
      <c r="A2371" s="3"/>
      <c r="B2371" s="3"/>
      <c r="C2371" s="3"/>
      <c r="D2371" s="3"/>
      <c r="E2371" s="17"/>
      <c r="F2371" s="17"/>
      <c r="G2371" s="17"/>
      <c r="H2371" s="17"/>
      <c r="I2371" s="17"/>
      <c r="J2371" s="17"/>
      <c r="K2371" s="17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4"/>
      <c r="W2371" s="3"/>
      <c r="X2371" s="3"/>
      <c r="Y2371" s="3"/>
      <c r="Z2371" s="1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0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4"/>
      <c r="AW2371" s="34"/>
      <c r="AX2371" s="31"/>
      <c r="AY2371" s="31"/>
      <c r="AZ2371" s="31"/>
      <c r="BA2371" s="31"/>
      <c r="BB2371" s="31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</row>
    <row r="2372" spans="1:66">
      <c r="A2372" s="3"/>
      <c r="B2372" s="3"/>
      <c r="C2372" s="3"/>
      <c r="D2372" s="3"/>
      <c r="E2372" s="17"/>
      <c r="F2372" s="17"/>
      <c r="G2372" s="17"/>
      <c r="H2372" s="17"/>
      <c r="I2372" s="17"/>
      <c r="J2372" s="17"/>
      <c r="K2372" s="17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4"/>
      <c r="W2372" s="3"/>
      <c r="X2372" s="3"/>
      <c r="Y2372" s="3"/>
      <c r="Z2372" s="1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0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4"/>
      <c r="AW2372" s="34"/>
      <c r="AX2372" s="31"/>
      <c r="AY2372" s="31"/>
      <c r="AZ2372" s="31"/>
      <c r="BA2372" s="31"/>
      <c r="BB2372" s="31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</row>
    <row r="2373" spans="1:66">
      <c r="A2373" s="3"/>
      <c r="B2373" s="3"/>
      <c r="C2373" s="3"/>
      <c r="D2373" s="3"/>
      <c r="E2373" s="17"/>
      <c r="F2373" s="17"/>
      <c r="G2373" s="17"/>
      <c r="H2373" s="17"/>
      <c r="I2373" s="17"/>
      <c r="J2373" s="17"/>
      <c r="K2373" s="17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4"/>
      <c r="W2373" s="3"/>
      <c r="X2373" s="3"/>
      <c r="Y2373" s="3"/>
      <c r="Z2373" s="1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0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4"/>
      <c r="AW2373" s="34"/>
      <c r="AX2373" s="31"/>
      <c r="AY2373" s="31"/>
      <c r="AZ2373" s="31"/>
      <c r="BA2373" s="31"/>
      <c r="BB2373" s="31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</row>
    <row r="2374" spans="1:66">
      <c r="A2374" s="3"/>
      <c r="B2374" s="3"/>
      <c r="C2374" s="3"/>
      <c r="D2374" s="3"/>
      <c r="E2374" s="17"/>
      <c r="F2374" s="17"/>
      <c r="G2374" s="17"/>
      <c r="H2374" s="17"/>
      <c r="I2374" s="17"/>
      <c r="J2374" s="17"/>
      <c r="K2374" s="17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4"/>
      <c r="W2374" s="3"/>
      <c r="X2374" s="3"/>
      <c r="Y2374" s="3"/>
      <c r="Z2374" s="1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0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4"/>
      <c r="AW2374" s="34"/>
      <c r="AX2374" s="31"/>
      <c r="AY2374" s="31"/>
      <c r="AZ2374" s="31"/>
      <c r="BA2374" s="31"/>
      <c r="BB2374" s="31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</row>
    <row r="2375" spans="1:66">
      <c r="A2375" s="3"/>
      <c r="B2375" s="3"/>
      <c r="C2375" s="3"/>
      <c r="D2375" s="3"/>
      <c r="E2375" s="17"/>
      <c r="F2375" s="17"/>
      <c r="G2375" s="17"/>
      <c r="H2375" s="17"/>
      <c r="I2375" s="17"/>
      <c r="J2375" s="17"/>
      <c r="K2375" s="17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4"/>
      <c r="W2375" s="3"/>
      <c r="X2375" s="3"/>
      <c r="Y2375" s="3"/>
      <c r="Z2375" s="1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0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4"/>
      <c r="AW2375" s="34"/>
      <c r="AX2375" s="31"/>
      <c r="AY2375" s="31"/>
      <c r="AZ2375" s="31"/>
      <c r="BA2375" s="31"/>
      <c r="BB2375" s="31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</row>
    <row r="2376" spans="1:66">
      <c r="A2376" s="3"/>
      <c r="B2376" s="3"/>
      <c r="C2376" s="3"/>
      <c r="D2376" s="3"/>
      <c r="E2376" s="17"/>
      <c r="F2376" s="17"/>
      <c r="G2376" s="17"/>
      <c r="H2376" s="17"/>
      <c r="I2376" s="17"/>
      <c r="J2376" s="17"/>
      <c r="K2376" s="17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4"/>
      <c r="W2376" s="3"/>
      <c r="X2376" s="3"/>
      <c r="Y2376" s="3"/>
      <c r="Z2376" s="1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0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4"/>
      <c r="AW2376" s="34"/>
      <c r="AX2376" s="31"/>
      <c r="AY2376" s="31"/>
      <c r="AZ2376" s="31"/>
      <c r="BA2376" s="31"/>
      <c r="BB2376" s="31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</row>
    <row r="2377" spans="1:66">
      <c r="A2377" s="3"/>
      <c r="B2377" s="3"/>
      <c r="C2377" s="3"/>
      <c r="D2377" s="3"/>
      <c r="E2377" s="17"/>
      <c r="F2377" s="17"/>
      <c r="G2377" s="17"/>
      <c r="H2377" s="17"/>
      <c r="I2377" s="17"/>
      <c r="J2377" s="17"/>
      <c r="K2377" s="17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4"/>
      <c r="W2377" s="3"/>
      <c r="X2377" s="3"/>
      <c r="Y2377" s="3"/>
      <c r="Z2377" s="1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0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4"/>
      <c r="AW2377" s="34"/>
      <c r="AX2377" s="31"/>
      <c r="AY2377" s="31"/>
      <c r="AZ2377" s="31"/>
      <c r="BA2377" s="31"/>
      <c r="BB2377" s="31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</row>
    <row r="2378" spans="1:66">
      <c r="A2378" s="3"/>
      <c r="B2378" s="3"/>
      <c r="C2378" s="3"/>
      <c r="D2378" s="3"/>
      <c r="E2378" s="17"/>
      <c r="F2378" s="17"/>
      <c r="G2378" s="17"/>
      <c r="H2378" s="17"/>
      <c r="I2378" s="17"/>
      <c r="J2378" s="17"/>
      <c r="K2378" s="17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4"/>
      <c r="W2378" s="3"/>
      <c r="X2378" s="3"/>
      <c r="Y2378" s="3"/>
      <c r="Z2378" s="1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0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4"/>
      <c r="AW2378" s="34"/>
      <c r="AX2378" s="31"/>
      <c r="AY2378" s="31"/>
      <c r="AZ2378" s="31"/>
      <c r="BA2378" s="31"/>
      <c r="BB2378" s="31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</row>
    <row r="2379" spans="1:66">
      <c r="A2379" s="3"/>
      <c r="B2379" s="3"/>
      <c r="C2379" s="3"/>
      <c r="D2379" s="3"/>
      <c r="E2379" s="17"/>
      <c r="F2379" s="17"/>
      <c r="G2379" s="17"/>
      <c r="H2379" s="17"/>
      <c r="I2379" s="17"/>
      <c r="J2379" s="17"/>
      <c r="K2379" s="17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4"/>
      <c r="W2379" s="3"/>
      <c r="X2379" s="3"/>
      <c r="Y2379" s="3"/>
      <c r="Z2379" s="1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0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4"/>
      <c r="AW2379" s="34"/>
      <c r="AX2379" s="31"/>
      <c r="AY2379" s="31"/>
      <c r="AZ2379" s="31"/>
      <c r="BA2379" s="31"/>
      <c r="BB2379" s="31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</row>
    <row r="2380" spans="1:66">
      <c r="A2380" s="3"/>
      <c r="B2380" s="3"/>
      <c r="C2380" s="3"/>
      <c r="D2380" s="3"/>
      <c r="E2380" s="17"/>
      <c r="F2380" s="17"/>
      <c r="G2380" s="17"/>
      <c r="H2380" s="17"/>
      <c r="I2380" s="17"/>
      <c r="J2380" s="17"/>
      <c r="K2380" s="17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4"/>
      <c r="W2380" s="3"/>
      <c r="X2380" s="3"/>
      <c r="Y2380" s="3"/>
      <c r="Z2380" s="1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0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4"/>
      <c r="AW2380" s="34"/>
      <c r="AX2380" s="31"/>
      <c r="AY2380" s="31"/>
      <c r="AZ2380" s="31"/>
      <c r="BA2380" s="31"/>
      <c r="BB2380" s="31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</row>
    <row r="2381" spans="1:66">
      <c r="A2381" s="3"/>
      <c r="B2381" s="3"/>
      <c r="C2381" s="3"/>
      <c r="D2381" s="3"/>
      <c r="E2381" s="17"/>
      <c r="F2381" s="17"/>
      <c r="G2381" s="17"/>
      <c r="H2381" s="17"/>
      <c r="I2381" s="17"/>
      <c r="J2381" s="17"/>
      <c r="K2381" s="17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4"/>
      <c r="W2381" s="3"/>
      <c r="X2381" s="3"/>
      <c r="Y2381" s="3"/>
      <c r="Z2381" s="1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0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4"/>
      <c r="AW2381" s="34"/>
      <c r="AX2381" s="31"/>
      <c r="AY2381" s="31"/>
      <c r="AZ2381" s="31"/>
      <c r="BA2381" s="31"/>
      <c r="BB2381" s="31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</row>
    <row r="2382" spans="1:66">
      <c r="A2382" s="3"/>
      <c r="B2382" s="3"/>
      <c r="C2382" s="3"/>
      <c r="D2382" s="3"/>
      <c r="E2382" s="17"/>
      <c r="F2382" s="17"/>
      <c r="G2382" s="17"/>
      <c r="H2382" s="17"/>
      <c r="I2382" s="17"/>
      <c r="J2382" s="17"/>
      <c r="K2382" s="17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4"/>
      <c r="W2382" s="3"/>
      <c r="X2382" s="3"/>
      <c r="Y2382" s="3"/>
      <c r="Z2382" s="1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0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4"/>
      <c r="AW2382" s="34"/>
      <c r="AX2382" s="31"/>
      <c r="AY2382" s="31"/>
      <c r="AZ2382" s="31"/>
      <c r="BA2382" s="31"/>
      <c r="BB2382" s="31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</row>
    <row r="2383" spans="1:66">
      <c r="A2383" s="3"/>
      <c r="B2383" s="3"/>
      <c r="C2383" s="3"/>
      <c r="D2383" s="3"/>
      <c r="E2383" s="17"/>
      <c r="F2383" s="17"/>
      <c r="G2383" s="17"/>
      <c r="H2383" s="17"/>
      <c r="I2383" s="17"/>
      <c r="J2383" s="17"/>
      <c r="K2383" s="17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4"/>
      <c r="W2383" s="3"/>
      <c r="X2383" s="3"/>
      <c r="Y2383" s="3"/>
      <c r="Z2383" s="1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0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4"/>
      <c r="AW2383" s="34"/>
      <c r="AX2383" s="31"/>
      <c r="AY2383" s="31"/>
      <c r="AZ2383" s="31"/>
      <c r="BA2383" s="31"/>
      <c r="BB2383" s="31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</row>
    <row r="2384" spans="1:66">
      <c r="A2384" s="3"/>
      <c r="B2384" s="3"/>
      <c r="C2384" s="3"/>
      <c r="D2384" s="3"/>
      <c r="E2384" s="17"/>
      <c r="F2384" s="17"/>
      <c r="G2384" s="17"/>
      <c r="H2384" s="17"/>
      <c r="I2384" s="17"/>
      <c r="J2384" s="17"/>
      <c r="K2384" s="17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4"/>
      <c r="W2384" s="3"/>
      <c r="X2384" s="3"/>
      <c r="Y2384" s="3"/>
      <c r="Z2384" s="1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0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4"/>
      <c r="AW2384" s="34"/>
      <c r="AX2384" s="31"/>
      <c r="AY2384" s="31"/>
      <c r="AZ2384" s="31"/>
      <c r="BA2384" s="31"/>
      <c r="BB2384" s="31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</row>
    <row r="2385" spans="1:66">
      <c r="A2385" s="3"/>
      <c r="B2385" s="3"/>
      <c r="C2385" s="3"/>
      <c r="D2385" s="3"/>
      <c r="E2385" s="17"/>
      <c r="F2385" s="17"/>
      <c r="G2385" s="17"/>
      <c r="H2385" s="17"/>
      <c r="I2385" s="17"/>
      <c r="J2385" s="17"/>
      <c r="K2385" s="17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4"/>
      <c r="W2385" s="3"/>
      <c r="X2385" s="3"/>
      <c r="Y2385" s="3"/>
      <c r="Z2385" s="1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0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4"/>
      <c r="AW2385" s="34"/>
      <c r="AX2385" s="31"/>
      <c r="AY2385" s="31"/>
      <c r="AZ2385" s="31"/>
      <c r="BA2385" s="31"/>
      <c r="BB2385" s="31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</row>
    <row r="2386" spans="1:66">
      <c r="A2386" s="3"/>
      <c r="B2386" s="3"/>
      <c r="C2386" s="3"/>
      <c r="D2386" s="3"/>
      <c r="E2386" s="17"/>
      <c r="F2386" s="17"/>
      <c r="G2386" s="17"/>
      <c r="H2386" s="17"/>
      <c r="I2386" s="17"/>
      <c r="J2386" s="17"/>
      <c r="K2386" s="17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4"/>
      <c r="W2386" s="3"/>
      <c r="X2386" s="3"/>
      <c r="Y2386" s="3"/>
      <c r="Z2386" s="1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0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4"/>
      <c r="AW2386" s="34"/>
      <c r="AX2386" s="31"/>
      <c r="AY2386" s="31"/>
      <c r="AZ2386" s="31"/>
      <c r="BA2386" s="31"/>
      <c r="BB2386" s="31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</row>
    <row r="2387" spans="1:66">
      <c r="A2387" s="3"/>
      <c r="B2387" s="3"/>
      <c r="C2387" s="3"/>
      <c r="D2387" s="3"/>
      <c r="E2387" s="17"/>
      <c r="F2387" s="17"/>
      <c r="G2387" s="17"/>
      <c r="H2387" s="17"/>
      <c r="I2387" s="17"/>
      <c r="J2387" s="17"/>
      <c r="K2387" s="17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4"/>
      <c r="W2387" s="3"/>
      <c r="X2387" s="3"/>
      <c r="Y2387" s="3"/>
      <c r="Z2387" s="1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0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4"/>
      <c r="AW2387" s="34"/>
      <c r="AX2387" s="31"/>
      <c r="AY2387" s="31"/>
      <c r="AZ2387" s="31"/>
      <c r="BA2387" s="31"/>
      <c r="BB2387" s="31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</row>
    <row r="2388" spans="1:66">
      <c r="A2388" s="3"/>
      <c r="B2388" s="3"/>
      <c r="C2388" s="3"/>
      <c r="D2388" s="3"/>
      <c r="E2388" s="17"/>
      <c r="F2388" s="17"/>
      <c r="G2388" s="17"/>
      <c r="H2388" s="17"/>
      <c r="I2388" s="17"/>
      <c r="J2388" s="17"/>
      <c r="K2388" s="17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4"/>
      <c r="W2388" s="3"/>
      <c r="X2388" s="3"/>
      <c r="Y2388" s="3"/>
      <c r="Z2388" s="1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0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4"/>
      <c r="AW2388" s="34"/>
      <c r="AX2388" s="31"/>
      <c r="AY2388" s="31"/>
      <c r="AZ2388" s="31"/>
      <c r="BA2388" s="31"/>
      <c r="BB2388" s="31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</row>
    <row r="2389" spans="1:66">
      <c r="A2389" s="3"/>
      <c r="B2389" s="3"/>
      <c r="C2389" s="3"/>
      <c r="D2389" s="3"/>
      <c r="E2389" s="17"/>
      <c r="F2389" s="17"/>
      <c r="G2389" s="17"/>
      <c r="H2389" s="17"/>
      <c r="I2389" s="17"/>
      <c r="J2389" s="17"/>
      <c r="K2389" s="17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4"/>
      <c r="W2389" s="3"/>
      <c r="X2389" s="3"/>
      <c r="Y2389" s="3"/>
      <c r="Z2389" s="1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0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4"/>
      <c r="AW2389" s="34"/>
      <c r="AX2389" s="31"/>
      <c r="AY2389" s="31"/>
      <c r="AZ2389" s="31"/>
      <c r="BA2389" s="31"/>
      <c r="BB2389" s="31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</row>
    <row r="2390" spans="1:66">
      <c r="A2390" s="3"/>
      <c r="B2390" s="3"/>
      <c r="C2390" s="3"/>
      <c r="D2390" s="3"/>
      <c r="E2390" s="17"/>
      <c r="F2390" s="17"/>
      <c r="G2390" s="17"/>
      <c r="H2390" s="17"/>
      <c r="I2390" s="17"/>
      <c r="J2390" s="17"/>
      <c r="K2390" s="17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4"/>
      <c r="W2390" s="3"/>
      <c r="X2390" s="3"/>
      <c r="Y2390" s="3"/>
      <c r="Z2390" s="1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0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4"/>
      <c r="AW2390" s="34"/>
      <c r="AX2390" s="31"/>
      <c r="AY2390" s="31"/>
      <c r="AZ2390" s="31"/>
      <c r="BA2390" s="31"/>
      <c r="BB2390" s="31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</row>
    <row r="2391" spans="1:66">
      <c r="A2391" s="3"/>
      <c r="B2391" s="3"/>
      <c r="C2391" s="3"/>
      <c r="D2391" s="3"/>
      <c r="E2391" s="17"/>
      <c r="F2391" s="17"/>
      <c r="G2391" s="17"/>
      <c r="H2391" s="17"/>
      <c r="I2391" s="17"/>
      <c r="J2391" s="17"/>
      <c r="K2391" s="17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4"/>
      <c r="W2391" s="3"/>
      <c r="X2391" s="3"/>
      <c r="Y2391" s="3"/>
      <c r="Z2391" s="1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0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4"/>
      <c r="AW2391" s="34"/>
      <c r="AX2391" s="31"/>
      <c r="AY2391" s="31"/>
      <c r="AZ2391" s="31"/>
      <c r="BA2391" s="31"/>
      <c r="BB2391" s="31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</row>
    <row r="2392" spans="1:66">
      <c r="A2392" s="3"/>
      <c r="B2392" s="3"/>
      <c r="C2392" s="3"/>
      <c r="D2392" s="3"/>
      <c r="E2392" s="17"/>
      <c r="F2392" s="17"/>
      <c r="G2392" s="17"/>
      <c r="H2392" s="17"/>
      <c r="I2392" s="17"/>
      <c r="J2392" s="17"/>
      <c r="K2392" s="17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4"/>
      <c r="W2392" s="3"/>
      <c r="X2392" s="3"/>
      <c r="Y2392" s="3"/>
      <c r="Z2392" s="1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0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4"/>
      <c r="AW2392" s="34"/>
      <c r="AX2392" s="31"/>
      <c r="AY2392" s="31"/>
      <c r="AZ2392" s="31"/>
      <c r="BA2392" s="31"/>
      <c r="BB2392" s="31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</row>
    <row r="2393" spans="1:66">
      <c r="A2393" s="3"/>
      <c r="B2393" s="3"/>
      <c r="C2393" s="3"/>
      <c r="D2393" s="3"/>
      <c r="E2393" s="17"/>
      <c r="F2393" s="17"/>
      <c r="G2393" s="17"/>
      <c r="H2393" s="17"/>
      <c r="I2393" s="17"/>
      <c r="J2393" s="17"/>
      <c r="K2393" s="17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4"/>
      <c r="W2393" s="3"/>
      <c r="X2393" s="3"/>
      <c r="Y2393" s="3"/>
      <c r="Z2393" s="1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0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4"/>
      <c r="AW2393" s="34"/>
      <c r="AX2393" s="31"/>
      <c r="AY2393" s="31"/>
      <c r="AZ2393" s="31"/>
      <c r="BA2393" s="31"/>
      <c r="BB2393" s="31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</row>
    <row r="2394" spans="1:66">
      <c r="A2394" s="3"/>
      <c r="B2394" s="3"/>
      <c r="C2394" s="3"/>
      <c r="D2394" s="3"/>
      <c r="E2394" s="17"/>
      <c r="F2394" s="17"/>
      <c r="G2394" s="17"/>
      <c r="H2394" s="17"/>
      <c r="I2394" s="17"/>
      <c r="J2394" s="17"/>
      <c r="K2394" s="17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4"/>
      <c r="W2394" s="3"/>
      <c r="X2394" s="3"/>
      <c r="Y2394" s="3"/>
      <c r="Z2394" s="1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0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4"/>
      <c r="AW2394" s="34"/>
      <c r="AX2394" s="31"/>
      <c r="AY2394" s="31"/>
      <c r="AZ2394" s="31"/>
      <c r="BA2394" s="31"/>
      <c r="BB2394" s="31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</row>
    <row r="2395" spans="1:66">
      <c r="A2395" s="3"/>
      <c r="B2395" s="3"/>
      <c r="C2395" s="3"/>
      <c r="D2395" s="3"/>
      <c r="E2395" s="17"/>
      <c r="F2395" s="17"/>
      <c r="G2395" s="17"/>
      <c r="H2395" s="17"/>
      <c r="I2395" s="17"/>
      <c r="J2395" s="17"/>
      <c r="K2395" s="17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4"/>
      <c r="W2395" s="3"/>
      <c r="X2395" s="3"/>
      <c r="Y2395" s="3"/>
      <c r="Z2395" s="1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0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4"/>
      <c r="AW2395" s="34"/>
      <c r="AX2395" s="31"/>
      <c r="AY2395" s="31"/>
      <c r="AZ2395" s="31"/>
      <c r="BA2395" s="31"/>
      <c r="BB2395" s="31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</row>
    <row r="2396" spans="1:66">
      <c r="A2396" s="3"/>
      <c r="B2396" s="3"/>
      <c r="C2396" s="3"/>
      <c r="D2396" s="3"/>
      <c r="E2396" s="17"/>
      <c r="F2396" s="17"/>
      <c r="G2396" s="17"/>
      <c r="H2396" s="17"/>
      <c r="I2396" s="17"/>
      <c r="J2396" s="17"/>
      <c r="K2396" s="17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4"/>
      <c r="W2396" s="3"/>
      <c r="X2396" s="3"/>
      <c r="Y2396" s="3"/>
      <c r="Z2396" s="1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0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4"/>
      <c r="AW2396" s="34"/>
      <c r="AX2396" s="31"/>
      <c r="AY2396" s="31"/>
      <c r="AZ2396" s="31"/>
      <c r="BA2396" s="31"/>
      <c r="BB2396" s="31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</row>
    <row r="2397" spans="1:66">
      <c r="A2397" s="3"/>
      <c r="B2397" s="3"/>
      <c r="C2397" s="3"/>
      <c r="D2397" s="3"/>
      <c r="E2397" s="17"/>
      <c r="F2397" s="17"/>
      <c r="G2397" s="17"/>
      <c r="H2397" s="17"/>
      <c r="I2397" s="17"/>
      <c r="J2397" s="17"/>
      <c r="K2397" s="17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4"/>
      <c r="W2397" s="3"/>
      <c r="X2397" s="3"/>
      <c r="Y2397" s="3"/>
      <c r="Z2397" s="1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0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4"/>
      <c r="AW2397" s="34"/>
      <c r="AX2397" s="31"/>
      <c r="AY2397" s="31"/>
      <c r="AZ2397" s="31"/>
      <c r="BA2397" s="31"/>
      <c r="BB2397" s="31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</row>
    <row r="2398" spans="1:66">
      <c r="A2398" s="3"/>
      <c r="B2398" s="3"/>
      <c r="C2398" s="3"/>
      <c r="D2398" s="3"/>
      <c r="E2398" s="17"/>
      <c r="F2398" s="17"/>
      <c r="G2398" s="17"/>
      <c r="H2398" s="17"/>
      <c r="I2398" s="17"/>
      <c r="J2398" s="17"/>
      <c r="K2398" s="17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4"/>
      <c r="W2398" s="3"/>
      <c r="X2398" s="3"/>
      <c r="Y2398" s="3"/>
      <c r="Z2398" s="1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0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4"/>
      <c r="AW2398" s="34"/>
      <c r="AX2398" s="31"/>
      <c r="AY2398" s="31"/>
      <c r="AZ2398" s="31"/>
      <c r="BA2398" s="31"/>
      <c r="BB2398" s="31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</row>
    <row r="2399" spans="1:66">
      <c r="A2399" s="3"/>
      <c r="B2399" s="3"/>
      <c r="C2399" s="3"/>
      <c r="D2399" s="3"/>
      <c r="E2399" s="17"/>
      <c r="F2399" s="17"/>
      <c r="G2399" s="17"/>
      <c r="H2399" s="17"/>
      <c r="I2399" s="17"/>
      <c r="J2399" s="17"/>
      <c r="K2399" s="17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4"/>
      <c r="W2399" s="3"/>
      <c r="X2399" s="3"/>
      <c r="Y2399" s="3"/>
      <c r="Z2399" s="1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0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4"/>
      <c r="AW2399" s="34"/>
      <c r="AX2399" s="31"/>
      <c r="AY2399" s="31"/>
      <c r="AZ2399" s="31"/>
      <c r="BA2399" s="31"/>
      <c r="BB2399" s="31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</row>
    <row r="2400" spans="1:66">
      <c r="A2400" s="3"/>
      <c r="B2400" s="3"/>
      <c r="C2400" s="3"/>
      <c r="D2400" s="3"/>
      <c r="E2400" s="17"/>
      <c r="F2400" s="17"/>
      <c r="G2400" s="17"/>
      <c r="H2400" s="17"/>
      <c r="I2400" s="17"/>
      <c r="J2400" s="17"/>
      <c r="K2400" s="17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4"/>
      <c r="W2400" s="3"/>
      <c r="X2400" s="3"/>
      <c r="Y2400" s="3"/>
      <c r="Z2400" s="1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0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4"/>
      <c r="AW2400" s="34"/>
      <c r="AX2400" s="31"/>
      <c r="AY2400" s="31"/>
      <c r="AZ2400" s="31"/>
      <c r="BA2400" s="31"/>
      <c r="BB2400" s="31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</row>
    <row r="2401" spans="1:66">
      <c r="A2401" s="3"/>
      <c r="B2401" s="3"/>
      <c r="C2401" s="3"/>
      <c r="D2401" s="3"/>
      <c r="E2401" s="17"/>
      <c r="F2401" s="17"/>
      <c r="G2401" s="17"/>
      <c r="H2401" s="17"/>
      <c r="I2401" s="17"/>
      <c r="J2401" s="17"/>
      <c r="K2401" s="17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4"/>
      <c r="W2401" s="3"/>
      <c r="X2401" s="3"/>
      <c r="Y2401" s="3"/>
      <c r="Z2401" s="1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0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4"/>
      <c r="AW2401" s="34"/>
      <c r="AX2401" s="31"/>
      <c r="AY2401" s="31"/>
      <c r="AZ2401" s="31"/>
      <c r="BA2401" s="31"/>
      <c r="BB2401" s="31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</row>
    <row r="2402" spans="1:66">
      <c r="A2402" s="3"/>
      <c r="B2402" s="3"/>
      <c r="C2402" s="3"/>
      <c r="D2402" s="3"/>
      <c r="E2402" s="17"/>
      <c r="F2402" s="17"/>
      <c r="G2402" s="17"/>
      <c r="H2402" s="17"/>
      <c r="I2402" s="17"/>
      <c r="J2402" s="17"/>
      <c r="K2402" s="17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4"/>
      <c r="W2402" s="3"/>
      <c r="X2402" s="3"/>
      <c r="Y2402" s="3"/>
      <c r="Z2402" s="1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0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4"/>
      <c r="AW2402" s="34"/>
      <c r="AX2402" s="31"/>
      <c r="AY2402" s="31"/>
      <c r="AZ2402" s="31"/>
      <c r="BA2402" s="31"/>
      <c r="BB2402" s="31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</row>
    <row r="2403" spans="1:66">
      <c r="A2403" s="3"/>
      <c r="B2403" s="3"/>
      <c r="C2403" s="3"/>
      <c r="D2403" s="3"/>
      <c r="E2403" s="17"/>
      <c r="F2403" s="17"/>
      <c r="G2403" s="17"/>
      <c r="H2403" s="17"/>
      <c r="I2403" s="17"/>
      <c r="J2403" s="17"/>
      <c r="K2403" s="17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4"/>
      <c r="W2403" s="3"/>
      <c r="X2403" s="3"/>
      <c r="Y2403" s="3"/>
      <c r="Z2403" s="1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0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4"/>
      <c r="AW2403" s="34"/>
      <c r="AX2403" s="31"/>
      <c r="AY2403" s="31"/>
      <c r="AZ2403" s="31"/>
      <c r="BA2403" s="31"/>
      <c r="BB2403" s="31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</row>
    <row r="2404" spans="1:66">
      <c r="A2404" s="3"/>
      <c r="B2404" s="3"/>
      <c r="C2404" s="3"/>
      <c r="D2404" s="3"/>
      <c r="E2404" s="17"/>
      <c r="F2404" s="17"/>
      <c r="G2404" s="17"/>
      <c r="H2404" s="17"/>
      <c r="I2404" s="17"/>
      <c r="J2404" s="17"/>
      <c r="K2404" s="17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4"/>
      <c r="W2404" s="3"/>
      <c r="X2404" s="3"/>
      <c r="Y2404" s="3"/>
      <c r="Z2404" s="1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0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4"/>
      <c r="AW2404" s="34"/>
      <c r="AX2404" s="31"/>
      <c r="AY2404" s="31"/>
      <c r="AZ2404" s="31"/>
      <c r="BA2404" s="31"/>
      <c r="BB2404" s="31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</row>
    <row r="2405" spans="1:66">
      <c r="A2405" s="3"/>
      <c r="B2405" s="3"/>
      <c r="C2405" s="3"/>
      <c r="D2405" s="3"/>
      <c r="E2405" s="17"/>
      <c r="F2405" s="17"/>
      <c r="G2405" s="17"/>
      <c r="H2405" s="17"/>
      <c r="I2405" s="17"/>
      <c r="J2405" s="17"/>
      <c r="K2405" s="17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4"/>
      <c r="W2405" s="3"/>
      <c r="X2405" s="3"/>
      <c r="Y2405" s="3"/>
      <c r="Z2405" s="1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0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4"/>
      <c r="AW2405" s="34"/>
      <c r="AX2405" s="31"/>
      <c r="AY2405" s="31"/>
      <c r="AZ2405" s="31"/>
      <c r="BA2405" s="31"/>
      <c r="BB2405" s="31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</row>
    <row r="2406" spans="1:66">
      <c r="A2406" s="3"/>
      <c r="B2406" s="3"/>
      <c r="C2406" s="3"/>
      <c r="D2406" s="3"/>
      <c r="E2406" s="17"/>
      <c r="F2406" s="17"/>
      <c r="G2406" s="17"/>
      <c r="H2406" s="17"/>
      <c r="I2406" s="17"/>
      <c r="J2406" s="17"/>
      <c r="K2406" s="17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4"/>
      <c r="W2406" s="3"/>
      <c r="X2406" s="3"/>
      <c r="Y2406" s="3"/>
      <c r="Z2406" s="1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0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4"/>
      <c r="AW2406" s="34"/>
      <c r="AX2406" s="31"/>
      <c r="AY2406" s="31"/>
      <c r="AZ2406" s="31"/>
      <c r="BA2406" s="31"/>
      <c r="BB2406" s="31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</row>
    <row r="2407" spans="1:66">
      <c r="A2407" s="3"/>
      <c r="B2407" s="3"/>
      <c r="C2407" s="3"/>
      <c r="D2407" s="3"/>
      <c r="E2407" s="17"/>
      <c r="F2407" s="17"/>
      <c r="G2407" s="17"/>
      <c r="H2407" s="17"/>
      <c r="I2407" s="17"/>
      <c r="J2407" s="17"/>
      <c r="K2407" s="17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4"/>
      <c r="W2407" s="3"/>
      <c r="X2407" s="3"/>
      <c r="Y2407" s="3"/>
      <c r="Z2407" s="1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0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4"/>
      <c r="AW2407" s="34"/>
      <c r="AX2407" s="31"/>
      <c r="AY2407" s="31"/>
      <c r="AZ2407" s="31"/>
      <c r="BA2407" s="31"/>
      <c r="BB2407" s="31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</row>
    <row r="2408" spans="1:66">
      <c r="A2408" s="3"/>
      <c r="B2408" s="3"/>
      <c r="C2408" s="3"/>
      <c r="D2408" s="3"/>
      <c r="E2408" s="17"/>
      <c r="F2408" s="17"/>
      <c r="G2408" s="17"/>
      <c r="H2408" s="17"/>
      <c r="I2408" s="17"/>
      <c r="J2408" s="17"/>
      <c r="K2408" s="17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4"/>
      <c r="W2408" s="3"/>
      <c r="X2408" s="3"/>
      <c r="Y2408" s="3"/>
      <c r="Z2408" s="1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0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4"/>
      <c r="AW2408" s="34"/>
      <c r="AX2408" s="31"/>
      <c r="AY2408" s="31"/>
      <c r="AZ2408" s="31"/>
      <c r="BA2408" s="31"/>
      <c r="BB2408" s="31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</row>
    <row r="2409" spans="1:66">
      <c r="A2409" s="3"/>
      <c r="B2409" s="3"/>
      <c r="C2409" s="3"/>
      <c r="D2409" s="3"/>
      <c r="E2409" s="17"/>
      <c r="F2409" s="17"/>
      <c r="G2409" s="17"/>
      <c r="H2409" s="17"/>
      <c r="I2409" s="17"/>
      <c r="J2409" s="17"/>
      <c r="K2409" s="17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4"/>
      <c r="W2409" s="3"/>
      <c r="X2409" s="3"/>
      <c r="Y2409" s="3"/>
      <c r="Z2409" s="1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0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4"/>
      <c r="AW2409" s="34"/>
      <c r="AX2409" s="31"/>
      <c r="AY2409" s="31"/>
      <c r="AZ2409" s="31"/>
      <c r="BA2409" s="31"/>
      <c r="BB2409" s="31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</row>
    <row r="2410" spans="1:66">
      <c r="A2410" s="3"/>
      <c r="B2410" s="3"/>
      <c r="C2410" s="3"/>
      <c r="D2410" s="3"/>
      <c r="E2410" s="17"/>
      <c r="F2410" s="17"/>
      <c r="G2410" s="17"/>
      <c r="H2410" s="17"/>
      <c r="I2410" s="17"/>
      <c r="J2410" s="17"/>
      <c r="K2410" s="17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4"/>
      <c r="W2410" s="3"/>
      <c r="X2410" s="3"/>
      <c r="Y2410" s="3"/>
      <c r="Z2410" s="1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0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4"/>
      <c r="AW2410" s="34"/>
      <c r="AX2410" s="31"/>
      <c r="AY2410" s="31"/>
      <c r="AZ2410" s="31"/>
      <c r="BA2410" s="31"/>
      <c r="BB2410" s="31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</row>
    <row r="2411" spans="1:66">
      <c r="A2411" s="3"/>
      <c r="B2411" s="3"/>
      <c r="C2411" s="3"/>
      <c r="D2411" s="3"/>
      <c r="E2411" s="17"/>
      <c r="F2411" s="17"/>
      <c r="G2411" s="17"/>
      <c r="H2411" s="17"/>
      <c r="I2411" s="17"/>
      <c r="J2411" s="17"/>
      <c r="K2411" s="17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4"/>
      <c r="W2411" s="3"/>
      <c r="X2411" s="3"/>
      <c r="Y2411" s="3"/>
      <c r="Z2411" s="1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0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4"/>
      <c r="AW2411" s="34"/>
      <c r="AX2411" s="31"/>
      <c r="AY2411" s="31"/>
      <c r="AZ2411" s="31"/>
      <c r="BA2411" s="31"/>
      <c r="BB2411" s="31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</row>
    <row r="2412" spans="1:66">
      <c r="A2412" s="3"/>
      <c r="B2412" s="3"/>
      <c r="C2412" s="3"/>
      <c r="D2412" s="3"/>
      <c r="E2412" s="17"/>
      <c r="F2412" s="17"/>
      <c r="G2412" s="17"/>
      <c r="H2412" s="17"/>
      <c r="I2412" s="17"/>
      <c r="J2412" s="17"/>
      <c r="K2412" s="17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4"/>
      <c r="W2412" s="3"/>
      <c r="X2412" s="3"/>
      <c r="Y2412" s="3"/>
      <c r="Z2412" s="1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0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4"/>
      <c r="AW2412" s="34"/>
      <c r="AX2412" s="31"/>
      <c r="AY2412" s="31"/>
      <c r="AZ2412" s="31"/>
      <c r="BA2412" s="31"/>
      <c r="BB2412" s="31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</row>
    <row r="2413" spans="1:66">
      <c r="A2413" s="3"/>
      <c r="B2413" s="3"/>
      <c r="C2413" s="3"/>
      <c r="D2413" s="3"/>
      <c r="E2413" s="17"/>
      <c r="F2413" s="17"/>
      <c r="G2413" s="17"/>
      <c r="H2413" s="17"/>
      <c r="I2413" s="17"/>
      <c r="J2413" s="17"/>
      <c r="K2413" s="17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4"/>
      <c r="W2413" s="3"/>
      <c r="X2413" s="3"/>
      <c r="Y2413" s="3"/>
      <c r="Z2413" s="1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0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4"/>
      <c r="AW2413" s="34"/>
      <c r="AX2413" s="31"/>
      <c r="AY2413" s="31"/>
      <c r="AZ2413" s="31"/>
      <c r="BA2413" s="31"/>
      <c r="BB2413" s="31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</row>
    <row r="2414" spans="1:66">
      <c r="A2414" s="3"/>
      <c r="B2414" s="3"/>
      <c r="C2414" s="3"/>
      <c r="D2414" s="3"/>
      <c r="E2414" s="17"/>
      <c r="F2414" s="17"/>
      <c r="G2414" s="17"/>
      <c r="H2414" s="17"/>
      <c r="I2414" s="17"/>
      <c r="J2414" s="17"/>
      <c r="K2414" s="17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4"/>
      <c r="W2414" s="3"/>
      <c r="X2414" s="3"/>
      <c r="Y2414" s="3"/>
      <c r="Z2414" s="1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0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4"/>
      <c r="AW2414" s="34"/>
      <c r="AX2414" s="31"/>
      <c r="AY2414" s="31"/>
      <c r="AZ2414" s="31"/>
      <c r="BA2414" s="31"/>
      <c r="BB2414" s="31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</row>
    <row r="2415" spans="1:66">
      <c r="A2415" s="3"/>
      <c r="B2415" s="3"/>
      <c r="C2415" s="3"/>
      <c r="D2415" s="3"/>
      <c r="E2415" s="17"/>
      <c r="F2415" s="17"/>
      <c r="G2415" s="17"/>
      <c r="H2415" s="17"/>
      <c r="I2415" s="17"/>
      <c r="J2415" s="17"/>
      <c r="K2415" s="17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4"/>
      <c r="W2415" s="3"/>
      <c r="X2415" s="3"/>
      <c r="Y2415" s="3"/>
      <c r="Z2415" s="1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0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4"/>
      <c r="AW2415" s="34"/>
      <c r="AX2415" s="31"/>
      <c r="AY2415" s="31"/>
      <c r="AZ2415" s="31"/>
      <c r="BA2415" s="31"/>
      <c r="BB2415" s="31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</row>
    <row r="2416" spans="1:66">
      <c r="A2416" s="3"/>
      <c r="B2416" s="3"/>
      <c r="C2416" s="3"/>
      <c r="D2416" s="3"/>
      <c r="E2416" s="17"/>
      <c r="F2416" s="17"/>
      <c r="G2416" s="17"/>
      <c r="H2416" s="17"/>
      <c r="I2416" s="17"/>
      <c r="J2416" s="17"/>
      <c r="K2416" s="17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4"/>
      <c r="W2416" s="3"/>
      <c r="X2416" s="3"/>
      <c r="Y2416" s="3"/>
      <c r="Z2416" s="1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0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4"/>
      <c r="AW2416" s="34"/>
      <c r="AX2416" s="31"/>
      <c r="AY2416" s="31"/>
      <c r="AZ2416" s="31"/>
      <c r="BA2416" s="31"/>
      <c r="BB2416" s="31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</row>
    <row r="2417" spans="1:66">
      <c r="A2417" s="3"/>
      <c r="B2417" s="3"/>
      <c r="C2417" s="3"/>
      <c r="D2417" s="3"/>
      <c r="E2417" s="17"/>
      <c r="F2417" s="17"/>
      <c r="G2417" s="17"/>
      <c r="H2417" s="17"/>
      <c r="I2417" s="17"/>
      <c r="J2417" s="17"/>
      <c r="K2417" s="17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4"/>
      <c r="W2417" s="3"/>
      <c r="X2417" s="3"/>
      <c r="Y2417" s="3"/>
      <c r="Z2417" s="1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0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4"/>
      <c r="AW2417" s="34"/>
      <c r="AX2417" s="31"/>
      <c r="AY2417" s="31"/>
      <c r="AZ2417" s="31"/>
      <c r="BA2417" s="31"/>
      <c r="BB2417" s="31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</row>
    <row r="2418" spans="1:66">
      <c r="A2418" s="3"/>
      <c r="B2418" s="3"/>
      <c r="C2418" s="3"/>
      <c r="D2418" s="3"/>
      <c r="E2418" s="17"/>
      <c r="F2418" s="17"/>
      <c r="G2418" s="17"/>
      <c r="H2418" s="17"/>
      <c r="I2418" s="17"/>
      <c r="J2418" s="17"/>
      <c r="K2418" s="17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4"/>
      <c r="W2418" s="3"/>
      <c r="X2418" s="3"/>
      <c r="Y2418" s="3"/>
      <c r="Z2418" s="1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0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4"/>
      <c r="AW2418" s="34"/>
      <c r="AX2418" s="31"/>
      <c r="AY2418" s="31"/>
      <c r="AZ2418" s="31"/>
      <c r="BA2418" s="31"/>
      <c r="BB2418" s="31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</row>
    <row r="2419" spans="1:66">
      <c r="A2419" s="3"/>
      <c r="B2419" s="3"/>
      <c r="C2419" s="3"/>
      <c r="D2419" s="3"/>
      <c r="E2419" s="17"/>
      <c r="F2419" s="17"/>
      <c r="G2419" s="17"/>
      <c r="H2419" s="17"/>
      <c r="I2419" s="17"/>
      <c r="J2419" s="17"/>
      <c r="K2419" s="17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4"/>
      <c r="W2419" s="3"/>
      <c r="X2419" s="3"/>
      <c r="Y2419" s="3"/>
      <c r="Z2419" s="1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0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4"/>
      <c r="AW2419" s="34"/>
      <c r="AX2419" s="31"/>
      <c r="AY2419" s="31"/>
      <c r="AZ2419" s="31"/>
      <c r="BA2419" s="31"/>
      <c r="BB2419" s="31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</row>
    <row r="2420" spans="1:66">
      <c r="A2420" s="3"/>
      <c r="B2420" s="3"/>
      <c r="C2420" s="3"/>
      <c r="D2420" s="3"/>
      <c r="E2420" s="17"/>
      <c r="F2420" s="17"/>
      <c r="G2420" s="17"/>
      <c r="H2420" s="17"/>
      <c r="I2420" s="17"/>
      <c r="J2420" s="17"/>
      <c r="K2420" s="17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4"/>
      <c r="W2420" s="3"/>
      <c r="X2420" s="3"/>
      <c r="Y2420" s="3"/>
      <c r="Z2420" s="1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0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4"/>
      <c r="AW2420" s="34"/>
      <c r="AX2420" s="31"/>
      <c r="AY2420" s="31"/>
      <c r="AZ2420" s="31"/>
      <c r="BA2420" s="31"/>
      <c r="BB2420" s="31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</row>
    <row r="2421" spans="1:66">
      <c r="A2421" s="3"/>
      <c r="B2421" s="3"/>
      <c r="C2421" s="3"/>
      <c r="D2421" s="3"/>
      <c r="E2421" s="17"/>
      <c r="F2421" s="17"/>
      <c r="G2421" s="17"/>
      <c r="H2421" s="17"/>
      <c r="I2421" s="17"/>
      <c r="J2421" s="17"/>
      <c r="K2421" s="17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4"/>
      <c r="W2421" s="3"/>
      <c r="X2421" s="3"/>
      <c r="Y2421" s="3"/>
      <c r="Z2421" s="1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0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4"/>
      <c r="AW2421" s="34"/>
      <c r="AX2421" s="31"/>
      <c r="AY2421" s="31"/>
      <c r="AZ2421" s="31"/>
      <c r="BA2421" s="31"/>
      <c r="BB2421" s="31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</row>
    <row r="2422" spans="1:66">
      <c r="A2422" s="3"/>
      <c r="B2422" s="3"/>
      <c r="C2422" s="3"/>
      <c r="D2422" s="3"/>
      <c r="E2422" s="17"/>
      <c r="F2422" s="17"/>
      <c r="G2422" s="17"/>
      <c r="H2422" s="17"/>
      <c r="I2422" s="17"/>
      <c r="J2422" s="17"/>
      <c r="K2422" s="17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4"/>
      <c r="W2422" s="3"/>
      <c r="X2422" s="3"/>
      <c r="Y2422" s="3"/>
      <c r="Z2422" s="1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0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4"/>
      <c r="AW2422" s="34"/>
      <c r="AX2422" s="31"/>
      <c r="AY2422" s="31"/>
      <c r="AZ2422" s="31"/>
      <c r="BA2422" s="31"/>
      <c r="BB2422" s="31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</row>
    <row r="2423" spans="1:66">
      <c r="A2423" s="3"/>
      <c r="B2423" s="3"/>
      <c r="C2423" s="3"/>
      <c r="D2423" s="3"/>
      <c r="E2423" s="17"/>
      <c r="F2423" s="17"/>
      <c r="G2423" s="17"/>
      <c r="H2423" s="17"/>
      <c r="I2423" s="17"/>
      <c r="J2423" s="17"/>
      <c r="K2423" s="17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4"/>
      <c r="W2423" s="3"/>
      <c r="X2423" s="3"/>
      <c r="Y2423" s="3"/>
      <c r="Z2423" s="1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0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4"/>
      <c r="AW2423" s="34"/>
      <c r="AX2423" s="31"/>
      <c r="AY2423" s="31"/>
      <c r="AZ2423" s="31"/>
      <c r="BA2423" s="31"/>
      <c r="BB2423" s="31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</row>
    <row r="2424" spans="1:66">
      <c r="A2424" s="3"/>
      <c r="B2424" s="3"/>
      <c r="C2424" s="3"/>
      <c r="D2424" s="3"/>
      <c r="E2424" s="17"/>
      <c r="F2424" s="17"/>
      <c r="G2424" s="17"/>
      <c r="H2424" s="17"/>
      <c r="I2424" s="17"/>
      <c r="J2424" s="17"/>
      <c r="K2424" s="17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4"/>
      <c r="W2424" s="3"/>
      <c r="X2424" s="3"/>
      <c r="Y2424" s="3"/>
      <c r="Z2424" s="1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0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4"/>
      <c r="AW2424" s="34"/>
      <c r="AX2424" s="31"/>
      <c r="AY2424" s="31"/>
      <c r="AZ2424" s="31"/>
      <c r="BA2424" s="31"/>
      <c r="BB2424" s="31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</row>
    <row r="2425" spans="1:66">
      <c r="A2425" s="3"/>
      <c r="B2425" s="3"/>
      <c r="C2425" s="3"/>
      <c r="D2425" s="3"/>
      <c r="E2425" s="17"/>
      <c r="F2425" s="17"/>
      <c r="G2425" s="17"/>
      <c r="H2425" s="17"/>
      <c r="I2425" s="17"/>
      <c r="J2425" s="17"/>
      <c r="K2425" s="17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4"/>
      <c r="W2425" s="3"/>
      <c r="X2425" s="3"/>
      <c r="Y2425" s="3"/>
      <c r="Z2425" s="1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0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4"/>
      <c r="AW2425" s="34"/>
      <c r="AX2425" s="31"/>
      <c r="AY2425" s="31"/>
      <c r="AZ2425" s="31"/>
      <c r="BA2425" s="31"/>
      <c r="BB2425" s="31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</row>
    <row r="2426" spans="1:66">
      <c r="A2426" s="3"/>
      <c r="B2426" s="3"/>
      <c r="C2426" s="3"/>
      <c r="D2426" s="3"/>
      <c r="E2426" s="17"/>
      <c r="F2426" s="17"/>
      <c r="G2426" s="17"/>
      <c r="H2426" s="17"/>
      <c r="I2426" s="17"/>
      <c r="J2426" s="17"/>
      <c r="K2426" s="17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4"/>
      <c r="W2426" s="3"/>
      <c r="X2426" s="3"/>
      <c r="Y2426" s="3"/>
      <c r="Z2426" s="1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0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4"/>
      <c r="AW2426" s="34"/>
      <c r="AX2426" s="31"/>
      <c r="AY2426" s="31"/>
      <c r="AZ2426" s="31"/>
      <c r="BA2426" s="31"/>
      <c r="BB2426" s="31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</row>
    <row r="2427" spans="1:66">
      <c r="A2427" s="3"/>
      <c r="B2427" s="3"/>
      <c r="C2427" s="3"/>
      <c r="D2427" s="3"/>
      <c r="E2427" s="17"/>
      <c r="F2427" s="17"/>
      <c r="G2427" s="17"/>
      <c r="H2427" s="17"/>
      <c r="I2427" s="17"/>
      <c r="J2427" s="17"/>
      <c r="K2427" s="17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4"/>
      <c r="W2427" s="3"/>
      <c r="X2427" s="3"/>
      <c r="Y2427" s="3"/>
      <c r="Z2427" s="1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0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4"/>
      <c r="AW2427" s="34"/>
      <c r="AX2427" s="31"/>
      <c r="AY2427" s="31"/>
      <c r="AZ2427" s="31"/>
      <c r="BA2427" s="31"/>
      <c r="BB2427" s="31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</row>
    <row r="2428" spans="1:66">
      <c r="A2428" s="3"/>
      <c r="B2428" s="3"/>
      <c r="C2428" s="3"/>
      <c r="D2428" s="3"/>
      <c r="E2428" s="17"/>
      <c r="F2428" s="17"/>
      <c r="G2428" s="17"/>
      <c r="H2428" s="17"/>
      <c r="I2428" s="17"/>
      <c r="J2428" s="17"/>
      <c r="K2428" s="17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4"/>
      <c r="W2428" s="3"/>
      <c r="X2428" s="3"/>
      <c r="Y2428" s="3"/>
      <c r="Z2428" s="1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0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4"/>
      <c r="AW2428" s="34"/>
      <c r="AX2428" s="31"/>
      <c r="AY2428" s="31"/>
      <c r="AZ2428" s="31"/>
      <c r="BA2428" s="31"/>
      <c r="BB2428" s="31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</row>
    <row r="2429" spans="1:66">
      <c r="A2429" s="3"/>
      <c r="B2429" s="3"/>
      <c r="C2429" s="3"/>
      <c r="D2429" s="3"/>
      <c r="E2429" s="17"/>
      <c r="F2429" s="17"/>
      <c r="G2429" s="17"/>
      <c r="H2429" s="17"/>
      <c r="I2429" s="17"/>
      <c r="J2429" s="17"/>
      <c r="K2429" s="17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4"/>
      <c r="W2429" s="3"/>
      <c r="X2429" s="3"/>
      <c r="Y2429" s="3"/>
      <c r="Z2429" s="1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0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4"/>
      <c r="AW2429" s="34"/>
      <c r="AX2429" s="31"/>
      <c r="AY2429" s="31"/>
      <c r="AZ2429" s="31"/>
      <c r="BA2429" s="31"/>
      <c r="BB2429" s="31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</row>
    <row r="2430" spans="1:66">
      <c r="A2430" s="3"/>
      <c r="B2430" s="3"/>
      <c r="C2430" s="3"/>
      <c r="D2430" s="3"/>
      <c r="E2430" s="17"/>
      <c r="F2430" s="17"/>
      <c r="G2430" s="17"/>
      <c r="H2430" s="17"/>
      <c r="I2430" s="17"/>
      <c r="J2430" s="17"/>
      <c r="K2430" s="17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4"/>
      <c r="W2430" s="3"/>
      <c r="X2430" s="3"/>
      <c r="Y2430" s="3"/>
      <c r="Z2430" s="1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0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4"/>
      <c r="AW2430" s="34"/>
      <c r="AX2430" s="31"/>
      <c r="AY2430" s="31"/>
      <c r="AZ2430" s="31"/>
      <c r="BA2430" s="31"/>
      <c r="BB2430" s="31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</row>
    <row r="2431" spans="1:66">
      <c r="A2431" s="3"/>
      <c r="B2431" s="3"/>
      <c r="C2431" s="3"/>
      <c r="D2431" s="3"/>
      <c r="E2431" s="17"/>
      <c r="F2431" s="17"/>
      <c r="G2431" s="17"/>
      <c r="H2431" s="17"/>
      <c r="I2431" s="17"/>
      <c r="J2431" s="17"/>
      <c r="K2431" s="17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4"/>
      <c r="W2431" s="3"/>
      <c r="X2431" s="3"/>
      <c r="Y2431" s="3"/>
      <c r="Z2431" s="1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0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4"/>
      <c r="AW2431" s="34"/>
      <c r="AX2431" s="31"/>
      <c r="AY2431" s="31"/>
      <c r="AZ2431" s="31"/>
      <c r="BA2431" s="31"/>
      <c r="BB2431" s="31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</row>
    <row r="2432" spans="1:66">
      <c r="A2432" s="3"/>
      <c r="B2432" s="3"/>
      <c r="C2432" s="3"/>
      <c r="D2432" s="3"/>
      <c r="E2432" s="17"/>
      <c r="F2432" s="17"/>
      <c r="G2432" s="17"/>
      <c r="H2432" s="17"/>
      <c r="I2432" s="17"/>
      <c r="J2432" s="17"/>
      <c r="K2432" s="17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4"/>
      <c r="W2432" s="3"/>
      <c r="X2432" s="3"/>
      <c r="Y2432" s="3"/>
      <c r="Z2432" s="1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0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4"/>
      <c r="AW2432" s="34"/>
      <c r="AX2432" s="31"/>
      <c r="AY2432" s="31"/>
      <c r="AZ2432" s="31"/>
      <c r="BA2432" s="31"/>
      <c r="BB2432" s="31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</row>
    <row r="2433" spans="1:66">
      <c r="A2433" s="3"/>
      <c r="B2433" s="3"/>
      <c r="C2433" s="3"/>
      <c r="D2433" s="3"/>
      <c r="E2433" s="17"/>
      <c r="F2433" s="17"/>
      <c r="G2433" s="17"/>
      <c r="H2433" s="17"/>
      <c r="I2433" s="17"/>
      <c r="J2433" s="17"/>
      <c r="K2433" s="17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4"/>
      <c r="W2433" s="3"/>
      <c r="X2433" s="3"/>
      <c r="Y2433" s="3"/>
      <c r="Z2433" s="1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0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4"/>
      <c r="AW2433" s="34"/>
      <c r="AX2433" s="31"/>
      <c r="AY2433" s="31"/>
      <c r="AZ2433" s="31"/>
      <c r="BA2433" s="31"/>
      <c r="BB2433" s="31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</row>
    <row r="2434" spans="1:66">
      <c r="A2434" s="3"/>
      <c r="B2434" s="3"/>
      <c r="C2434" s="3"/>
      <c r="D2434" s="3"/>
      <c r="E2434" s="17"/>
      <c r="F2434" s="17"/>
      <c r="G2434" s="17"/>
      <c r="H2434" s="17"/>
      <c r="I2434" s="17"/>
      <c r="J2434" s="17"/>
      <c r="K2434" s="17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4"/>
      <c r="W2434" s="3"/>
      <c r="X2434" s="3"/>
      <c r="Y2434" s="3"/>
      <c r="Z2434" s="1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0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4"/>
      <c r="AW2434" s="34"/>
      <c r="AX2434" s="31"/>
      <c r="AY2434" s="31"/>
      <c r="AZ2434" s="31"/>
      <c r="BA2434" s="31"/>
      <c r="BB2434" s="31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</row>
    <row r="2435" spans="1:66">
      <c r="A2435" s="3"/>
      <c r="B2435" s="3"/>
      <c r="C2435" s="3"/>
      <c r="D2435" s="3"/>
      <c r="E2435" s="17"/>
      <c r="F2435" s="17"/>
      <c r="G2435" s="17"/>
      <c r="H2435" s="17"/>
      <c r="I2435" s="17"/>
      <c r="J2435" s="17"/>
      <c r="K2435" s="17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4"/>
      <c r="W2435" s="3"/>
      <c r="X2435" s="3"/>
      <c r="Y2435" s="3"/>
      <c r="Z2435" s="1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0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4"/>
      <c r="AW2435" s="34"/>
      <c r="AX2435" s="31"/>
      <c r="AY2435" s="31"/>
      <c r="AZ2435" s="31"/>
      <c r="BA2435" s="31"/>
      <c r="BB2435" s="31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</row>
    <row r="2436" spans="1:66">
      <c r="A2436" s="3"/>
      <c r="B2436" s="3"/>
      <c r="C2436" s="3"/>
      <c r="D2436" s="3"/>
      <c r="E2436" s="17"/>
      <c r="F2436" s="17"/>
      <c r="G2436" s="17"/>
      <c r="H2436" s="17"/>
      <c r="I2436" s="17"/>
      <c r="J2436" s="17"/>
      <c r="K2436" s="17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4"/>
      <c r="W2436" s="3"/>
      <c r="X2436" s="3"/>
      <c r="Y2436" s="3"/>
      <c r="Z2436" s="1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0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4"/>
      <c r="AW2436" s="34"/>
      <c r="AX2436" s="31"/>
      <c r="AY2436" s="31"/>
      <c r="AZ2436" s="31"/>
      <c r="BA2436" s="31"/>
      <c r="BB2436" s="31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</row>
    <row r="2437" spans="1:66">
      <c r="A2437" s="3"/>
      <c r="B2437" s="3"/>
      <c r="C2437" s="3"/>
      <c r="D2437" s="3"/>
      <c r="E2437" s="17"/>
      <c r="F2437" s="17"/>
      <c r="G2437" s="17"/>
      <c r="H2437" s="17"/>
      <c r="I2437" s="17"/>
      <c r="J2437" s="17"/>
      <c r="K2437" s="17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4"/>
      <c r="W2437" s="3"/>
      <c r="X2437" s="3"/>
      <c r="Y2437" s="3"/>
      <c r="Z2437" s="1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0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4"/>
      <c r="AW2437" s="34"/>
      <c r="AX2437" s="31"/>
      <c r="AY2437" s="31"/>
      <c r="AZ2437" s="31"/>
      <c r="BA2437" s="31"/>
      <c r="BB2437" s="31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</row>
    <row r="2438" spans="1:66">
      <c r="A2438" s="3"/>
      <c r="B2438" s="3"/>
      <c r="C2438" s="3"/>
      <c r="D2438" s="3"/>
      <c r="E2438" s="17"/>
      <c r="F2438" s="17"/>
      <c r="G2438" s="17"/>
      <c r="H2438" s="17"/>
      <c r="I2438" s="17"/>
      <c r="J2438" s="17"/>
      <c r="K2438" s="17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4"/>
      <c r="W2438" s="3"/>
      <c r="X2438" s="3"/>
      <c r="Y2438" s="3"/>
      <c r="Z2438" s="1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0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4"/>
      <c r="AW2438" s="34"/>
      <c r="AX2438" s="31"/>
      <c r="AY2438" s="31"/>
      <c r="AZ2438" s="31"/>
      <c r="BA2438" s="31"/>
      <c r="BB2438" s="31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</row>
    <row r="2439" spans="1:66">
      <c r="A2439" s="3"/>
      <c r="B2439" s="3"/>
      <c r="C2439" s="3"/>
      <c r="D2439" s="3"/>
      <c r="E2439" s="17"/>
      <c r="F2439" s="17"/>
      <c r="G2439" s="17"/>
      <c r="H2439" s="17"/>
      <c r="I2439" s="17"/>
      <c r="J2439" s="17"/>
      <c r="K2439" s="17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4"/>
      <c r="W2439" s="3"/>
      <c r="X2439" s="3"/>
      <c r="Y2439" s="3"/>
      <c r="Z2439" s="1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0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4"/>
      <c r="AW2439" s="34"/>
      <c r="AX2439" s="31"/>
      <c r="AY2439" s="31"/>
      <c r="AZ2439" s="31"/>
      <c r="BA2439" s="31"/>
      <c r="BB2439" s="31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</row>
    <row r="2440" spans="1:66">
      <c r="A2440" s="3"/>
      <c r="B2440" s="3"/>
      <c r="C2440" s="3"/>
      <c r="D2440" s="3"/>
      <c r="E2440" s="17"/>
      <c r="F2440" s="17"/>
      <c r="G2440" s="17"/>
      <c r="H2440" s="17"/>
      <c r="I2440" s="17"/>
      <c r="J2440" s="17"/>
      <c r="K2440" s="17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4"/>
      <c r="W2440" s="3"/>
      <c r="X2440" s="3"/>
      <c r="Y2440" s="3"/>
      <c r="Z2440" s="1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0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4"/>
      <c r="AW2440" s="34"/>
      <c r="AX2440" s="31"/>
      <c r="AY2440" s="31"/>
      <c r="AZ2440" s="31"/>
      <c r="BA2440" s="31"/>
      <c r="BB2440" s="31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</row>
    <row r="2441" spans="1:66">
      <c r="A2441" s="3"/>
      <c r="B2441" s="3"/>
      <c r="C2441" s="3"/>
      <c r="D2441" s="3"/>
      <c r="E2441" s="17"/>
      <c r="F2441" s="17"/>
      <c r="G2441" s="17"/>
      <c r="H2441" s="17"/>
      <c r="I2441" s="17"/>
      <c r="J2441" s="17"/>
      <c r="K2441" s="17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4"/>
      <c r="W2441" s="3"/>
      <c r="X2441" s="3"/>
      <c r="Y2441" s="3"/>
      <c r="Z2441" s="1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0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4"/>
      <c r="AW2441" s="34"/>
      <c r="AX2441" s="31"/>
      <c r="AY2441" s="31"/>
      <c r="AZ2441" s="31"/>
      <c r="BA2441" s="31"/>
      <c r="BB2441" s="31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</row>
    <row r="2442" spans="1:66">
      <c r="A2442" s="3"/>
      <c r="B2442" s="3"/>
      <c r="C2442" s="3"/>
      <c r="D2442" s="3"/>
      <c r="E2442" s="17"/>
      <c r="F2442" s="17"/>
      <c r="G2442" s="17"/>
      <c r="H2442" s="17"/>
      <c r="I2442" s="17"/>
      <c r="J2442" s="17"/>
      <c r="K2442" s="17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4"/>
      <c r="W2442" s="3"/>
      <c r="X2442" s="3"/>
      <c r="Y2442" s="3"/>
      <c r="Z2442" s="1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0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4"/>
      <c r="AW2442" s="34"/>
      <c r="AX2442" s="31"/>
      <c r="AY2442" s="31"/>
      <c r="AZ2442" s="31"/>
      <c r="BA2442" s="31"/>
      <c r="BB2442" s="31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</row>
    <row r="2443" spans="1:66">
      <c r="A2443" s="3"/>
      <c r="B2443" s="3"/>
      <c r="C2443" s="3"/>
      <c r="D2443" s="3"/>
      <c r="E2443" s="17"/>
      <c r="F2443" s="17"/>
      <c r="G2443" s="17"/>
      <c r="H2443" s="17"/>
      <c r="I2443" s="17"/>
      <c r="J2443" s="17"/>
      <c r="K2443" s="17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4"/>
      <c r="W2443" s="3"/>
      <c r="X2443" s="3"/>
      <c r="Y2443" s="3"/>
      <c r="Z2443" s="1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0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4"/>
      <c r="AW2443" s="34"/>
      <c r="AX2443" s="31"/>
      <c r="AY2443" s="31"/>
      <c r="AZ2443" s="31"/>
      <c r="BA2443" s="31"/>
      <c r="BB2443" s="31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</row>
    <row r="2444" spans="1:66">
      <c r="A2444" s="3"/>
      <c r="B2444" s="3"/>
      <c r="C2444" s="3"/>
      <c r="D2444" s="3"/>
      <c r="E2444" s="17"/>
      <c r="F2444" s="17"/>
      <c r="G2444" s="17"/>
      <c r="H2444" s="17"/>
      <c r="I2444" s="17"/>
      <c r="J2444" s="17"/>
      <c r="K2444" s="17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4"/>
      <c r="W2444" s="3"/>
      <c r="X2444" s="3"/>
      <c r="Y2444" s="3"/>
      <c r="Z2444" s="1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0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4"/>
      <c r="AW2444" s="34"/>
      <c r="AX2444" s="31"/>
      <c r="AY2444" s="31"/>
      <c r="AZ2444" s="31"/>
      <c r="BA2444" s="31"/>
      <c r="BB2444" s="31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</row>
    <row r="2445" spans="1:66">
      <c r="A2445" s="3"/>
      <c r="B2445" s="3"/>
      <c r="C2445" s="3"/>
      <c r="D2445" s="3"/>
      <c r="E2445" s="17"/>
      <c r="F2445" s="17"/>
      <c r="G2445" s="17"/>
      <c r="H2445" s="17"/>
      <c r="I2445" s="17"/>
      <c r="J2445" s="17"/>
      <c r="K2445" s="17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4"/>
      <c r="W2445" s="3"/>
      <c r="X2445" s="3"/>
      <c r="Y2445" s="3"/>
      <c r="Z2445" s="1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0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4"/>
      <c r="AW2445" s="34"/>
      <c r="AX2445" s="31"/>
      <c r="AY2445" s="31"/>
      <c r="AZ2445" s="31"/>
      <c r="BA2445" s="31"/>
      <c r="BB2445" s="31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</row>
    <row r="2446" spans="1:66">
      <c r="A2446" s="3"/>
      <c r="B2446" s="3"/>
      <c r="C2446" s="3"/>
      <c r="D2446" s="3"/>
      <c r="E2446" s="17"/>
      <c r="F2446" s="17"/>
      <c r="G2446" s="17"/>
      <c r="H2446" s="17"/>
      <c r="I2446" s="17"/>
      <c r="J2446" s="17"/>
      <c r="K2446" s="17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4"/>
      <c r="W2446" s="3"/>
      <c r="X2446" s="3"/>
      <c r="Y2446" s="3"/>
      <c r="Z2446" s="1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0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4"/>
      <c r="AW2446" s="34"/>
      <c r="AX2446" s="31"/>
      <c r="AY2446" s="31"/>
      <c r="AZ2446" s="31"/>
      <c r="BA2446" s="31"/>
      <c r="BB2446" s="31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</row>
    <row r="2447" spans="1:66">
      <c r="A2447" s="3"/>
      <c r="B2447" s="3"/>
      <c r="C2447" s="3"/>
      <c r="D2447" s="3"/>
      <c r="E2447" s="17"/>
      <c r="F2447" s="17"/>
      <c r="G2447" s="17"/>
      <c r="H2447" s="17"/>
      <c r="I2447" s="17"/>
      <c r="J2447" s="17"/>
      <c r="K2447" s="17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4"/>
      <c r="W2447" s="3"/>
      <c r="X2447" s="3"/>
      <c r="Y2447" s="3"/>
      <c r="Z2447" s="1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0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4"/>
      <c r="AW2447" s="34"/>
      <c r="AX2447" s="31"/>
      <c r="AY2447" s="31"/>
      <c r="AZ2447" s="31"/>
      <c r="BA2447" s="31"/>
      <c r="BB2447" s="31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</row>
    <row r="2448" spans="1:66">
      <c r="A2448" s="3"/>
      <c r="B2448" s="3"/>
      <c r="C2448" s="3"/>
      <c r="D2448" s="3"/>
      <c r="E2448" s="17"/>
      <c r="F2448" s="17"/>
      <c r="G2448" s="17"/>
      <c r="H2448" s="17"/>
      <c r="I2448" s="17"/>
      <c r="J2448" s="17"/>
      <c r="K2448" s="17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4"/>
      <c r="W2448" s="3"/>
      <c r="X2448" s="3"/>
      <c r="Y2448" s="3"/>
      <c r="Z2448" s="1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0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4"/>
      <c r="AW2448" s="34"/>
      <c r="AX2448" s="31"/>
      <c r="AY2448" s="31"/>
      <c r="AZ2448" s="31"/>
      <c r="BA2448" s="31"/>
      <c r="BB2448" s="31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</row>
    <row r="2449" spans="1:66">
      <c r="A2449" s="3"/>
      <c r="B2449" s="3"/>
      <c r="C2449" s="3"/>
      <c r="D2449" s="3"/>
      <c r="E2449" s="17"/>
      <c r="F2449" s="17"/>
      <c r="G2449" s="17"/>
      <c r="H2449" s="17"/>
      <c r="I2449" s="17"/>
      <c r="J2449" s="17"/>
      <c r="K2449" s="17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4"/>
      <c r="W2449" s="3"/>
      <c r="X2449" s="3"/>
      <c r="Y2449" s="3"/>
      <c r="Z2449" s="1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0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4"/>
      <c r="AW2449" s="34"/>
      <c r="AX2449" s="31"/>
      <c r="AY2449" s="31"/>
      <c r="AZ2449" s="31"/>
      <c r="BA2449" s="31"/>
      <c r="BB2449" s="31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</row>
    <row r="2450" spans="1:66">
      <c r="A2450" s="3"/>
      <c r="B2450" s="3"/>
      <c r="C2450" s="3"/>
      <c r="D2450" s="3"/>
      <c r="E2450" s="17"/>
      <c r="F2450" s="17"/>
      <c r="G2450" s="17"/>
      <c r="H2450" s="17"/>
      <c r="I2450" s="17"/>
      <c r="J2450" s="17"/>
      <c r="K2450" s="17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4"/>
      <c r="W2450" s="3"/>
      <c r="X2450" s="3"/>
      <c r="Y2450" s="3"/>
      <c r="Z2450" s="1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0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4"/>
      <c r="AW2450" s="34"/>
      <c r="AX2450" s="31"/>
      <c r="AY2450" s="31"/>
      <c r="AZ2450" s="31"/>
      <c r="BA2450" s="31"/>
      <c r="BB2450" s="31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</row>
    <row r="2451" spans="1:66">
      <c r="A2451" s="3"/>
      <c r="B2451" s="3"/>
      <c r="C2451" s="3"/>
      <c r="D2451" s="3"/>
      <c r="E2451" s="17"/>
      <c r="F2451" s="17"/>
      <c r="G2451" s="17"/>
      <c r="H2451" s="17"/>
      <c r="I2451" s="17"/>
      <c r="J2451" s="17"/>
      <c r="K2451" s="17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4"/>
      <c r="W2451" s="3"/>
      <c r="X2451" s="3"/>
      <c r="Y2451" s="3"/>
      <c r="Z2451" s="1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0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4"/>
      <c r="AW2451" s="34"/>
      <c r="AX2451" s="31"/>
      <c r="AY2451" s="31"/>
      <c r="AZ2451" s="31"/>
      <c r="BA2451" s="31"/>
      <c r="BB2451" s="31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</row>
    <row r="2452" spans="1:66">
      <c r="A2452" s="3"/>
      <c r="B2452" s="3"/>
      <c r="C2452" s="3"/>
      <c r="D2452" s="3"/>
      <c r="E2452" s="17"/>
      <c r="F2452" s="17"/>
      <c r="G2452" s="17"/>
      <c r="H2452" s="17"/>
      <c r="I2452" s="17"/>
      <c r="J2452" s="17"/>
      <c r="K2452" s="17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4"/>
      <c r="W2452" s="3"/>
      <c r="X2452" s="3"/>
      <c r="Y2452" s="3"/>
      <c r="Z2452" s="1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0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4"/>
      <c r="AW2452" s="34"/>
      <c r="AX2452" s="31"/>
      <c r="AY2452" s="31"/>
      <c r="AZ2452" s="31"/>
      <c r="BA2452" s="31"/>
      <c r="BB2452" s="31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</row>
    <row r="2453" spans="1:66">
      <c r="A2453" s="3"/>
      <c r="B2453" s="3"/>
      <c r="C2453" s="3"/>
      <c r="D2453" s="3"/>
      <c r="E2453" s="17"/>
      <c r="F2453" s="17"/>
      <c r="G2453" s="17"/>
      <c r="H2453" s="17"/>
      <c r="I2453" s="17"/>
      <c r="J2453" s="17"/>
      <c r="K2453" s="17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4"/>
      <c r="W2453" s="3"/>
      <c r="X2453" s="3"/>
      <c r="Y2453" s="3"/>
      <c r="Z2453" s="1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0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4"/>
      <c r="AW2453" s="34"/>
      <c r="AX2453" s="31"/>
      <c r="AY2453" s="31"/>
      <c r="AZ2453" s="31"/>
      <c r="BA2453" s="31"/>
      <c r="BB2453" s="31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</row>
    <row r="2454" spans="1:66">
      <c r="A2454" s="3"/>
      <c r="B2454" s="3"/>
      <c r="C2454" s="3"/>
      <c r="D2454" s="3"/>
      <c r="E2454" s="17"/>
      <c r="F2454" s="17"/>
      <c r="G2454" s="17"/>
      <c r="H2454" s="17"/>
      <c r="I2454" s="17"/>
      <c r="J2454" s="17"/>
      <c r="K2454" s="17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4"/>
      <c r="W2454" s="3"/>
      <c r="X2454" s="3"/>
      <c r="Y2454" s="3"/>
      <c r="Z2454" s="1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0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4"/>
      <c r="AW2454" s="34"/>
      <c r="AX2454" s="31"/>
      <c r="AY2454" s="31"/>
      <c r="AZ2454" s="31"/>
      <c r="BA2454" s="31"/>
      <c r="BB2454" s="31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</row>
    <row r="2455" spans="1:66">
      <c r="A2455" s="3"/>
      <c r="B2455" s="3"/>
      <c r="C2455" s="3"/>
      <c r="D2455" s="3"/>
      <c r="E2455" s="17"/>
      <c r="F2455" s="17"/>
      <c r="G2455" s="17"/>
      <c r="H2455" s="17"/>
      <c r="I2455" s="17"/>
      <c r="J2455" s="17"/>
      <c r="K2455" s="17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4"/>
      <c r="W2455" s="3"/>
      <c r="X2455" s="3"/>
      <c r="Y2455" s="3"/>
      <c r="Z2455" s="1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0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4"/>
      <c r="AW2455" s="34"/>
      <c r="AX2455" s="31"/>
      <c r="AY2455" s="31"/>
      <c r="AZ2455" s="31"/>
      <c r="BA2455" s="31"/>
      <c r="BB2455" s="31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</row>
    <row r="2456" spans="1:66">
      <c r="A2456" s="3"/>
      <c r="B2456" s="3"/>
      <c r="C2456" s="3"/>
      <c r="D2456" s="3"/>
      <c r="E2456" s="17"/>
      <c r="F2456" s="17"/>
      <c r="G2456" s="17"/>
      <c r="H2456" s="17"/>
      <c r="I2456" s="17"/>
      <c r="J2456" s="17"/>
      <c r="K2456" s="17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4"/>
      <c r="W2456" s="3"/>
      <c r="X2456" s="3"/>
      <c r="Y2456" s="3"/>
      <c r="Z2456" s="1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0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4"/>
      <c r="AW2456" s="34"/>
      <c r="AX2456" s="31"/>
      <c r="AY2456" s="31"/>
      <c r="AZ2456" s="31"/>
      <c r="BA2456" s="31"/>
      <c r="BB2456" s="31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</row>
    <row r="2457" spans="1:66">
      <c r="A2457" s="3"/>
      <c r="B2457" s="3"/>
      <c r="C2457" s="3"/>
      <c r="D2457" s="3"/>
      <c r="E2457" s="17"/>
      <c r="F2457" s="17"/>
      <c r="G2457" s="17"/>
      <c r="H2457" s="17"/>
      <c r="I2457" s="17"/>
      <c r="J2457" s="17"/>
      <c r="K2457" s="17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4"/>
      <c r="W2457" s="3"/>
      <c r="X2457" s="3"/>
      <c r="Y2457" s="3"/>
      <c r="Z2457" s="1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0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4"/>
      <c r="AW2457" s="34"/>
      <c r="AX2457" s="31"/>
      <c r="AY2457" s="31"/>
      <c r="AZ2457" s="31"/>
      <c r="BA2457" s="31"/>
      <c r="BB2457" s="31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</row>
    <row r="2458" spans="1:66">
      <c r="A2458" s="3"/>
      <c r="B2458" s="3"/>
      <c r="C2458" s="3"/>
      <c r="D2458" s="3"/>
      <c r="E2458" s="17"/>
      <c r="F2458" s="17"/>
      <c r="G2458" s="17"/>
      <c r="H2458" s="17"/>
      <c r="I2458" s="17"/>
      <c r="J2458" s="17"/>
      <c r="K2458" s="17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4"/>
      <c r="W2458" s="3"/>
      <c r="X2458" s="3"/>
      <c r="Y2458" s="3"/>
      <c r="Z2458" s="1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0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4"/>
      <c r="AW2458" s="34"/>
      <c r="AX2458" s="31"/>
      <c r="AY2458" s="31"/>
      <c r="AZ2458" s="31"/>
      <c r="BA2458" s="31"/>
      <c r="BB2458" s="31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</row>
    <row r="2459" spans="1:66">
      <c r="A2459" s="3"/>
      <c r="B2459" s="3"/>
      <c r="C2459" s="3"/>
      <c r="D2459" s="3"/>
      <c r="E2459" s="17"/>
      <c r="F2459" s="17"/>
      <c r="G2459" s="17"/>
      <c r="H2459" s="17"/>
      <c r="I2459" s="17"/>
      <c r="J2459" s="17"/>
      <c r="K2459" s="17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4"/>
      <c r="W2459" s="3"/>
      <c r="X2459" s="3"/>
      <c r="Y2459" s="3"/>
      <c r="Z2459" s="1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0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4"/>
      <c r="AW2459" s="34"/>
      <c r="AX2459" s="31"/>
      <c r="AY2459" s="31"/>
      <c r="AZ2459" s="31"/>
      <c r="BA2459" s="31"/>
      <c r="BB2459" s="31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</row>
    <row r="2460" spans="1:66">
      <c r="A2460" s="3"/>
      <c r="B2460" s="3"/>
      <c r="C2460" s="3"/>
      <c r="D2460" s="3"/>
      <c r="E2460" s="17"/>
      <c r="F2460" s="17"/>
      <c r="G2460" s="17"/>
      <c r="H2460" s="17"/>
      <c r="I2460" s="17"/>
      <c r="J2460" s="17"/>
      <c r="K2460" s="17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4"/>
      <c r="W2460" s="3"/>
      <c r="X2460" s="3"/>
      <c r="Y2460" s="3"/>
      <c r="Z2460" s="1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0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4"/>
      <c r="AW2460" s="34"/>
      <c r="AX2460" s="31"/>
      <c r="AY2460" s="31"/>
      <c r="AZ2460" s="31"/>
      <c r="BA2460" s="31"/>
      <c r="BB2460" s="31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</row>
    <row r="2461" spans="1:66">
      <c r="A2461" s="3"/>
      <c r="B2461" s="3"/>
      <c r="C2461" s="3"/>
      <c r="D2461" s="3"/>
      <c r="E2461" s="17"/>
      <c r="F2461" s="17"/>
      <c r="G2461" s="17"/>
      <c r="H2461" s="17"/>
      <c r="I2461" s="17"/>
      <c r="J2461" s="17"/>
      <c r="K2461" s="17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4"/>
      <c r="W2461" s="3"/>
      <c r="X2461" s="3"/>
      <c r="Y2461" s="3"/>
      <c r="Z2461" s="1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0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4"/>
      <c r="AW2461" s="34"/>
      <c r="AX2461" s="31"/>
      <c r="AY2461" s="31"/>
      <c r="AZ2461" s="31"/>
      <c r="BA2461" s="31"/>
      <c r="BB2461" s="31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</row>
    <row r="2462" spans="1:66">
      <c r="A2462" s="3"/>
      <c r="B2462" s="3"/>
      <c r="C2462" s="3"/>
      <c r="D2462" s="3"/>
      <c r="E2462" s="17"/>
      <c r="F2462" s="17"/>
      <c r="G2462" s="17"/>
      <c r="H2462" s="17"/>
      <c r="I2462" s="17"/>
      <c r="J2462" s="17"/>
      <c r="K2462" s="17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4"/>
      <c r="W2462" s="3"/>
      <c r="X2462" s="3"/>
      <c r="Y2462" s="3"/>
      <c r="Z2462" s="1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0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4"/>
      <c r="AW2462" s="34"/>
      <c r="AX2462" s="31"/>
      <c r="AY2462" s="31"/>
      <c r="AZ2462" s="31"/>
      <c r="BA2462" s="31"/>
      <c r="BB2462" s="31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</row>
    <row r="2463" spans="1:66">
      <c r="A2463" s="3"/>
      <c r="B2463" s="3"/>
      <c r="C2463" s="3"/>
      <c r="D2463" s="3"/>
      <c r="E2463" s="17"/>
      <c r="F2463" s="17"/>
      <c r="G2463" s="17"/>
      <c r="H2463" s="17"/>
      <c r="I2463" s="17"/>
      <c r="J2463" s="17"/>
      <c r="K2463" s="17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4"/>
      <c r="W2463" s="3"/>
      <c r="X2463" s="3"/>
      <c r="Y2463" s="3"/>
      <c r="Z2463" s="1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0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4"/>
      <c r="AW2463" s="34"/>
      <c r="AX2463" s="31"/>
      <c r="AY2463" s="31"/>
      <c r="AZ2463" s="31"/>
      <c r="BA2463" s="31"/>
      <c r="BB2463" s="31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</row>
    <row r="2464" spans="1:66">
      <c r="A2464" s="3"/>
      <c r="B2464" s="3"/>
      <c r="C2464" s="3"/>
      <c r="D2464" s="3"/>
      <c r="E2464" s="17"/>
      <c r="F2464" s="17"/>
      <c r="G2464" s="17"/>
      <c r="H2464" s="17"/>
      <c r="I2464" s="17"/>
      <c r="J2464" s="17"/>
      <c r="K2464" s="17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4"/>
      <c r="W2464" s="3"/>
      <c r="X2464" s="3"/>
      <c r="Y2464" s="3"/>
      <c r="Z2464" s="1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0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4"/>
      <c r="AW2464" s="34"/>
      <c r="AX2464" s="31"/>
      <c r="AY2464" s="31"/>
      <c r="AZ2464" s="31"/>
      <c r="BA2464" s="31"/>
      <c r="BB2464" s="31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</row>
    <row r="2465" spans="1:66">
      <c r="A2465" s="3"/>
      <c r="B2465" s="3"/>
      <c r="C2465" s="3"/>
      <c r="D2465" s="3"/>
      <c r="E2465" s="17"/>
      <c r="F2465" s="17"/>
      <c r="G2465" s="17"/>
      <c r="H2465" s="17"/>
      <c r="I2465" s="17"/>
      <c r="J2465" s="17"/>
      <c r="K2465" s="17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4"/>
      <c r="W2465" s="3"/>
      <c r="X2465" s="3"/>
      <c r="Y2465" s="3"/>
      <c r="Z2465" s="1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0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4"/>
      <c r="AW2465" s="34"/>
      <c r="AX2465" s="31"/>
      <c r="AY2465" s="31"/>
      <c r="AZ2465" s="31"/>
      <c r="BA2465" s="31"/>
      <c r="BB2465" s="31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</row>
    <row r="2466" spans="1:66">
      <c r="A2466" s="3"/>
      <c r="B2466" s="3"/>
      <c r="C2466" s="3"/>
      <c r="D2466" s="3"/>
      <c r="E2466" s="17"/>
      <c r="F2466" s="17"/>
      <c r="G2466" s="17"/>
      <c r="H2466" s="17"/>
      <c r="I2466" s="17"/>
      <c r="J2466" s="17"/>
      <c r="K2466" s="17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4"/>
      <c r="W2466" s="3"/>
      <c r="X2466" s="3"/>
      <c r="Y2466" s="3"/>
      <c r="Z2466" s="1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0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4"/>
      <c r="AW2466" s="34"/>
      <c r="AX2466" s="31"/>
      <c r="AY2466" s="31"/>
      <c r="AZ2466" s="31"/>
      <c r="BA2466" s="31"/>
      <c r="BB2466" s="31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</row>
    <row r="2467" spans="1:66">
      <c r="A2467" s="3"/>
      <c r="B2467" s="3"/>
      <c r="C2467" s="3"/>
      <c r="D2467" s="3"/>
      <c r="E2467" s="17"/>
      <c r="F2467" s="17"/>
      <c r="G2467" s="17"/>
      <c r="H2467" s="17"/>
      <c r="I2467" s="17"/>
      <c r="J2467" s="17"/>
      <c r="K2467" s="17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4"/>
      <c r="W2467" s="3"/>
      <c r="X2467" s="3"/>
      <c r="Y2467" s="3"/>
      <c r="Z2467" s="1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0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4"/>
      <c r="AW2467" s="34"/>
      <c r="AX2467" s="31"/>
      <c r="AY2467" s="31"/>
      <c r="AZ2467" s="31"/>
      <c r="BA2467" s="31"/>
      <c r="BB2467" s="31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</row>
    <row r="2468" spans="1:66">
      <c r="A2468" s="3"/>
      <c r="B2468" s="3"/>
      <c r="C2468" s="3"/>
      <c r="D2468" s="3"/>
      <c r="E2468" s="17"/>
      <c r="F2468" s="17"/>
      <c r="G2468" s="17"/>
      <c r="H2468" s="17"/>
      <c r="I2468" s="17"/>
      <c r="J2468" s="17"/>
      <c r="K2468" s="17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4"/>
      <c r="W2468" s="3"/>
      <c r="X2468" s="3"/>
      <c r="Y2468" s="3"/>
      <c r="Z2468" s="1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0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4"/>
      <c r="AW2468" s="34"/>
      <c r="AX2468" s="31"/>
      <c r="AY2468" s="31"/>
      <c r="AZ2468" s="31"/>
      <c r="BA2468" s="31"/>
      <c r="BB2468" s="31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</row>
    <row r="2469" spans="1:66">
      <c r="A2469" s="3"/>
      <c r="B2469" s="3"/>
      <c r="C2469" s="3"/>
      <c r="D2469" s="3"/>
      <c r="E2469" s="17"/>
      <c r="F2469" s="17"/>
      <c r="G2469" s="17"/>
      <c r="H2469" s="17"/>
      <c r="I2469" s="17"/>
      <c r="J2469" s="17"/>
      <c r="K2469" s="17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4"/>
      <c r="W2469" s="3"/>
      <c r="X2469" s="3"/>
      <c r="Y2469" s="3"/>
      <c r="Z2469" s="1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0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4"/>
      <c r="AW2469" s="34"/>
      <c r="AX2469" s="31"/>
      <c r="AY2469" s="31"/>
      <c r="AZ2469" s="31"/>
      <c r="BA2469" s="31"/>
      <c r="BB2469" s="31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</row>
    <row r="2470" spans="1:66">
      <c r="A2470" s="3"/>
      <c r="B2470" s="3"/>
      <c r="C2470" s="3"/>
      <c r="D2470" s="3"/>
      <c r="E2470" s="17"/>
      <c r="F2470" s="17"/>
      <c r="G2470" s="17"/>
      <c r="H2470" s="17"/>
      <c r="I2470" s="17"/>
      <c r="J2470" s="17"/>
      <c r="K2470" s="17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4"/>
      <c r="W2470" s="3"/>
      <c r="X2470" s="3"/>
      <c r="Y2470" s="3"/>
      <c r="Z2470" s="1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0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4"/>
      <c r="AW2470" s="34"/>
      <c r="AX2470" s="31"/>
      <c r="AY2470" s="31"/>
      <c r="AZ2470" s="31"/>
      <c r="BA2470" s="31"/>
      <c r="BB2470" s="31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</row>
    <row r="2471" spans="1:66">
      <c r="A2471" s="3"/>
      <c r="B2471" s="3"/>
      <c r="C2471" s="3"/>
      <c r="D2471" s="3"/>
      <c r="E2471" s="17"/>
      <c r="F2471" s="17"/>
      <c r="G2471" s="17"/>
      <c r="H2471" s="17"/>
      <c r="I2471" s="17"/>
      <c r="J2471" s="17"/>
      <c r="K2471" s="17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4"/>
      <c r="W2471" s="3"/>
      <c r="X2471" s="3"/>
      <c r="Y2471" s="3"/>
      <c r="Z2471" s="1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0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4"/>
      <c r="AW2471" s="34"/>
      <c r="AX2471" s="31"/>
      <c r="AY2471" s="31"/>
      <c r="AZ2471" s="31"/>
      <c r="BA2471" s="31"/>
      <c r="BB2471" s="31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</row>
    <row r="2472" spans="1:66">
      <c r="A2472" s="3"/>
      <c r="B2472" s="3"/>
      <c r="C2472" s="3"/>
      <c r="D2472" s="3"/>
      <c r="E2472" s="17"/>
      <c r="F2472" s="17"/>
      <c r="G2472" s="17"/>
      <c r="H2472" s="17"/>
      <c r="I2472" s="17"/>
      <c r="J2472" s="17"/>
      <c r="K2472" s="17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4"/>
      <c r="W2472" s="3"/>
      <c r="X2472" s="3"/>
      <c r="Y2472" s="3"/>
      <c r="Z2472" s="1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0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4"/>
      <c r="AW2472" s="34"/>
      <c r="AX2472" s="31"/>
      <c r="AY2472" s="31"/>
      <c r="AZ2472" s="31"/>
      <c r="BA2472" s="31"/>
      <c r="BB2472" s="31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</row>
    <row r="2473" spans="1:66">
      <c r="A2473" s="3"/>
      <c r="B2473" s="3"/>
      <c r="C2473" s="3"/>
      <c r="D2473" s="3"/>
      <c r="E2473" s="17"/>
      <c r="F2473" s="17"/>
      <c r="G2473" s="17"/>
      <c r="H2473" s="17"/>
      <c r="I2473" s="17"/>
      <c r="J2473" s="17"/>
      <c r="K2473" s="17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4"/>
      <c r="W2473" s="3"/>
      <c r="X2473" s="3"/>
      <c r="Y2473" s="3"/>
      <c r="Z2473" s="1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0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4"/>
      <c r="AW2473" s="34"/>
      <c r="AX2473" s="31"/>
      <c r="AY2473" s="31"/>
      <c r="AZ2473" s="31"/>
      <c r="BA2473" s="31"/>
      <c r="BB2473" s="31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</row>
    <row r="2474" spans="1:66">
      <c r="A2474" s="3"/>
      <c r="B2474" s="3"/>
      <c r="C2474" s="3"/>
      <c r="D2474" s="3"/>
      <c r="E2474" s="17"/>
      <c r="F2474" s="17"/>
      <c r="G2474" s="17"/>
      <c r="H2474" s="17"/>
      <c r="I2474" s="17"/>
      <c r="J2474" s="17"/>
      <c r="K2474" s="17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4"/>
      <c r="W2474" s="3"/>
      <c r="X2474" s="3"/>
      <c r="Y2474" s="3"/>
      <c r="Z2474" s="1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0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4"/>
      <c r="AW2474" s="34"/>
      <c r="AX2474" s="31"/>
      <c r="AY2474" s="31"/>
      <c r="AZ2474" s="31"/>
      <c r="BA2474" s="31"/>
      <c r="BB2474" s="31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</row>
    <row r="2475" spans="1:66">
      <c r="A2475" s="3"/>
      <c r="B2475" s="3"/>
      <c r="C2475" s="3"/>
      <c r="D2475" s="3"/>
      <c r="E2475" s="17"/>
      <c r="F2475" s="17"/>
      <c r="G2475" s="17"/>
      <c r="H2475" s="17"/>
      <c r="I2475" s="17"/>
      <c r="J2475" s="17"/>
      <c r="K2475" s="17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4"/>
      <c r="W2475" s="3"/>
      <c r="X2475" s="3"/>
      <c r="Y2475" s="3"/>
      <c r="Z2475" s="1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0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4"/>
      <c r="AW2475" s="34"/>
      <c r="AX2475" s="31"/>
      <c r="AY2475" s="31"/>
      <c r="AZ2475" s="31"/>
      <c r="BA2475" s="31"/>
      <c r="BB2475" s="31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</row>
    <row r="2476" spans="1:66">
      <c r="A2476" s="3"/>
      <c r="B2476" s="3"/>
      <c r="C2476" s="3"/>
      <c r="D2476" s="3"/>
      <c r="E2476" s="17"/>
      <c r="F2476" s="17"/>
      <c r="G2476" s="17"/>
      <c r="H2476" s="17"/>
      <c r="I2476" s="17"/>
      <c r="J2476" s="17"/>
      <c r="K2476" s="17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4"/>
      <c r="W2476" s="3"/>
      <c r="X2476" s="3"/>
      <c r="Y2476" s="3"/>
      <c r="Z2476" s="1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0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4"/>
      <c r="AW2476" s="34"/>
      <c r="AX2476" s="31"/>
      <c r="AY2476" s="31"/>
      <c r="AZ2476" s="31"/>
      <c r="BA2476" s="31"/>
      <c r="BB2476" s="31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</row>
    <row r="2477" spans="1:66">
      <c r="A2477" s="3"/>
      <c r="B2477" s="3"/>
      <c r="C2477" s="3"/>
      <c r="D2477" s="3"/>
      <c r="E2477" s="17"/>
      <c r="F2477" s="17"/>
      <c r="G2477" s="17"/>
      <c r="H2477" s="17"/>
      <c r="I2477" s="17"/>
      <c r="J2477" s="17"/>
      <c r="K2477" s="17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4"/>
      <c r="W2477" s="3"/>
      <c r="X2477" s="3"/>
      <c r="Y2477" s="3"/>
      <c r="Z2477" s="1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0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4"/>
      <c r="AW2477" s="34"/>
      <c r="AX2477" s="31"/>
      <c r="AY2477" s="31"/>
      <c r="AZ2477" s="31"/>
      <c r="BA2477" s="31"/>
      <c r="BB2477" s="31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</row>
    <row r="2478" spans="1:66">
      <c r="A2478" s="3"/>
      <c r="B2478" s="3"/>
      <c r="C2478" s="3"/>
      <c r="D2478" s="3"/>
      <c r="E2478" s="17"/>
      <c r="F2478" s="17"/>
      <c r="G2478" s="17"/>
      <c r="H2478" s="17"/>
      <c r="I2478" s="17"/>
      <c r="J2478" s="17"/>
      <c r="K2478" s="17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4"/>
      <c r="W2478" s="3"/>
      <c r="X2478" s="3"/>
      <c r="Y2478" s="3"/>
      <c r="Z2478" s="1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0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4"/>
      <c r="AW2478" s="34"/>
      <c r="AX2478" s="31"/>
      <c r="AY2478" s="31"/>
      <c r="AZ2478" s="31"/>
      <c r="BA2478" s="31"/>
      <c r="BB2478" s="31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</row>
    <row r="2479" spans="1:66">
      <c r="A2479" s="3"/>
      <c r="B2479" s="3"/>
      <c r="C2479" s="3"/>
      <c r="D2479" s="3"/>
      <c r="E2479" s="17"/>
      <c r="F2479" s="17"/>
      <c r="G2479" s="17"/>
      <c r="H2479" s="17"/>
      <c r="I2479" s="17"/>
      <c r="J2479" s="17"/>
      <c r="K2479" s="17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4"/>
      <c r="W2479" s="3"/>
      <c r="X2479" s="3"/>
      <c r="Y2479" s="3"/>
      <c r="Z2479" s="1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0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4"/>
      <c r="AW2479" s="34"/>
      <c r="AX2479" s="31"/>
      <c r="AY2479" s="31"/>
      <c r="AZ2479" s="31"/>
      <c r="BA2479" s="31"/>
      <c r="BB2479" s="31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</row>
    <row r="2480" spans="1:66">
      <c r="A2480" s="3"/>
      <c r="B2480" s="3"/>
      <c r="C2480" s="3"/>
      <c r="D2480" s="3"/>
      <c r="E2480" s="17"/>
      <c r="F2480" s="17"/>
      <c r="G2480" s="17"/>
      <c r="H2480" s="17"/>
      <c r="I2480" s="17"/>
      <c r="J2480" s="17"/>
      <c r="K2480" s="17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4"/>
      <c r="W2480" s="3"/>
      <c r="X2480" s="3"/>
      <c r="Y2480" s="3"/>
      <c r="Z2480" s="1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0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4"/>
      <c r="AW2480" s="34"/>
      <c r="AX2480" s="31"/>
      <c r="AY2480" s="31"/>
      <c r="AZ2480" s="31"/>
      <c r="BA2480" s="31"/>
      <c r="BB2480" s="31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</row>
    <row r="2481" spans="1:66">
      <c r="A2481" s="3"/>
      <c r="B2481" s="3"/>
      <c r="C2481" s="3"/>
      <c r="D2481" s="3"/>
      <c r="E2481" s="17"/>
      <c r="F2481" s="17"/>
      <c r="G2481" s="17"/>
      <c r="H2481" s="17"/>
      <c r="I2481" s="17"/>
      <c r="J2481" s="17"/>
      <c r="K2481" s="17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4"/>
      <c r="W2481" s="3"/>
      <c r="X2481" s="3"/>
      <c r="Y2481" s="3"/>
      <c r="Z2481" s="1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0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4"/>
      <c r="AW2481" s="34"/>
      <c r="AX2481" s="31"/>
      <c r="AY2481" s="31"/>
      <c r="AZ2481" s="31"/>
      <c r="BA2481" s="31"/>
      <c r="BB2481" s="31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</row>
    <row r="2482" spans="1:66">
      <c r="A2482" s="3"/>
      <c r="B2482" s="3"/>
      <c r="C2482" s="3"/>
      <c r="D2482" s="3"/>
      <c r="E2482" s="17"/>
      <c r="F2482" s="17"/>
      <c r="G2482" s="17"/>
      <c r="H2482" s="17"/>
      <c r="I2482" s="17"/>
      <c r="J2482" s="17"/>
      <c r="K2482" s="17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4"/>
      <c r="W2482" s="3"/>
      <c r="X2482" s="3"/>
      <c r="Y2482" s="3"/>
      <c r="Z2482" s="1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0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4"/>
      <c r="AW2482" s="34"/>
      <c r="AX2482" s="31"/>
      <c r="AY2482" s="31"/>
      <c r="AZ2482" s="31"/>
      <c r="BA2482" s="31"/>
      <c r="BB2482" s="31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</row>
    <row r="2483" spans="1:66">
      <c r="A2483" s="3"/>
      <c r="B2483" s="3"/>
      <c r="C2483" s="3"/>
      <c r="D2483" s="3"/>
      <c r="E2483" s="17"/>
      <c r="F2483" s="17"/>
      <c r="G2483" s="17"/>
      <c r="H2483" s="17"/>
      <c r="I2483" s="17"/>
      <c r="J2483" s="17"/>
      <c r="K2483" s="17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4"/>
      <c r="W2483" s="3"/>
      <c r="X2483" s="3"/>
      <c r="Y2483" s="3"/>
      <c r="Z2483" s="1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0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4"/>
      <c r="AW2483" s="34"/>
      <c r="AX2483" s="31"/>
      <c r="AY2483" s="31"/>
      <c r="AZ2483" s="31"/>
      <c r="BA2483" s="31"/>
      <c r="BB2483" s="31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</row>
    <row r="2484" spans="1:66">
      <c r="A2484" s="3"/>
      <c r="B2484" s="3"/>
      <c r="C2484" s="3"/>
      <c r="D2484" s="3"/>
      <c r="E2484" s="17"/>
      <c r="F2484" s="17"/>
      <c r="G2484" s="17"/>
      <c r="H2484" s="17"/>
      <c r="I2484" s="17"/>
      <c r="J2484" s="17"/>
      <c r="K2484" s="17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4"/>
      <c r="W2484" s="3"/>
      <c r="X2484" s="3"/>
      <c r="Y2484" s="3"/>
      <c r="Z2484" s="1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0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4"/>
      <c r="AW2484" s="34"/>
      <c r="AX2484" s="31"/>
      <c r="AY2484" s="31"/>
      <c r="AZ2484" s="31"/>
      <c r="BA2484" s="31"/>
      <c r="BB2484" s="31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</row>
    <row r="2485" spans="1:66">
      <c r="A2485" s="3"/>
      <c r="B2485" s="3"/>
      <c r="C2485" s="3"/>
      <c r="D2485" s="3"/>
      <c r="E2485" s="17"/>
      <c r="F2485" s="17"/>
      <c r="G2485" s="17"/>
      <c r="H2485" s="17"/>
      <c r="I2485" s="17"/>
      <c r="J2485" s="17"/>
      <c r="K2485" s="17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4"/>
      <c r="W2485" s="3"/>
      <c r="X2485" s="3"/>
      <c r="Y2485" s="3"/>
      <c r="Z2485" s="1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0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4"/>
      <c r="AW2485" s="34"/>
      <c r="AX2485" s="31"/>
      <c r="AY2485" s="31"/>
      <c r="AZ2485" s="31"/>
      <c r="BA2485" s="31"/>
      <c r="BB2485" s="31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</row>
    <row r="2486" spans="1:66">
      <c r="A2486" s="3"/>
      <c r="B2486" s="3"/>
      <c r="C2486" s="3"/>
      <c r="D2486" s="3"/>
      <c r="E2486" s="17"/>
      <c r="F2486" s="17"/>
      <c r="G2486" s="17"/>
      <c r="H2486" s="17"/>
      <c r="I2486" s="17"/>
      <c r="J2486" s="17"/>
      <c r="K2486" s="17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4"/>
      <c r="W2486" s="3"/>
      <c r="X2486" s="3"/>
      <c r="Y2486" s="3"/>
      <c r="Z2486" s="1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0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4"/>
      <c r="AW2486" s="34"/>
      <c r="AX2486" s="31"/>
      <c r="AY2486" s="31"/>
      <c r="AZ2486" s="31"/>
      <c r="BA2486" s="31"/>
      <c r="BB2486" s="31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</row>
    <row r="2487" spans="1:66">
      <c r="A2487" s="3"/>
      <c r="B2487" s="3"/>
      <c r="C2487" s="3"/>
      <c r="D2487" s="3"/>
      <c r="E2487" s="17"/>
      <c r="F2487" s="17"/>
      <c r="G2487" s="17"/>
      <c r="H2487" s="17"/>
      <c r="I2487" s="17"/>
      <c r="J2487" s="17"/>
      <c r="K2487" s="17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4"/>
      <c r="W2487" s="3"/>
      <c r="X2487" s="3"/>
      <c r="Y2487" s="3"/>
      <c r="Z2487" s="1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0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4"/>
      <c r="AW2487" s="34"/>
      <c r="AX2487" s="31"/>
      <c r="AY2487" s="31"/>
      <c r="AZ2487" s="31"/>
      <c r="BA2487" s="31"/>
      <c r="BB2487" s="31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</row>
    <row r="2488" spans="1:66">
      <c r="A2488" s="3"/>
      <c r="B2488" s="3"/>
      <c r="C2488" s="3"/>
      <c r="D2488" s="3"/>
      <c r="E2488" s="17"/>
      <c r="F2488" s="17"/>
      <c r="G2488" s="17"/>
      <c r="H2488" s="17"/>
      <c r="I2488" s="17"/>
      <c r="J2488" s="17"/>
      <c r="K2488" s="17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4"/>
      <c r="W2488" s="3"/>
      <c r="X2488" s="3"/>
      <c r="Y2488" s="3"/>
      <c r="Z2488" s="1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0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4"/>
      <c r="AW2488" s="34"/>
      <c r="AX2488" s="31"/>
      <c r="AY2488" s="31"/>
      <c r="AZ2488" s="31"/>
      <c r="BA2488" s="31"/>
      <c r="BB2488" s="31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</row>
    <row r="2489" spans="1:66">
      <c r="A2489" s="3"/>
      <c r="B2489" s="3"/>
      <c r="C2489" s="3"/>
      <c r="D2489" s="3"/>
      <c r="E2489" s="17"/>
      <c r="F2489" s="17"/>
      <c r="G2489" s="17"/>
      <c r="H2489" s="17"/>
      <c r="I2489" s="17"/>
      <c r="J2489" s="17"/>
      <c r="K2489" s="17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4"/>
      <c r="W2489" s="3"/>
      <c r="X2489" s="3"/>
      <c r="Y2489" s="3"/>
      <c r="Z2489" s="1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0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4"/>
      <c r="AW2489" s="34"/>
      <c r="AX2489" s="31"/>
      <c r="AY2489" s="31"/>
      <c r="AZ2489" s="31"/>
      <c r="BA2489" s="31"/>
      <c r="BB2489" s="31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</row>
    <row r="2490" spans="1:66">
      <c r="A2490" s="3"/>
      <c r="B2490" s="3"/>
      <c r="C2490" s="3"/>
      <c r="D2490" s="3"/>
      <c r="E2490" s="17"/>
      <c r="F2490" s="17"/>
      <c r="G2490" s="17"/>
      <c r="H2490" s="17"/>
      <c r="I2490" s="17"/>
      <c r="J2490" s="17"/>
      <c r="K2490" s="17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4"/>
      <c r="W2490" s="3"/>
      <c r="X2490" s="3"/>
      <c r="Y2490" s="3"/>
      <c r="Z2490" s="1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0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4"/>
      <c r="AW2490" s="34"/>
      <c r="AX2490" s="31"/>
      <c r="AY2490" s="31"/>
      <c r="AZ2490" s="31"/>
      <c r="BA2490" s="31"/>
      <c r="BB2490" s="31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</row>
    <row r="2491" spans="1:66">
      <c r="A2491" s="3"/>
      <c r="B2491" s="3"/>
      <c r="C2491" s="3"/>
      <c r="D2491" s="3"/>
      <c r="E2491" s="17"/>
      <c r="F2491" s="17"/>
      <c r="G2491" s="17"/>
      <c r="H2491" s="17"/>
      <c r="I2491" s="17"/>
      <c r="J2491" s="17"/>
      <c r="K2491" s="17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4"/>
      <c r="W2491" s="3"/>
      <c r="X2491" s="3"/>
      <c r="Y2491" s="3"/>
      <c r="Z2491" s="1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0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4"/>
      <c r="AW2491" s="34"/>
      <c r="AX2491" s="31"/>
      <c r="AY2491" s="31"/>
      <c r="AZ2491" s="31"/>
      <c r="BA2491" s="31"/>
      <c r="BB2491" s="31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</row>
    <row r="2492" spans="1:66">
      <c r="A2492" s="3"/>
      <c r="B2492" s="3"/>
      <c r="C2492" s="3"/>
      <c r="D2492" s="3"/>
      <c r="E2492" s="17"/>
      <c r="F2492" s="17"/>
      <c r="G2492" s="17"/>
      <c r="H2492" s="17"/>
      <c r="I2492" s="17"/>
      <c r="J2492" s="17"/>
      <c r="K2492" s="17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4"/>
      <c r="W2492" s="3"/>
      <c r="X2492" s="3"/>
      <c r="Y2492" s="3"/>
      <c r="Z2492" s="1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0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4"/>
      <c r="AW2492" s="34"/>
      <c r="AX2492" s="31"/>
      <c r="AY2492" s="31"/>
      <c r="AZ2492" s="31"/>
      <c r="BA2492" s="31"/>
      <c r="BB2492" s="31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</row>
    <row r="2493" spans="1:66">
      <c r="A2493" s="3"/>
      <c r="B2493" s="3"/>
      <c r="C2493" s="3"/>
      <c r="D2493" s="3"/>
      <c r="E2493" s="17"/>
      <c r="F2493" s="17"/>
      <c r="G2493" s="17"/>
      <c r="H2493" s="17"/>
      <c r="I2493" s="17"/>
      <c r="J2493" s="17"/>
      <c r="K2493" s="17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4"/>
      <c r="W2493" s="3"/>
      <c r="X2493" s="3"/>
      <c r="Y2493" s="3"/>
      <c r="Z2493" s="1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0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4"/>
      <c r="AW2493" s="34"/>
      <c r="AX2493" s="31"/>
      <c r="AY2493" s="31"/>
      <c r="AZ2493" s="31"/>
      <c r="BA2493" s="31"/>
      <c r="BB2493" s="31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</row>
    <row r="2494" spans="1:66">
      <c r="A2494" s="3"/>
      <c r="B2494" s="3"/>
      <c r="C2494" s="3"/>
      <c r="D2494" s="3"/>
      <c r="E2494" s="17"/>
      <c r="F2494" s="17"/>
      <c r="G2494" s="17"/>
      <c r="H2494" s="17"/>
      <c r="I2494" s="17"/>
      <c r="J2494" s="17"/>
      <c r="K2494" s="17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4"/>
      <c r="W2494" s="3"/>
      <c r="X2494" s="3"/>
      <c r="Y2494" s="3"/>
      <c r="Z2494" s="1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0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4"/>
      <c r="AW2494" s="34"/>
      <c r="AX2494" s="31"/>
      <c r="AY2494" s="31"/>
      <c r="AZ2494" s="31"/>
      <c r="BA2494" s="31"/>
      <c r="BB2494" s="31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</row>
    <row r="2495" spans="1:66">
      <c r="A2495" s="3"/>
      <c r="B2495" s="3"/>
      <c r="C2495" s="3"/>
      <c r="D2495" s="3"/>
      <c r="E2495" s="17"/>
      <c r="F2495" s="17"/>
      <c r="G2495" s="17"/>
      <c r="H2495" s="17"/>
      <c r="I2495" s="17"/>
      <c r="J2495" s="17"/>
      <c r="K2495" s="17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4"/>
      <c r="W2495" s="3"/>
      <c r="X2495" s="3"/>
      <c r="Y2495" s="3"/>
      <c r="Z2495" s="1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0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4"/>
      <c r="AW2495" s="34"/>
      <c r="AX2495" s="31"/>
      <c r="AY2495" s="31"/>
      <c r="AZ2495" s="31"/>
      <c r="BA2495" s="31"/>
      <c r="BB2495" s="31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</row>
    <row r="2496" spans="1:66">
      <c r="A2496" s="3"/>
      <c r="B2496" s="3"/>
      <c r="C2496" s="3"/>
      <c r="D2496" s="3"/>
      <c r="E2496" s="17"/>
      <c r="F2496" s="17"/>
      <c r="G2496" s="17"/>
      <c r="H2496" s="17"/>
      <c r="I2496" s="17"/>
      <c r="J2496" s="17"/>
      <c r="K2496" s="17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4"/>
      <c r="W2496" s="3"/>
      <c r="X2496" s="3"/>
      <c r="Y2496" s="3"/>
      <c r="Z2496" s="1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0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4"/>
      <c r="AW2496" s="34"/>
      <c r="AX2496" s="31"/>
      <c r="AY2496" s="31"/>
      <c r="AZ2496" s="31"/>
      <c r="BA2496" s="31"/>
      <c r="BB2496" s="31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</row>
    <row r="2497" spans="1:66">
      <c r="A2497" s="3"/>
      <c r="B2497" s="3"/>
      <c r="C2497" s="3"/>
      <c r="D2497" s="3"/>
      <c r="E2497" s="17"/>
      <c r="F2497" s="17"/>
      <c r="G2497" s="17"/>
      <c r="H2497" s="17"/>
      <c r="I2497" s="17"/>
      <c r="J2497" s="17"/>
      <c r="K2497" s="17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4"/>
      <c r="W2497" s="3"/>
      <c r="X2497" s="3"/>
      <c r="Y2497" s="3"/>
      <c r="Z2497" s="1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0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4"/>
      <c r="AW2497" s="34"/>
      <c r="AX2497" s="31"/>
      <c r="AY2497" s="31"/>
      <c r="AZ2497" s="31"/>
      <c r="BA2497" s="31"/>
      <c r="BB2497" s="31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</row>
    <row r="2498" spans="1:66">
      <c r="A2498" s="3"/>
      <c r="B2498" s="3"/>
      <c r="C2498" s="3"/>
      <c r="D2498" s="3"/>
      <c r="E2498" s="17"/>
      <c r="F2498" s="17"/>
      <c r="G2498" s="17"/>
      <c r="H2498" s="17"/>
      <c r="I2498" s="17"/>
      <c r="J2498" s="17"/>
      <c r="K2498" s="17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4"/>
      <c r="W2498" s="3"/>
      <c r="X2498" s="3"/>
      <c r="Y2498" s="3"/>
      <c r="Z2498" s="1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0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4"/>
      <c r="AW2498" s="34"/>
      <c r="AX2498" s="31"/>
      <c r="AY2498" s="31"/>
      <c r="AZ2498" s="31"/>
      <c r="BA2498" s="31"/>
      <c r="BB2498" s="31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</row>
    <row r="2499" spans="1:66">
      <c r="A2499" s="3"/>
      <c r="B2499" s="3"/>
      <c r="C2499" s="3"/>
      <c r="D2499" s="3"/>
      <c r="E2499" s="17"/>
      <c r="F2499" s="17"/>
      <c r="G2499" s="17"/>
      <c r="H2499" s="17"/>
      <c r="I2499" s="17"/>
      <c r="J2499" s="17"/>
      <c r="K2499" s="17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4"/>
      <c r="W2499" s="3"/>
      <c r="X2499" s="3"/>
      <c r="Y2499" s="3"/>
      <c r="Z2499" s="1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0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4"/>
      <c r="AW2499" s="34"/>
      <c r="AX2499" s="31"/>
      <c r="AY2499" s="31"/>
      <c r="AZ2499" s="31"/>
      <c r="BA2499" s="31"/>
      <c r="BB2499" s="31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</row>
    <row r="2500" spans="1:66">
      <c r="A2500" s="3"/>
      <c r="B2500" s="3"/>
      <c r="C2500" s="3"/>
      <c r="D2500" s="3"/>
      <c r="E2500" s="17"/>
      <c r="F2500" s="17"/>
      <c r="G2500" s="17"/>
      <c r="H2500" s="17"/>
      <c r="I2500" s="17"/>
      <c r="J2500" s="17"/>
      <c r="K2500" s="17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4"/>
      <c r="W2500" s="3"/>
      <c r="X2500" s="3"/>
      <c r="Y2500" s="3"/>
      <c r="Z2500" s="1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0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4"/>
      <c r="AW2500" s="34"/>
      <c r="AX2500" s="31"/>
      <c r="AY2500" s="31"/>
      <c r="AZ2500" s="31"/>
      <c r="BA2500" s="31"/>
      <c r="BB2500" s="31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</row>
    <row r="2501" spans="1:66">
      <c r="A2501" s="3"/>
      <c r="B2501" s="3"/>
      <c r="C2501" s="3"/>
      <c r="D2501" s="3"/>
      <c r="E2501" s="17"/>
      <c r="F2501" s="17"/>
      <c r="G2501" s="17"/>
      <c r="H2501" s="17"/>
      <c r="I2501" s="17"/>
      <c r="J2501" s="17"/>
      <c r="K2501" s="17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4"/>
      <c r="W2501" s="3"/>
      <c r="X2501" s="3"/>
      <c r="Y2501" s="3"/>
      <c r="Z2501" s="1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0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4"/>
      <c r="AW2501" s="34"/>
      <c r="AX2501" s="31"/>
      <c r="AY2501" s="31"/>
      <c r="AZ2501" s="31"/>
      <c r="BA2501" s="31"/>
      <c r="BB2501" s="31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</row>
    <row r="2502" spans="1:66">
      <c r="A2502" s="3"/>
      <c r="B2502" s="3"/>
      <c r="C2502" s="3"/>
      <c r="D2502" s="3"/>
      <c r="E2502" s="17"/>
      <c r="F2502" s="17"/>
      <c r="G2502" s="17"/>
      <c r="H2502" s="17"/>
      <c r="I2502" s="17"/>
      <c r="J2502" s="17"/>
      <c r="K2502" s="17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4"/>
      <c r="W2502" s="3"/>
      <c r="X2502" s="3"/>
      <c r="Y2502" s="3"/>
      <c r="Z2502" s="1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0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4"/>
      <c r="AW2502" s="34"/>
      <c r="AX2502" s="31"/>
      <c r="AY2502" s="31"/>
      <c r="AZ2502" s="31"/>
      <c r="BA2502" s="31"/>
      <c r="BB2502" s="31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</row>
    <row r="2503" spans="1:66">
      <c r="A2503" s="3"/>
      <c r="B2503" s="3"/>
      <c r="C2503" s="3"/>
      <c r="D2503" s="3"/>
      <c r="E2503" s="17"/>
      <c r="F2503" s="17"/>
      <c r="G2503" s="17"/>
      <c r="H2503" s="17"/>
      <c r="I2503" s="17"/>
      <c r="J2503" s="17"/>
      <c r="K2503" s="17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4"/>
      <c r="W2503" s="3"/>
      <c r="X2503" s="3"/>
      <c r="Y2503" s="3"/>
      <c r="Z2503" s="1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0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4"/>
      <c r="AW2503" s="34"/>
      <c r="AX2503" s="31"/>
      <c r="AY2503" s="31"/>
      <c r="AZ2503" s="31"/>
      <c r="BA2503" s="31"/>
      <c r="BB2503" s="31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</row>
    <row r="2504" spans="1:66">
      <c r="A2504" s="3"/>
      <c r="B2504" s="3"/>
      <c r="C2504" s="3"/>
      <c r="D2504" s="3"/>
      <c r="E2504" s="17"/>
      <c r="F2504" s="17"/>
      <c r="G2504" s="17"/>
      <c r="H2504" s="17"/>
      <c r="I2504" s="17"/>
      <c r="J2504" s="17"/>
      <c r="K2504" s="17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4"/>
      <c r="W2504" s="3"/>
      <c r="X2504" s="3"/>
      <c r="Y2504" s="3"/>
      <c r="Z2504" s="1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0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4"/>
      <c r="AW2504" s="34"/>
      <c r="AX2504" s="31"/>
      <c r="AY2504" s="31"/>
      <c r="AZ2504" s="31"/>
      <c r="BA2504" s="31"/>
      <c r="BB2504" s="31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</row>
    <row r="2505" spans="1:66">
      <c r="A2505" s="3"/>
      <c r="B2505" s="3"/>
      <c r="C2505" s="3"/>
      <c r="D2505" s="3"/>
      <c r="E2505" s="17"/>
      <c r="F2505" s="17"/>
      <c r="G2505" s="17"/>
      <c r="H2505" s="17"/>
      <c r="I2505" s="17"/>
      <c r="J2505" s="17"/>
      <c r="K2505" s="17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4"/>
      <c r="W2505" s="3"/>
      <c r="X2505" s="3"/>
      <c r="Y2505" s="3"/>
      <c r="Z2505" s="1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0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4"/>
      <c r="AW2505" s="34"/>
      <c r="AX2505" s="31"/>
      <c r="AY2505" s="31"/>
      <c r="AZ2505" s="31"/>
      <c r="BA2505" s="31"/>
      <c r="BB2505" s="31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</row>
    <row r="2506" spans="1:66">
      <c r="A2506" s="3"/>
      <c r="B2506" s="3"/>
      <c r="C2506" s="3"/>
      <c r="D2506" s="3"/>
      <c r="E2506" s="17"/>
      <c r="F2506" s="17"/>
      <c r="G2506" s="17"/>
      <c r="H2506" s="17"/>
      <c r="I2506" s="17"/>
      <c r="J2506" s="17"/>
      <c r="K2506" s="17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4"/>
      <c r="W2506" s="3"/>
      <c r="X2506" s="3"/>
      <c r="Y2506" s="3"/>
      <c r="Z2506" s="1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0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4"/>
      <c r="AW2506" s="34"/>
      <c r="AX2506" s="31"/>
      <c r="AY2506" s="31"/>
      <c r="AZ2506" s="31"/>
      <c r="BA2506" s="31"/>
      <c r="BB2506" s="31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</row>
    <row r="2507" spans="1:66">
      <c r="A2507" s="3"/>
      <c r="B2507" s="3"/>
      <c r="C2507" s="3"/>
      <c r="D2507" s="3"/>
      <c r="E2507" s="17"/>
      <c r="F2507" s="17"/>
      <c r="G2507" s="17"/>
      <c r="H2507" s="17"/>
      <c r="I2507" s="17"/>
      <c r="J2507" s="17"/>
      <c r="K2507" s="17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4"/>
      <c r="W2507" s="3"/>
      <c r="X2507" s="3"/>
      <c r="Y2507" s="3"/>
      <c r="Z2507" s="1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0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4"/>
      <c r="AW2507" s="34"/>
      <c r="AX2507" s="31"/>
      <c r="AY2507" s="31"/>
      <c r="AZ2507" s="31"/>
      <c r="BA2507" s="31"/>
      <c r="BB2507" s="31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</row>
    <row r="2508" spans="1:66">
      <c r="A2508" s="3"/>
      <c r="B2508" s="3"/>
      <c r="C2508" s="3"/>
      <c r="D2508" s="3"/>
      <c r="E2508" s="17"/>
      <c r="F2508" s="17"/>
      <c r="G2508" s="17"/>
      <c r="H2508" s="17"/>
      <c r="I2508" s="17"/>
      <c r="J2508" s="17"/>
      <c r="K2508" s="17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4"/>
      <c r="W2508" s="3"/>
      <c r="X2508" s="3"/>
      <c r="Y2508" s="3"/>
      <c r="Z2508" s="1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0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4"/>
      <c r="AW2508" s="34"/>
      <c r="AX2508" s="31"/>
      <c r="AY2508" s="31"/>
      <c r="AZ2508" s="31"/>
      <c r="BA2508" s="31"/>
      <c r="BB2508" s="31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</row>
    <row r="2509" spans="1:66">
      <c r="A2509" s="3"/>
      <c r="B2509" s="3"/>
      <c r="C2509" s="3"/>
      <c r="D2509" s="3"/>
      <c r="E2509" s="17"/>
      <c r="F2509" s="17"/>
      <c r="G2509" s="17"/>
      <c r="H2509" s="17"/>
      <c r="I2509" s="17"/>
      <c r="J2509" s="17"/>
      <c r="K2509" s="17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4"/>
      <c r="W2509" s="3"/>
      <c r="X2509" s="3"/>
      <c r="Y2509" s="3"/>
      <c r="Z2509" s="1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0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4"/>
      <c r="AW2509" s="34"/>
      <c r="AX2509" s="31"/>
      <c r="AY2509" s="31"/>
      <c r="AZ2509" s="31"/>
      <c r="BA2509" s="31"/>
      <c r="BB2509" s="31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</row>
    <row r="2510" spans="1:66">
      <c r="A2510" s="3"/>
      <c r="B2510" s="3"/>
      <c r="C2510" s="3"/>
      <c r="D2510" s="3"/>
      <c r="E2510" s="17"/>
      <c r="F2510" s="17"/>
      <c r="G2510" s="17"/>
      <c r="H2510" s="17"/>
      <c r="I2510" s="17"/>
      <c r="J2510" s="17"/>
      <c r="K2510" s="17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4"/>
      <c r="W2510" s="3"/>
      <c r="X2510" s="3"/>
      <c r="Y2510" s="3"/>
      <c r="Z2510" s="1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0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4"/>
      <c r="AW2510" s="34"/>
      <c r="AX2510" s="31"/>
      <c r="AY2510" s="31"/>
      <c r="AZ2510" s="31"/>
      <c r="BA2510" s="31"/>
      <c r="BB2510" s="31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</row>
    <row r="2511" spans="1:66">
      <c r="A2511" s="3"/>
      <c r="B2511" s="3"/>
      <c r="C2511" s="3"/>
      <c r="D2511" s="3"/>
      <c r="E2511" s="17"/>
      <c r="F2511" s="17"/>
      <c r="G2511" s="17"/>
      <c r="H2511" s="17"/>
      <c r="I2511" s="17"/>
      <c r="J2511" s="17"/>
      <c r="K2511" s="17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4"/>
      <c r="W2511" s="3"/>
      <c r="X2511" s="3"/>
      <c r="Y2511" s="3"/>
      <c r="Z2511" s="1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0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4"/>
      <c r="AW2511" s="34"/>
      <c r="AX2511" s="31"/>
      <c r="AY2511" s="31"/>
      <c r="AZ2511" s="31"/>
      <c r="BA2511" s="31"/>
      <c r="BB2511" s="31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</row>
    <row r="2512" spans="1:66">
      <c r="A2512" s="3"/>
      <c r="B2512" s="3"/>
      <c r="C2512" s="3"/>
      <c r="D2512" s="3"/>
      <c r="E2512" s="17"/>
      <c r="F2512" s="17"/>
      <c r="G2512" s="17"/>
      <c r="H2512" s="17"/>
      <c r="I2512" s="17"/>
      <c r="J2512" s="17"/>
      <c r="K2512" s="17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4"/>
      <c r="W2512" s="3"/>
      <c r="X2512" s="3"/>
      <c r="Y2512" s="3"/>
      <c r="Z2512" s="1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0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4"/>
      <c r="AW2512" s="34"/>
      <c r="AX2512" s="31"/>
      <c r="AY2512" s="31"/>
      <c r="AZ2512" s="31"/>
      <c r="BA2512" s="31"/>
      <c r="BB2512" s="31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</row>
    <row r="2513" spans="1:66">
      <c r="A2513" s="3"/>
      <c r="B2513" s="3"/>
      <c r="C2513" s="3"/>
      <c r="D2513" s="3"/>
      <c r="E2513" s="17"/>
      <c r="F2513" s="17"/>
      <c r="G2513" s="17"/>
      <c r="H2513" s="17"/>
      <c r="I2513" s="17"/>
      <c r="J2513" s="17"/>
      <c r="K2513" s="17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4"/>
      <c r="W2513" s="3"/>
      <c r="X2513" s="3"/>
      <c r="Y2513" s="3"/>
      <c r="Z2513" s="1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0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4"/>
      <c r="AW2513" s="34"/>
      <c r="AX2513" s="31"/>
      <c r="AY2513" s="31"/>
      <c r="AZ2513" s="31"/>
      <c r="BA2513" s="31"/>
      <c r="BB2513" s="31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</row>
    <row r="2514" spans="1:66">
      <c r="A2514" s="3"/>
      <c r="B2514" s="3"/>
      <c r="C2514" s="3"/>
      <c r="D2514" s="3"/>
      <c r="E2514" s="17"/>
      <c r="F2514" s="17"/>
      <c r="G2514" s="17"/>
      <c r="H2514" s="17"/>
      <c r="I2514" s="17"/>
      <c r="J2514" s="17"/>
      <c r="K2514" s="17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4"/>
      <c r="W2514" s="3"/>
      <c r="X2514" s="3"/>
      <c r="Y2514" s="3"/>
      <c r="Z2514" s="1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0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4"/>
      <c r="AW2514" s="34"/>
      <c r="AX2514" s="31"/>
      <c r="AY2514" s="31"/>
      <c r="AZ2514" s="31"/>
      <c r="BA2514" s="31"/>
      <c r="BB2514" s="31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</row>
    <row r="2515" spans="1:66">
      <c r="A2515" s="3"/>
      <c r="B2515" s="3"/>
      <c r="C2515" s="3"/>
      <c r="D2515" s="3"/>
      <c r="E2515" s="17"/>
      <c r="F2515" s="17"/>
      <c r="G2515" s="17"/>
      <c r="H2515" s="17"/>
      <c r="I2515" s="17"/>
      <c r="J2515" s="17"/>
      <c r="K2515" s="17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4"/>
      <c r="W2515" s="3"/>
      <c r="X2515" s="3"/>
      <c r="Y2515" s="3"/>
      <c r="Z2515" s="1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0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4"/>
      <c r="AW2515" s="34"/>
      <c r="AX2515" s="31"/>
      <c r="AY2515" s="31"/>
      <c r="AZ2515" s="31"/>
      <c r="BA2515" s="31"/>
      <c r="BB2515" s="31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</row>
    <row r="2516" spans="1:66">
      <c r="A2516" s="3"/>
      <c r="B2516" s="3"/>
      <c r="C2516" s="3"/>
      <c r="D2516" s="3"/>
      <c r="E2516" s="17"/>
      <c r="F2516" s="17"/>
      <c r="G2516" s="17"/>
      <c r="H2516" s="17"/>
      <c r="I2516" s="17"/>
      <c r="J2516" s="17"/>
      <c r="K2516" s="17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4"/>
      <c r="W2516" s="3"/>
      <c r="X2516" s="3"/>
      <c r="Y2516" s="3"/>
      <c r="Z2516" s="1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0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4"/>
      <c r="AW2516" s="34"/>
      <c r="AX2516" s="31"/>
      <c r="AY2516" s="31"/>
      <c r="AZ2516" s="31"/>
      <c r="BA2516" s="31"/>
      <c r="BB2516" s="31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</row>
    <row r="2517" spans="1:66">
      <c r="A2517" s="3"/>
      <c r="B2517" s="3"/>
      <c r="C2517" s="3"/>
      <c r="D2517" s="3"/>
      <c r="E2517" s="17"/>
      <c r="F2517" s="17"/>
      <c r="G2517" s="17"/>
      <c r="H2517" s="17"/>
      <c r="I2517" s="17"/>
      <c r="J2517" s="17"/>
      <c r="K2517" s="17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4"/>
      <c r="W2517" s="3"/>
      <c r="X2517" s="3"/>
      <c r="Y2517" s="3"/>
      <c r="Z2517" s="1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0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4"/>
      <c r="AW2517" s="34"/>
      <c r="AX2517" s="31"/>
      <c r="AY2517" s="31"/>
      <c r="AZ2517" s="31"/>
      <c r="BA2517" s="31"/>
      <c r="BB2517" s="31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</row>
    <row r="2518" spans="1:66">
      <c r="A2518" s="3"/>
      <c r="B2518" s="3"/>
      <c r="C2518" s="3"/>
      <c r="D2518" s="3"/>
      <c r="E2518" s="17"/>
      <c r="F2518" s="17"/>
      <c r="G2518" s="17"/>
      <c r="H2518" s="17"/>
      <c r="I2518" s="17"/>
      <c r="J2518" s="17"/>
      <c r="K2518" s="17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4"/>
      <c r="W2518" s="3"/>
      <c r="X2518" s="3"/>
      <c r="Y2518" s="3"/>
      <c r="Z2518" s="1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0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4"/>
      <c r="AW2518" s="34"/>
      <c r="AX2518" s="31"/>
      <c r="AY2518" s="31"/>
      <c r="AZ2518" s="31"/>
      <c r="BA2518" s="31"/>
      <c r="BB2518" s="31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</row>
    <row r="2519" spans="1:66">
      <c r="A2519" s="3"/>
      <c r="B2519" s="3"/>
      <c r="C2519" s="3"/>
      <c r="D2519" s="3"/>
      <c r="E2519" s="17"/>
      <c r="F2519" s="17"/>
      <c r="G2519" s="17"/>
      <c r="H2519" s="17"/>
      <c r="I2519" s="17"/>
      <c r="J2519" s="17"/>
      <c r="K2519" s="17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4"/>
      <c r="W2519" s="3"/>
      <c r="X2519" s="3"/>
      <c r="Y2519" s="3"/>
      <c r="Z2519" s="1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0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4"/>
      <c r="AW2519" s="34"/>
      <c r="AX2519" s="31"/>
      <c r="AY2519" s="31"/>
      <c r="AZ2519" s="31"/>
      <c r="BA2519" s="31"/>
      <c r="BB2519" s="31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</row>
    <row r="2520" spans="1:66">
      <c r="A2520" s="3"/>
      <c r="B2520" s="3"/>
      <c r="C2520" s="3"/>
      <c r="D2520" s="3"/>
      <c r="E2520" s="17"/>
      <c r="F2520" s="17"/>
      <c r="G2520" s="17"/>
      <c r="H2520" s="17"/>
      <c r="I2520" s="17"/>
      <c r="J2520" s="17"/>
      <c r="K2520" s="17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4"/>
      <c r="W2520" s="3"/>
      <c r="X2520" s="3"/>
      <c r="Y2520" s="3"/>
      <c r="Z2520" s="1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0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4"/>
      <c r="AW2520" s="34"/>
      <c r="AX2520" s="31"/>
      <c r="AY2520" s="31"/>
      <c r="AZ2520" s="31"/>
      <c r="BA2520" s="31"/>
      <c r="BB2520" s="31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</row>
    <row r="2521" spans="1:66">
      <c r="A2521" s="3"/>
      <c r="B2521" s="3"/>
      <c r="C2521" s="3"/>
      <c r="D2521" s="3"/>
      <c r="E2521" s="17"/>
      <c r="F2521" s="17"/>
      <c r="G2521" s="17"/>
      <c r="H2521" s="17"/>
      <c r="I2521" s="17"/>
      <c r="J2521" s="17"/>
      <c r="K2521" s="17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4"/>
      <c r="W2521" s="3"/>
      <c r="X2521" s="3"/>
      <c r="Y2521" s="3"/>
      <c r="Z2521" s="1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0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4"/>
      <c r="AW2521" s="34"/>
      <c r="AX2521" s="31"/>
      <c r="AY2521" s="31"/>
      <c r="AZ2521" s="31"/>
      <c r="BA2521" s="31"/>
      <c r="BB2521" s="31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</row>
    <row r="2522" spans="1:66">
      <c r="A2522" s="3"/>
      <c r="B2522" s="3"/>
      <c r="C2522" s="3"/>
      <c r="D2522" s="3"/>
      <c r="E2522" s="17"/>
      <c r="F2522" s="17"/>
      <c r="G2522" s="17"/>
      <c r="H2522" s="17"/>
      <c r="I2522" s="17"/>
      <c r="J2522" s="17"/>
      <c r="K2522" s="17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4"/>
      <c r="W2522" s="3"/>
      <c r="X2522" s="3"/>
      <c r="Y2522" s="3"/>
      <c r="Z2522" s="1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0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4"/>
      <c r="AW2522" s="34"/>
      <c r="AX2522" s="31"/>
      <c r="AY2522" s="31"/>
      <c r="AZ2522" s="31"/>
      <c r="BA2522" s="31"/>
      <c r="BB2522" s="31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</row>
    <row r="2523" spans="1:66">
      <c r="A2523" s="3"/>
      <c r="B2523" s="3"/>
      <c r="C2523" s="3"/>
      <c r="D2523" s="3"/>
      <c r="E2523" s="17"/>
      <c r="F2523" s="17"/>
      <c r="G2523" s="17"/>
      <c r="H2523" s="17"/>
      <c r="I2523" s="17"/>
      <c r="J2523" s="17"/>
      <c r="K2523" s="17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4"/>
      <c r="W2523" s="3"/>
      <c r="X2523" s="3"/>
      <c r="Y2523" s="3"/>
      <c r="Z2523" s="1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0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4"/>
      <c r="AW2523" s="34"/>
      <c r="AX2523" s="31"/>
      <c r="AY2523" s="31"/>
      <c r="AZ2523" s="31"/>
      <c r="BA2523" s="31"/>
      <c r="BB2523" s="31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</row>
    <row r="2524" spans="1:66">
      <c r="A2524" s="3"/>
      <c r="B2524" s="3"/>
      <c r="C2524" s="3"/>
      <c r="D2524" s="3"/>
      <c r="E2524" s="17"/>
      <c r="F2524" s="17"/>
      <c r="G2524" s="17"/>
      <c r="H2524" s="17"/>
      <c r="I2524" s="17"/>
      <c r="J2524" s="17"/>
      <c r="K2524" s="17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4"/>
      <c r="W2524" s="3"/>
      <c r="X2524" s="3"/>
      <c r="Y2524" s="3"/>
      <c r="Z2524" s="1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0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4"/>
      <c r="AW2524" s="34"/>
      <c r="AX2524" s="31"/>
      <c r="AY2524" s="31"/>
      <c r="AZ2524" s="31"/>
      <c r="BA2524" s="31"/>
      <c r="BB2524" s="31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</row>
    <row r="2525" spans="1:66">
      <c r="A2525" s="3"/>
      <c r="B2525" s="3"/>
      <c r="C2525" s="3"/>
      <c r="D2525" s="3"/>
      <c r="E2525" s="17"/>
      <c r="F2525" s="17"/>
      <c r="G2525" s="17"/>
      <c r="H2525" s="17"/>
      <c r="I2525" s="17"/>
      <c r="J2525" s="17"/>
      <c r="K2525" s="17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4"/>
      <c r="W2525" s="3"/>
      <c r="X2525" s="3"/>
      <c r="Y2525" s="3"/>
      <c r="Z2525" s="1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0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4"/>
      <c r="AW2525" s="34"/>
      <c r="AX2525" s="31"/>
      <c r="AY2525" s="31"/>
      <c r="AZ2525" s="31"/>
      <c r="BA2525" s="31"/>
      <c r="BB2525" s="31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</row>
    <row r="2526" spans="1:66">
      <c r="A2526" s="3"/>
      <c r="B2526" s="3"/>
      <c r="C2526" s="3"/>
      <c r="D2526" s="3"/>
      <c r="E2526" s="17"/>
      <c r="F2526" s="17"/>
      <c r="G2526" s="17"/>
      <c r="H2526" s="17"/>
      <c r="I2526" s="17"/>
      <c r="J2526" s="17"/>
      <c r="K2526" s="17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4"/>
      <c r="W2526" s="3"/>
      <c r="X2526" s="3"/>
      <c r="Y2526" s="3"/>
      <c r="Z2526" s="1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0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4"/>
      <c r="AW2526" s="34"/>
      <c r="AX2526" s="31"/>
      <c r="AY2526" s="31"/>
      <c r="AZ2526" s="31"/>
      <c r="BA2526" s="31"/>
      <c r="BB2526" s="31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</row>
    <row r="2527" spans="1:66">
      <c r="A2527" s="3"/>
      <c r="B2527" s="3"/>
      <c r="C2527" s="3"/>
      <c r="D2527" s="3"/>
      <c r="E2527" s="17"/>
      <c r="F2527" s="17"/>
      <c r="G2527" s="17"/>
      <c r="H2527" s="17"/>
      <c r="I2527" s="17"/>
      <c r="J2527" s="17"/>
      <c r="K2527" s="17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4"/>
      <c r="W2527" s="3"/>
      <c r="X2527" s="3"/>
      <c r="Y2527" s="3"/>
      <c r="Z2527" s="1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0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4"/>
      <c r="AW2527" s="34"/>
      <c r="AX2527" s="31"/>
      <c r="AY2527" s="31"/>
      <c r="AZ2527" s="31"/>
      <c r="BA2527" s="31"/>
      <c r="BB2527" s="31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</row>
    <row r="2528" spans="1:66">
      <c r="A2528" s="3"/>
      <c r="B2528" s="3"/>
      <c r="C2528" s="3"/>
      <c r="D2528" s="3"/>
      <c r="E2528" s="17"/>
      <c r="F2528" s="17"/>
      <c r="G2528" s="17"/>
      <c r="H2528" s="17"/>
      <c r="I2528" s="17"/>
      <c r="J2528" s="17"/>
      <c r="K2528" s="17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4"/>
      <c r="W2528" s="3"/>
      <c r="X2528" s="3"/>
      <c r="Y2528" s="3"/>
      <c r="Z2528" s="1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0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4"/>
      <c r="AW2528" s="34"/>
      <c r="AX2528" s="31"/>
      <c r="AY2528" s="31"/>
      <c r="AZ2528" s="31"/>
      <c r="BA2528" s="31"/>
      <c r="BB2528" s="31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</row>
    <row r="2529" spans="1:66">
      <c r="A2529" s="3"/>
      <c r="B2529" s="3"/>
      <c r="C2529" s="3"/>
      <c r="D2529" s="3"/>
      <c r="E2529" s="17"/>
      <c r="F2529" s="17"/>
      <c r="G2529" s="17"/>
      <c r="H2529" s="17"/>
      <c r="I2529" s="17"/>
      <c r="J2529" s="17"/>
      <c r="K2529" s="17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4"/>
      <c r="W2529" s="3"/>
      <c r="X2529" s="3"/>
      <c r="Y2529" s="3"/>
      <c r="Z2529" s="1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0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4"/>
      <c r="AW2529" s="34"/>
      <c r="AX2529" s="31"/>
      <c r="AY2529" s="31"/>
      <c r="AZ2529" s="31"/>
      <c r="BA2529" s="31"/>
      <c r="BB2529" s="31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</row>
    <row r="2530" spans="1:66">
      <c r="A2530" s="3"/>
      <c r="B2530" s="3"/>
      <c r="C2530" s="3"/>
      <c r="D2530" s="3"/>
      <c r="E2530" s="17"/>
      <c r="F2530" s="17"/>
      <c r="G2530" s="17"/>
      <c r="H2530" s="17"/>
      <c r="I2530" s="17"/>
      <c r="J2530" s="17"/>
      <c r="K2530" s="17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4"/>
      <c r="W2530" s="3"/>
      <c r="X2530" s="3"/>
      <c r="Y2530" s="3"/>
      <c r="Z2530" s="1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0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4"/>
      <c r="AW2530" s="34"/>
      <c r="AX2530" s="31"/>
      <c r="AY2530" s="31"/>
      <c r="AZ2530" s="31"/>
      <c r="BA2530" s="31"/>
      <c r="BB2530" s="31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</row>
    <row r="2531" spans="1:66">
      <c r="A2531" s="3"/>
      <c r="B2531" s="3"/>
      <c r="C2531" s="3"/>
      <c r="D2531" s="3"/>
      <c r="E2531" s="17"/>
      <c r="F2531" s="17"/>
      <c r="G2531" s="17"/>
      <c r="H2531" s="17"/>
      <c r="I2531" s="17"/>
      <c r="J2531" s="17"/>
      <c r="K2531" s="17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4"/>
      <c r="W2531" s="3"/>
      <c r="X2531" s="3"/>
      <c r="Y2531" s="3"/>
      <c r="Z2531" s="1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0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4"/>
      <c r="AW2531" s="34"/>
      <c r="AX2531" s="31"/>
      <c r="AY2531" s="31"/>
      <c r="AZ2531" s="31"/>
      <c r="BA2531" s="31"/>
      <c r="BB2531" s="31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</row>
    <row r="2532" spans="1:66">
      <c r="A2532" s="3"/>
      <c r="B2532" s="3"/>
      <c r="C2532" s="3"/>
      <c r="D2532" s="3"/>
      <c r="E2532" s="17"/>
      <c r="F2532" s="17"/>
      <c r="G2532" s="17"/>
      <c r="H2532" s="17"/>
      <c r="I2532" s="17"/>
      <c r="J2532" s="17"/>
      <c r="K2532" s="17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4"/>
      <c r="W2532" s="3"/>
      <c r="X2532" s="3"/>
      <c r="Y2532" s="3"/>
      <c r="Z2532" s="1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0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4"/>
      <c r="AW2532" s="34"/>
      <c r="AX2532" s="31"/>
      <c r="AY2532" s="31"/>
      <c r="AZ2532" s="31"/>
      <c r="BA2532" s="31"/>
      <c r="BB2532" s="31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</row>
    <row r="2533" spans="1:66">
      <c r="A2533" s="3"/>
      <c r="B2533" s="3"/>
      <c r="C2533" s="3"/>
      <c r="D2533" s="3"/>
      <c r="E2533" s="17"/>
      <c r="F2533" s="17"/>
      <c r="G2533" s="17"/>
      <c r="H2533" s="17"/>
      <c r="I2533" s="17"/>
      <c r="J2533" s="17"/>
      <c r="K2533" s="17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4"/>
      <c r="W2533" s="3"/>
      <c r="X2533" s="3"/>
      <c r="Y2533" s="3"/>
      <c r="Z2533" s="1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0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4"/>
      <c r="AW2533" s="34"/>
      <c r="AX2533" s="31"/>
      <c r="AY2533" s="31"/>
      <c r="AZ2533" s="31"/>
      <c r="BA2533" s="31"/>
      <c r="BB2533" s="31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</row>
    <row r="2534" spans="1:66">
      <c r="A2534" s="3"/>
      <c r="B2534" s="3"/>
      <c r="C2534" s="3"/>
      <c r="D2534" s="3"/>
      <c r="E2534" s="17"/>
      <c r="F2534" s="17"/>
      <c r="G2534" s="17"/>
      <c r="H2534" s="17"/>
      <c r="I2534" s="17"/>
      <c r="J2534" s="17"/>
      <c r="K2534" s="17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4"/>
      <c r="W2534" s="3"/>
      <c r="X2534" s="3"/>
      <c r="Y2534" s="3"/>
      <c r="Z2534" s="1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0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4"/>
      <c r="AW2534" s="34"/>
      <c r="AX2534" s="31"/>
      <c r="AY2534" s="31"/>
      <c r="AZ2534" s="31"/>
      <c r="BA2534" s="31"/>
      <c r="BB2534" s="31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</row>
    <row r="2535" spans="1:66">
      <c r="A2535" s="3"/>
      <c r="B2535" s="3"/>
      <c r="C2535" s="3"/>
      <c r="D2535" s="3"/>
      <c r="E2535" s="17"/>
      <c r="F2535" s="17"/>
      <c r="G2535" s="17"/>
      <c r="H2535" s="17"/>
      <c r="I2535" s="17"/>
      <c r="J2535" s="17"/>
      <c r="K2535" s="17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4"/>
      <c r="W2535" s="3"/>
      <c r="X2535" s="3"/>
      <c r="Y2535" s="3"/>
      <c r="Z2535" s="1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0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4"/>
      <c r="AW2535" s="34"/>
      <c r="AX2535" s="31"/>
      <c r="AY2535" s="31"/>
      <c r="AZ2535" s="31"/>
      <c r="BA2535" s="31"/>
      <c r="BB2535" s="31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</row>
    <row r="2536" spans="1:66">
      <c r="A2536" s="3"/>
      <c r="B2536" s="3"/>
      <c r="C2536" s="3"/>
      <c r="D2536" s="3"/>
      <c r="E2536" s="17"/>
      <c r="F2536" s="17"/>
      <c r="G2536" s="17"/>
      <c r="H2536" s="17"/>
      <c r="I2536" s="17"/>
      <c r="J2536" s="17"/>
      <c r="K2536" s="17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4"/>
      <c r="W2536" s="3"/>
      <c r="X2536" s="3"/>
      <c r="Y2536" s="3"/>
      <c r="Z2536" s="1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0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4"/>
      <c r="AW2536" s="34"/>
      <c r="AX2536" s="31"/>
      <c r="AY2536" s="31"/>
      <c r="AZ2536" s="31"/>
      <c r="BA2536" s="31"/>
      <c r="BB2536" s="31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</row>
    <row r="2537" spans="1:66">
      <c r="A2537" s="3"/>
      <c r="B2537" s="3"/>
      <c r="C2537" s="3"/>
      <c r="D2537" s="3"/>
      <c r="E2537" s="17"/>
      <c r="F2537" s="17"/>
      <c r="G2537" s="17"/>
      <c r="H2537" s="17"/>
      <c r="I2537" s="17"/>
      <c r="J2537" s="17"/>
      <c r="K2537" s="17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4"/>
      <c r="W2537" s="3"/>
      <c r="X2537" s="3"/>
      <c r="Y2537" s="3"/>
      <c r="Z2537" s="1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0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4"/>
      <c r="AW2537" s="34"/>
      <c r="AX2537" s="31"/>
      <c r="AY2537" s="31"/>
      <c r="AZ2537" s="31"/>
      <c r="BA2537" s="31"/>
      <c r="BB2537" s="31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</row>
    <row r="2538" spans="1:66">
      <c r="A2538" s="3"/>
      <c r="B2538" s="3"/>
      <c r="C2538" s="3"/>
      <c r="D2538" s="3"/>
      <c r="E2538" s="17"/>
      <c r="F2538" s="17"/>
      <c r="G2538" s="17"/>
      <c r="H2538" s="17"/>
      <c r="I2538" s="17"/>
      <c r="J2538" s="17"/>
      <c r="K2538" s="17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4"/>
      <c r="W2538" s="3"/>
      <c r="X2538" s="3"/>
      <c r="Y2538" s="3"/>
      <c r="Z2538" s="1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0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4"/>
      <c r="AW2538" s="34"/>
      <c r="AX2538" s="31"/>
      <c r="AY2538" s="31"/>
      <c r="AZ2538" s="31"/>
      <c r="BA2538" s="31"/>
      <c r="BB2538" s="31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</row>
    <row r="2539" spans="1:66">
      <c r="A2539" s="3"/>
      <c r="B2539" s="3"/>
      <c r="C2539" s="3"/>
      <c r="D2539" s="3"/>
      <c r="E2539" s="17"/>
      <c r="F2539" s="17"/>
      <c r="G2539" s="17"/>
      <c r="H2539" s="17"/>
      <c r="I2539" s="17"/>
      <c r="J2539" s="17"/>
      <c r="K2539" s="17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4"/>
      <c r="W2539" s="3"/>
      <c r="X2539" s="3"/>
      <c r="Y2539" s="3"/>
      <c r="Z2539" s="1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0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4"/>
      <c r="AW2539" s="34"/>
      <c r="AX2539" s="31"/>
      <c r="AY2539" s="31"/>
      <c r="AZ2539" s="31"/>
      <c r="BA2539" s="31"/>
      <c r="BB2539" s="31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</row>
    <row r="2540" spans="1:66">
      <c r="A2540" s="3"/>
      <c r="B2540" s="3"/>
      <c r="C2540" s="3"/>
      <c r="D2540" s="3"/>
      <c r="E2540" s="17"/>
      <c r="F2540" s="17"/>
      <c r="G2540" s="17"/>
      <c r="H2540" s="17"/>
      <c r="I2540" s="17"/>
      <c r="J2540" s="17"/>
      <c r="K2540" s="17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4"/>
      <c r="W2540" s="3"/>
      <c r="X2540" s="3"/>
      <c r="Y2540" s="3"/>
      <c r="Z2540" s="1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0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4"/>
      <c r="AW2540" s="34"/>
      <c r="AX2540" s="31"/>
      <c r="AY2540" s="31"/>
      <c r="AZ2540" s="31"/>
      <c r="BA2540" s="31"/>
      <c r="BB2540" s="31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</row>
    <row r="2541" spans="1:66">
      <c r="A2541" s="3"/>
      <c r="B2541" s="3"/>
      <c r="C2541" s="3"/>
      <c r="D2541" s="3"/>
      <c r="E2541" s="17"/>
      <c r="F2541" s="17"/>
      <c r="G2541" s="17"/>
      <c r="H2541" s="17"/>
      <c r="I2541" s="17"/>
      <c r="J2541" s="17"/>
      <c r="K2541" s="17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4"/>
      <c r="W2541" s="3"/>
      <c r="X2541" s="3"/>
      <c r="Y2541" s="3"/>
      <c r="Z2541" s="1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0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4"/>
      <c r="AW2541" s="34"/>
      <c r="AX2541" s="31"/>
      <c r="AY2541" s="31"/>
      <c r="AZ2541" s="31"/>
      <c r="BA2541" s="31"/>
      <c r="BB2541" s="31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</row>
    <row r="2542" spans="1:66">
      <c r="A2542" s="3"/>
      <c r="B2542" s="3"/>
      <c r="C2542" s="3"/>
      <c r="D2542" s="3"/>
      <c r="E2542" s="17"/>
      <c r="F2542" s="17"/>
      <c r="G2542" s="17"/>
      <c r="H2542" s="17"/>
      <c r="I2542" s="17"/>
      <c r="J2542" s="17"/>
      <c r="K2542" s="17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4"/>
      <c r="W2542" s="3"/>
      <c r="X2542" s="3"/>
      <c r="Y2542" s="3"/>
      <c r="Z2542" s="1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0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4"/>
      <c r="AW2542" s="34"/>
      <c r="AX2542" s="31"/>
      <c r="AY2542" s="31"/>
      <c r="AZ2542" s="31"/>
      <c r="BA2542" s="31"/>
      <c r="BB2542" s="31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</row>
    <row r="2543" spans="1:66">
      <c r="A2543" s="3"/>
      <c r="B2543" s="3"/>
      <c r="C2543" s="3"/>
      <c r="D2543" s="3"/>
      <c r="E2543" s="17"/>
      <c r="F2543" s="17"/>
      <c r="G2543" s="17"/>
      <c r="H2543" s="17"/>
      <c r="I2543" s="17"/>
      <c r="J2543" s="17"/>
      <c r="K2543" s="17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4"/>
      <c r="W2543" s="3"/>
      <c r="X2543" s="3"/>
      <c r="Y2543" s="3"/>
      <c r="Z2543" s="1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0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4"/>
      <c r="AW2543" s="34"/>
      <c r="AX2543" s="31"/>
      <c r="AY2543" s="31"/>
      <c r="AZ2543" s="31"/>
      <c r="BA2543" s="31"/>
      <c r="BB2543" s="31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</row>
    <row r="2544" spans="1:66">
      <c r="A2544" s="3"/>
      <c r="B2544" s="3"/>
      <c r="C2544" s="3"/>
      <c r="D2544" s="3"/>
      <c r="E2544" s="17"/>
      <c r="F2544" s="17"/>
      <c r="G2544" s="17"/>
      <c r="H2544" s="17"/>
      <c r="I2544" s="17"/>
      <c r="J2544" s="17"/>
      <c r="K2544" s="17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4"/>
      <c r="W2544" s="3"/>
      <c r="X2544" s="3"/>
      <c r="Y2544" s="3"/>
      <c r="Z2544" s="1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0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4"/>
      <c r="AW2544" s="34"/>
      <c r="AX2544" s="31"/>
      <c r="AY2544" s="31"/>
      <c r="AZ2544" s="31"/>
      <c r="BA2544" s="31"/>
      <c r="BB2544" s="31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</row>
    <row r="2545" spans="1:66">
      <c r="A2545" s="1"/>
      <c r="B2545" s="1"/>
      <c r="Z2545" s="1"/>
      <c r="AJ2545" s="1"/>
      <c r="AK2545" s="1"/>
      <c r="AL2545" s="24"/>
      <c r="AM2545" s="1"/>
      <c r="AN2545" s="1"/>
      <c r="AO2545" s="1"/>
      <c r="AP2545" s="1"/>
      <c r="AQ2545" s="1"/>
      <c r="AR2545" s="1"/>
      <c r="AS2545" s="1"/>
      <c r="AT2545" s="1"/>
      <c r="AU2545" s="1"/>
      <c r="AV2545" s="41"/>
      <c r="AW2545" s="41"/>
      <c r="AX2545" s="26"/>
      <c r="AY2545" s="26"/>
      <c r="AZ2545" s="26"/>
      <c r="BA2545" s="26"/>
      <c r="BB2545" s="26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</row>
    <row r="2546" spans="1:66">
      <c r="A2546" s="1"/>
      <c r="B2546" s="1"/>
      <c r="Z2546" s="1"/>
      <c r="AJ2546" s="1"/>
      <c r="AK2546" s="1"/>
      <c r="AL2546" s="24"/>
      <c r="AM2546" s="1"/>
      <c r="AN2546" s="1"/>
      <c r="AO2546" s="1"/>
      <c r="AP2546" s="1"/>
      <c r="AQ2546" s="1"/>
      <c r="AR2546" s="1"/>
      <c r="AS2546" s="1"/>
      <c r="AT2546" s="1"/>
      <c r="AU2546" s="1"/>
      <c r="AV2546" s="41"/>
      <c r="AW2546" s="41"/>
      <c r="AX2546" s="26"/>
      <c r="AY2546" s="26"/>
      <c r="AZ2546" s="26"/>
      <c r="BA2546" s="26"/>
      <c r="BB2546" s="26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</row>
    <row r="2547" spans="1:66">
      <c r="A2547" s="1"/>
      <c r="B2547" s="1"/>
      <c r="Z2547" s="1"/>
      <c r="AJ2547" s="1"/>
      <c r="AK2547" s="1"/>
      <c r="AL2547" s="24"/>
      <c r="AM2547" s="1"/>
      <c r="AN2547" s="1"/>
      <c r="AO2547" s="1"/>
      <c r="AP2547" s="1"/>
      <c r="AQ2547" s="1"/>
      <c r="AR2547" s="1"/>
      <c r="AS2547" s="1"/>
      <c r="AT2547" s="1"/>
      <c r="AU2547" s="1"/>
      <c r="AV2547" s="41"/>
      <c r="AW2547" s="41"/>
      <c r="AX2547" s="26"/>
      <c r="AY2547" s="26"/>
      <c r="AZ2547" s="26"/>
      <c r="BA2547" s="26"/>
      <c r="BB2547" s="26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</row>
    <row r="2548" spans="1:66">
      <c r="A2548" s="1"/>
      <c r="B2548" s="1"/>
      <c r="Z2548" s="1"/>
      <c r="AJ2548" s="1"/>
      <c r="AK2548" s="1"/>
      <c r="AL2548" s="24"/>
      <c r="AM2548" s="1"/>
      <c r="AN2548" s="1"/>
      <c r="AO2548" s="1"/>
      <c r="AP2548" s="1"/>
      <c r="AQ2548" s="1"/>
      <c r="AR2548" s="1"/>
      <c r="AS2548" s="1"/>
      <c r="AT2548" s="1"/>
      <c r="AU2548" s="1"/>
      <c r="AV2548" s="41"/>
      <c r="AW2548" s="41"/>
      <c r="AX2548" s="26"/>
      <c r="AY2548" s="26"/>
      <c r="AZ2548" s="26"/>
      <c r="BA2548" s="26"/>
      <c r="BB2548" s="26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</row>
    <row r="2549" spans="1:66">
      <c r="A2549" s="1"/>
      <c r="B2549" s="1"/>
      <c r="Z2549" s="1"/>
      <c r="AJ2549" s="1"/>
      <c r="AK2549" s="1"/>
      <c r="AL2549" s="24"/>
      <c r="AM2549" s="1"/>
      <c r="AN2549" s="1"/>
      <c r="AO2549" s="1"/>
      <c r="AP2549" s="1"/>
      <c r="AQ2549" s="1"/>
      <c r="AR2549" s="1"/>
      <c r="AS2549" s="1"/>
      <c r="AT2549" s="1"/>
      <c r="AU2549" s="1"/>
      <c r="AV2549" s="41"/>
      <c r="AW2549" s="41"/>
      <c r="AX2549" s="26"/>
      <c r="AY2549" s="26"/>
      <c r="AZ2549" s="26"/>
      <c r="BA2549" s="26"/>
      <c r="BB2549" s="26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</row>
    <row r="2550" spans="1:66">
      <c r="A2550" s="1"/>
      <c r="B2550" s="1"/>
      <c r="Z2550" s="1"/>
      <c r="AJ2550" s="1"/>
      <c r="AK2550" s="1"/>
      <c r="AL2550" s="24"/>
      <c r="AM2550" s="1"/>
      <c r="AN2550" s="1"/>
      <c r="AO2550" s="1"/>
      <c r="AP2550" s="1"/>
      <c r="AQ2550" s="1"/>
      <c r="AR2550" s="1"/>
      <c r="AS2550" s="1"/>
      <c r="AT2550" s="1"/>
      <c r="AU2550" s="1"/>
      <c r="AV2550" s="41"/>
      <c r="AW2550" s="41"/>
      <c r="AX2550" s="26"/>
      <c r="AY2550" s="26"/>
      <c r="AZ2550" s="26"/>
      <c r="BA2550" s="26"/>
      <c r="BB2550" s="26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</row>
    <row r="2551" spans="1:66">
      <c r="A2551" s="1"/>
      <c r="B2551" s="1"/>
      <c r="Z2551" s="1"/>
      <c r="AJ2551" s="1"/>
      <c r="AK2551" s="1"/>
      <c r="AL2551" s="24"/>
      <c r="AM2551" s="1"/>
      <c r="AN2551" s="1"/>
      <c r="AO2551" s="1"/>
      <c r="AP2551" s="1"/>
      <c r="AQ2551" s="1"/>
      <c r="AR2551" s="1"/>
      <c r="AS2551" s="1"/>
      <c r="AT2551" s="1"/>
      <c r="AU2551" s="1"/>
      <c r="AV2551" s="41"/>
      <c r="AW2551" s="41"/>
      <c r="AX2551" s="26"/>
      <c r="AY2551" s="26"/>
      <c r="AZ2551" s="26"/>
      <c r="BA2551" s="26"/>
      <c r="BB2551" s="26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</row>
    <row r="2552" spans="1:66">
      <c r="A2552" s="1"/>
      <c r="B2552" s="1"/>
      <c r="Z2552" s="1"/>
      <c r="AJ2552" s="1"/>
      <c r="AK2552" s="1"/>
      <c r="AL2552" s="24"/>
      <c r="AM2552" s="1"/>
      <c r="AN2552" s="1"/>
      <c r="AO2552" s="1"/>
      <c r="AP2552" s="1"/>
      <c r="AQ2552" s="1"/>
      <c r="AR2552" s="1"/>
      <c r="AS2552" s="1"/>
      <c r="AT2552" s="1"/>
      <c r="AU2552" s="1"/>
      <c r="AV2552" s="41"/>
      <c r="AW2552" s="41"/>
      <c r="AX2552" s="26"/>
      <c r="AY2552" s="26"/>
      <c r="AZ2552" s="26"/>
      <c r="BA2552" s="26"/>
      <c r="BB2552" s="26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</row>
    <row r="2553" spans="1:66">
      <c r="A2553" s="1"/>
      <c r="B2553" s="1"/>
      <c r="Z2553" s="1"/>
      <c r="AJ2553" s="1"/>
      <c r="AK2553" s="1"/>
      <c r="AL2553" s="24"/>
      <c r="AM2553" s="1"/>
      <c r="AN2553" s="1"/>
      <c r="AO2553" s="1"/>
      <c r="AP2553" s="1"/>
      <c r="AQ2553" s="1"/>
      <c r="AR2553" s="1"/>
      <c r="AS2553" s="1"/>
      <c r="AT2553" s="1"/>
      <c r="AU2553" s="1"/>
      <c r="AV2553" s="41"/>
      <c r="AW2553" s="41"/>
      <c r="AX2553" s="26"/>
      <c r="AY2553" s="26"/>
      <c r="AZ2553" s="26"/>
      <c r="BA2553" s="26"/>
      <c r="BB2553" s="26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</row>
    <row r="2554" spans="1:66">
      <c r="A2554" s="1"/>
      <c r="B2554" s="1"/>
      <c r="Z2554" s="1"/>
      <c r="AJ2554" s="1"/>
      <c r="AK2554" s="1"/>
      <c r="AL2554" s="24"/>
      <c r="AM2554" s="1"/>
      <c r="AN2554" s="1"/>
      <c r="AO2554" s="1"/>
      <c r="AP2554" s="1"/>
      <c r="AQ2554" s="1"/>
      <c r="AR2554" s="1"/>
      <c r="AS2554" s="1"/>
      <c r="AT2554" s="1"/>
      <c r="AU2554" s="1"/>
      <c r="AV2554" s="41"/>
      <c r="AW2554" s="41"/>
      <c r="AX2554" s="26"/>
      <c r="AY2554" s="26"/>
      <c r="AZ2554" s="26"/>
      <c r="BA2554" s="26"/>
      <c r="BB2554" s="26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</row>
    <row r="2555" spans="1:66">
      <c r="A2555" s="1"/>
      <c r="B2555" s="1"/>
      <c r="Z2555" s="1"/>
      <c r="AJ2555" s="1"/>
      <c r="AK2555" s="1"/>
      <c r="AL2555" s="24"/>
      <c r="AM2555" s="1"/>
      <c r="AN2555" s="1"/>
      <c r="AO2555" s="1"/>
      <c r="AP2555" s="1"/>
      <c r="AQ2555" s="1"/>
      <c r="AR2555" s="1"/>
      <c r="AS2555" s="1"/>
      <c r="AT2555" s="1"/>
      <c r="AU2555" s="1"/>
      <c r="AV2555" s="41"/>
      <c r="AW2555" s="41"/>
      <c r="AX2555" s="26"/>
      <c r="AY2555" s="26"/>
      <c r="AZ2555" s="26"/>
      <c r="BA2555" s="26"/>
      <c r="BB2555" s="26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</row>
    <row r="2556" spans="1:66">
      <c r="A2556" s="1"/>
      <c r="B2556" s="1"/>
      <c r="Z2556" s="1"/>
      <c r="AJ2556" s="1"/>
      <c r="AK2556" s="1"/>
      <c r="AL2556" s="24"/>
      <c r="AM2556" s="1"/>
      <c r="AN2556" s="1"/>
      <c r="AO2556" s="1"/>
      <c r="AP2556" s="1"/>
      <c r="AQ2556" s="1"/>
      <c r="AR2556" s="1"/>
      <c r="AS2556" s="1"/>
      <c r="AT2556" s="1"/>
      <c r="AU2556" s="1"/>
      <c r="AV2556" s="41"/>
      <c r="AW2556" s="41"/>
      <c r="AX2556" s="26"/>
      <c r="AY2556" s="26"/>
      <c r="AZ2556" s="26"/>
      <c r="BA2556" s="26"/>
      <c r="BB2556" s="26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</row>
    <row r="2557" spans="1:66">
      <c r="A2557" s="1"/>
      <c r="B2557" s="1"/>
      <c r="Z2557" s="1"/>
      <c r="AJ2557" s="1"/>
      <c r="AK2557" s="1"/>
      <c r="AL2557" s="24"/>
      <c r="AM2557" s="1"/>
      <c r="AN2557" s="1"/>
      <c r="AO2557" s="1"/>
      <c r="AP2557" s="1"/>
      <c r="AQ2557" s="1"/>
      <c r="AR2557" s="1"/>
      <c r="AS2557" s="1"/>
      <c r="AT2557" s="1"/>
      <c r="AU2557" s="1"/>
      <c r="AV2557" s="41"/>
      <c r="AW2557" s="41"/>
      <c r="AX2557" s="26"/>
      <c r="AY2557" s="26"/>
      <c r="AZ2557" s="26"/>
      <c r="BA2557" s="26"/>
      <c r="BB2557" s="26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</row>
    <row r="2558" spans="1:66">
      <c r="A2558" s="1"/>
      <c r="B2558" s="1"/>
      <c r="Z2558" s="1"/>
      <c r="AJ2558" s="1"/>
      <c r="AK2558" s="1"/>
      <c r="AL2558" s="24"/>
      <c r="AM2558" s="1"/>
      <c r="AN2558" s="1"/>
      <c r="AO2558" s="1"/>
      <c r="AP2558" s="1"/>
      <c r="AQ2558" s="1"/>
      <c r="AR2558" s="1"/>
      <c r="AS2558" s="1"/>
      <c r="AT2558" s="1"/>
      <c r="AU2558" s="1"/>
      <c r="AV2558" s="41"/>
      <c r="AW2558" s="41"/>
      <c r="AX2558" s="26"/>
      <c r="AY2558" s="26"/>
      <c r="AZ2558" s="26"/>
      <c r="BA2558" s="26"/>
      <c r="BB2558" s="26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</row>
    <row r="2559" spans="1:66">
      <c r="A2559" s="1"/>
      <c r="B2559" s="1"/>
      <c r="Z2559" s="1"/>
      <c r="AJ2559" s="1"/>
      <c r="AK2559" s="1"/>
      <c r="AL2559" s="24"/>
      <c r="AM2559" s="1"/>
      <c r="AN2559" s="1"/>
      <c r="AO2559" s="1"/>
      <c r="AP2559" s="1"/>
      <c r="AQ2559" s="1"/>
      <c r="AR2559" s="1"/>
      <c r="AS2559" s="1"/>
      <c r="AT2559" s="1"/>
      <c r="AU2559" s="1"/>
      <c r="AV2559" s="41"/>
      <c r="AW2559" s="41"/>
      <c r="AX2559" s="26"/>
      <c r="AY2559" s="26"/>
      <c r="AZ2559" s="26"/>
      <c r="BA2559" s="26"/>
      <c r="BB2559" s="26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</row>
    <row r="2560" spans="1:66">
      <c r="A2560" s="1"/>
      <c r="B2560" s="1"/>
      <c r="Z2560" s="1"/>
      <c r="AJ2560" s="1"/>
      <c r="AK2560" s="1"/>
      <c r="AL2560" s="24"/>
      <c r="AM2560" s="1"/>
      <c r="AN2560" s="1"/>
      <c r="AO2560" s="1"/>
      <c r="AP2560" s="1"/>
      <c r="AQ2560" s="1"/>
      <c r="AR2560" s="1"/>
      <c r="AS2560" s="1"/>
      <c r="AT2560" s="1"/>
      <c r="AU2560" s="1"/>
      <c r="AV2560" s="41"/>
      <c r="AW2560" s="41"/>
      <c r="AX2560" s="26"/>
      <c r="AY2560" s="26"/>
      <c r="AZ2560" s="26"/>
      <c r="BA2560" s="26"/>
      <c r="BB2560" s="26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</row>
    <row r="2561" spans="1:66">
      <c r="A2561" s="1"/>
      <c r="B2561" s="1"/>
      <c r="Z2561" s="1"/>
      <c r="AJ2561" s="1"/>
      <c r="AK2561" s="1"/>
      <c r="AL2561" s="24"/>
      <c r="AM2561" s="1"/>
      <c r="AN2561" s="1"/>
      <c r="AO2561" s="1"/>
      <c r="AP2561" s="1"/>
      <c r="AQ2561" s="1"/>
      <c r="AR2561" s="1"/>
      <c r="AS2561" s="1"/>
      <c r="AT2561" s="1"/>
      <c r="AU2561" s="1"/>
      <c r="AV2561" s="41"/>
      <c r="AW2561" s="41"/>
      <c r="AX2561" s="26"/>
      <c r="AY2561" s="26"/>
      <c r="AZ2561" s="26"/>
      <c r="BA2561" s="26"/>
      <c r="BB2561" s="26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</row>
    <row r="2562" spans="1:66">
      <c r="A2562" s="1"/>
      <c r="B2562" s="1"/>
      <c r="Z2562" s="1"/>
      <c r="AJ2562" s="1"/>
      <c r="AK2562" s="1"/>
      <c r="AL2562" s="24"/>
      <c r="AM2562" s="1"/>
      <c r="AN2562" s="1"/>
      <c r="AO2562" s="1"/>
      <c r="AP2562" s="1"/>
      <c r="AQ2562" s="1"/>
      <c r="AR2562" s="1"/>
      <c r="AS2562" s="1"/>
      <c r="AT2562" s="1"/>
      <c r="AU2562" s="1"/>
      <c r="AV2562" s="41"/>
      <c r="AW2562" s="41"/>
      <c r="AX2562" s="26"/>
      <c r="AY2562" s="26"/>
      <c r="AZ2562" s="26"/>
      <c r="BA2562" s="26"/>
      <c r="BB2562" s="26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</row>
    <row r="2563" spans="1:66">
      <c r="A2563" s="1"/>
      <c r="B2563" s="1"/>
      <c r="Z2563" s="1"/>
      <c r="AJ2563" s="1"/>
      <c r="AK2563" s="1"/>
      <c r="AL2563" s="24"/>
      <c r="AM2563" s="1"/>
      <c r="AN2563" s="1"/>
      <c r="AO2563" s="1"/>
      <c r="AP2563" s="1"/>
      <c r="AQ2563" s="1"/>
      <c r="AR2563" s="1"/>
      <c r="AS2563" s="1"/>
      <c r="AT2563" s="1"/>
      <c r="AU2563" s="1"/>
      <c r="AV2563" s="41"/>
      <c r="AW2563" s="41"/>
      <c r="AX2563" s="26"/>
      <c r="AY2563" s="26"/>
      <c r="AZ2563" s="26"/>
      <c r="BA2563" s="26"/>
      <c r="BB2563" s="26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</row>
    <row r="2564" spans="1:66">
      <c r="A2564" s="1"/>
      <c r="B2564" s="1"/>
      <c r="Z2564" s="1"/>
      <c r="AJ2564" s="1"/>
      <c r="AK2564" s="1"/>
      <c r="AL2564" s="24"/>
      <c r="AM2564" s="1"/>
      <c r="AN2564" s="1"/>
      <c r="AO2564" s="1"/>
      <c r="AP2564" s="1"/>
      <c r="AQ2564" s="1"/>
      <c r="AR2564" s="1"/>
      <c r="AS2564" s="1"/>
      <c r="AT2564" s="1"/>
      <c r="AU2564" s="1"/>
      <c r="AV2564" s="41"/>
      <c r="AW2564" s="41"/>
      <c r="AX2564" s="26"/>
      <c r="AY2564" s="26"/>
      <c r="AZ2564" s="26"/>
      <c r="BA2564" s="26"/>
      <c r="BB2564" s="26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</row>
    <row r="2565" spans="1:66">
      <c r="A2565" s="1"/>
      <c r="B2565" s="1"/>
      <c r="Z2565" s="1"/>
      <c r="AJ2565" s="1"/>
      <c r="AK2565" s="1"/>
      <c r="AL2565" s="24"/>
      <c r="AM2565" s="1"/>
      <c r="AN2565" s="1"/>
      <c r="AO2565" s="1"/>
      <c r="AP2565" s="1"/>
      <c r="AQ2565" s="1"/>
      <c r="AR2565" s="1"/>
      <c r="AS2565" s="1"/>
      <c r="AT2565" s="1"/>
      <c r="AU2565" s="1"/>
      <c r="AV2565" s="41"/>
      <c r="AW2565" s="41"/>
      <c r="AX2565" s="26"/>
      <c r="AY2565" s="26"/>
      <c r="AZ2565" s="26"/>
      <c r="BA2565" s="26"/>
      <c r="BB2565" s="26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</row>
    <row r="2566" spans="1:66">
      <c r="A2566" s="1"/>
      <c r="B2566" s="1"/>
      <c r="Z2566" s="1"/>
      <c r="AJ2566" s="1"/>
      <c r="AK2566" s="1"/>
      <c r="AL2566" s="24"/>
      <c r="AM2566" s="1"/>
      <c r="AN2566" s="1"/>
      <c r="AO2566" s="1"/>
      <c r="AP2566" s="1"/>
      <c r="AQ2566" s="1"/>
      <c r="AR2566" s="1"/>
      <c r="AS2566" s="1"/>
      <c r="AT2566" s="1"/>
      <c r="AU2566" s="1"/>
      <c r="AV2566" s="41"/>
      <c r="AW2566" s="41"/>
      <c r="AX2566" s="26"/>
      <c r="AY2566" s="26"/>
      <c r="AZ2566" s="26"/>
      <c r="BA2566" s="26"/>
      <c r="BB2566" s="26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</row>
    <row r="2567" spans="1:66">
      <c r="A2567" s="1"/>
      <c r="B2567" s="1"/>
      <c r="Z2567" s="1"/>
      <c r="AJ2567" s="1"/>
      <c r="AK2567" s="1"/>
      <c r="AL2567" s="24"/>
      <c r="AM2567" s="1"/>
      <c r="AN2567" s="1"/>
      <c r="AO2567" s="1"/>
      <c r="AP2567" s="1"/>
      <c r="AQ2567" s="1"/>
      <c r="AR2567" s="1"/>
      <c r="AS2567" s="1"/>
      <c r="AT2567" s="1"/>
      <c r="AU2567" s="1"/>
      <c r="AV2567" s="41"/>
      <c r="AW2567" s="41"/>
      <c r="AX2567" s="26"/>
      <c r="AY2567" s="26"/>
      <c r="AZ2567" s="26"/>
      <c r="BA2567" s="26"/>
      <c r="BB2567" s="26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</row>
    <row r="2568" spans="1:66">
      <c r="A2568" s="1"/>
      <c r="B2568" s="1"/>
      <c r="Z2568" s="1"/>
      <c r="AJ2568" s="1"/>
      <c r="AK2568" s="1"/>
      <c r="AL2568" s="24"/>
      <c r="AM2568" s="1"/>
      <c r="AN2568" s="1"/>
      <c r="AO2568" s="1"/>
      <c r="AP2568" s="1"/>
      <c r="AQ2568" s="1"/>
      <c r="AR2568" s="1"/>
      <c r="AS2568" s="1"/>
      <c r="AT2568" s="1"/>
      <c r="AU2568" s="1"/>
      <c r="AV2568" s="41"/>
      <c r="AW2568" s="41"/>
      <c r="AX2568" s="26"/>
      <c r="AY2568" s="26"/>
      <c r="AZ2568" s="26"/>
      <c r="BA2568" s="26"/>
      <c r="BB2568" s="26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</row>
    <row r="2569" spans="1:66">
      <c r="A2569" s="1"/>
      <c r="B2569" s="1"/>
      <c r="Z2569" s="1"/>
      <c r="AJ2569" s="1"/>
      <c r="AK2569" s="1"/>
      <c r="AL2569" s="24"/>
      <c r="AM2569" s="1"/>
      <c r="AN2569" s="1"/>
      <c r="AO2569" s="1"/>
      <c r="AP2569" s="1"/>
      <c r="AQ2569" s="1"/>
      <c r="AR2569" s="1"/>
      <c r="AS2569" s="1"/>
      <c r="AT2569" s="1"/>
      <c r="AU2569" s="1"/>
      <c r="AV2569" s="41"/>
      <c r="AW2569" s="41"/>
      <c r="AX2569" s="26"/>
      <c r="AY2569" s="26"/>
      <c r="AZ2569" s="26"/>
      <c r="BA2569" s="26"/>
      <c r="BB2569" s="26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</row>
    <row r="2570" spans="1:66">
      <c r="A2570" s="1"/>
      <c r="B2570" s="1"/>
      <c r="Z2570" s="1"/>
      <c r="AJ2570" s="1"/>
      <c r="AK2570" s="1"/>
      <c r="AL2570" s="24"/>
      <c r="AM2570" s="1"/>
      <c r="AN2570" s="1"/>
      <c r="AO2570" s="1"/>
      <c r="AP2570" s="1"/>
      <c r="AQ2570" s="1"/>
      <c r="AR2570" s="1"/>
      <c r="AS2570" s="1"/>
      <c r="AT2570" s="1"/>
      <c r="AU2570" s="1"/>
      <c r="AV2570" s="41"/>
      <c r="AW2570" s="41"/>
      <c r="AX2570" s="26"/>
      <c r="AY2570" s="26"/>
      <c r="AZ2570" s="26"/>
      <c r="BA2570" s="26"/>
      <c r="BB2570" s="26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</row>
    <row r="2571" spans="1:66">
      <c r="A2571" s="1"/>
      <c r="B2571" s="1"/>
      <c r="Z2571" s="1"/>
      <c r="AJ2571" s="1"/>
      <c r="AK2571" s="1"/>
      <c r="AL2571" s="24"/>
      <c r="AM2571" s="1"/>
      <c r="AN2571" s="1"/>
      <c r="AO2571" s="1"/>
      <c r="AP2571" s="1"/>
      <c r="AQ2571" s="1"/>
      <c r="AR2571" s="1"/>
      <c r="AS2571" s="1"/>
      <c r="AT2571" s="1"/>
      <c r="AU2571" s="1"/>
      <c r="AV2571" s="41"/>
      <c r="AW2571" s="41"/>
      <c r="AX2571" s="26"/>
      <c r="AY2571" s="26"/>
      <c r="AZ2571" s="26"/>
      <c r="BA2571" s="26"/>
      <c r="BB2571" s="26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</row>
    <row r="2572" spans="1:66">
      <c r="A2572" s="1"/>
      <c r="B2572" s="1"/>
      <c r="Z2572" s="1"/>
      <c r="AJ2572" s="1"/>
      <c r="AK2572" s="1"/>
      <c r="AL2572" s="24"/>
      <c r="AM2572" s="1"/>
      <c r="AN2572" s="1"/>
      <c r="AO2572" s="1"/>
      <c r="AP2572" s="1"/>
      <c r="AQ2572" s="1"/>
      <c r="AR2572" s="1"/>
      <c r="AS2572" s="1"/>
      <c r="AT2572" s="1"/>
      <c r="AU2572" s="1"/>
      <c r="AV2572" s="41"/>
      <c r="AW2572" s="41"/>
      <c r="AX2572" s="26"/>
      <c r="AY2572" s="26"/>
      <c r="AZ2572" s="26"/>
      <c r="BA2572" s="26"/>
      <c r="BB2572" s="26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</row>
    <row r="2573" spans="1:66">
      <c r="A2573" s="1"/>
      <c r="B2573" s="1"/>
      <c r="Z2573" s="1"/>
      <c r="AJ2573" s="1"/>
      <c r="AK2573" s="1"/>
      <c r="AL2573" s="24"/>
      <c r="AM2573" s="1"/>
      <c r="AN2573" s="1"/>
      <c r="AO2573" s="1"/>
      <c r="AP2573" s="1"/>
      <c r="AQ2573" s="1"/>
      <c r="AR2573" s="1"/>
      <c r="AS2573" s="1"/>
      <c r="AT2573" s="1"/>
      <c r="AU2573" s="1"/>
      <c r="AV2573" s="41"/>
      <c r="AW2573" s="41"/>
      <c r="AX2573" s="26"/>
      <c r="AY2573" s="26"/>
      <c r="AZ2573" s="26"/>
      <c r="BA2573" s="26"/>
      <c r="BB2573" s="26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</row>
    <row r="2574" spans="1:66">
      <c r="A2574" s="1"/>
      <c r="B2574" s="1"/>
      <c r="Z2574" s="1"/>
      <c r="AJ2574" s="1"/>
      <c r="AK2574" s="1"/>
      <c r="AL2574" s="24"/>
      <c r="AM2574" s="1"/>
      <c r="AN2574" s="1"/>
      <c r="AO2574" s="1"/>
      <c r="AP2574" s="1"/>
      <c r="AQ2574" s="1"/>
      <c r="AR2574" s="1"/>
      <c r="AS2574" s="1"/>
      <c r="AT2574" s="1"/>
      <c r="AU2574" s="1"/>
      <c r="AV2574" s="41"/>
      <c r="AW2574" s="41"/>
      <c r="AX2574" s="26"/>
      <c r="AY2574" s="26"/>
      <c r="AZ2574" s="26"/>
      <c r="BA2574" s="26"/>
      <c r="BB2574" s="26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</row>
    <row r="2575" spans="1:66">
      <c r="A2575" s="1"/>
      <c r="B2575" s="1"/>
      <c r="Z2575" s="1"/>
      <c r="AJ2575" s="1"/>
      <c r="AK2575" s="1"/>
      <c r="AL2575" s="24"/>
      <c r="AM2575" s="1"/>
      <c r="AN2575" s="1"/>
      <c r="AO2575" s="1"/>
      <c r="AP2575" s="1"/>
      <c r="AQ2575" s="1"/>
      <c r="AR2575" s="1"/>
      <c r="AS2575" s="1"/>
      <c r="AT2575" s="1"/>
      <c r="AU2575" s="1"/>
      <c r="AV2575" s="41"/>
      <c r="AW2575" s="41"/>
      <c r="AX2575" s="26"/>
      <c r="AY2575" s="26"/>
      <c r="AZ2575" s="26"/>
      <c r="BA2575" s="26"/>
      <c r="BB2575" s="26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</row>
    <row r="2576" spans="1:66">
      <c r="A2576" s="1"/>
      <c r="B2576" s="1"/>
      <c r="Z2576" s="1"/>
      <c r="AJ2576" s="1"/>
      <c r="AK2576" s="1"/>
      <c r="AL2576" s="24"/>
      <c r="AM2576" s="1"/>
      <c r="AN2576" s="1"/>
      <c r="AO2576" s="1"/>
      <c r="AP2576" s="1"/>
      <c r="AQ2576" s="1"/>
      <c r="AR2576" s="1"/>
      <c r="AS2576" s="1"/>
      <c r="AT2576" s="1"/>
      <c r="AU2576" s="1"/>
      <c r="AV2576" s="41"/>
      <c r="AW2576" s="41"/>
      <c r="AX2576" s="26"/>
      <c r="AY2576" s="26"/>
      <c r="AZ2576" s="26"/>
      <c r="BA2576" s="26"/>
      <c r="BB2576" s="26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</row>
    <row r="2577" spans="1:66">
      <c r="A2577" s="1"/>
      <c r="B2577" s="1"/>
      <c r="Z2577" s="1"/>
      <c r="AJ2577" s="1"/>
      <c r="AK2577" s="1"/>
      <c r="AL2577" s="24"/>
      <c r="AM2577" s="1"/>
      <c r="AN2577" s="1"/>
      <c r="AO2577" s="1"/>
      <c r="AP2577" s="1"/>
      <c r="AQ2577" s="1"/>
      <c r="AR2577" s="1"/>
      <c r="AS2577" s="1"/>
      <c r="AT2577" s="1"/>
      <c r="AU2577" s="1"/>
      <c r="AV2577" s="41"/>
      <c r="AW2577" s="41"/>
      <c r="AX2577" s="26"/>
      <c r="AY2577" s="26"/>
      <c r="AZ2577" s="26"/>
      <c r="BA2577" s="26"/>
      <c r="BB2577" s="26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</row>
    <row r="2578" spans="1:66">
      <c r="A2578" s="1"/>
      <c r="B2578" s="1"/>
      <c r="Z2578" s="1"/>
      <c r="AJ2578" s="1"/>
      <c r="AK2578" s="1"/>
      <c r="AL2578" s="24"/>
      <c r="AM2578" s="1"/>
      <c r="AN2578" s="1"/>
      <c r="AO2578" s="1"/>
      <c r="AP2578" s="1"/>
      <c r="AQ2578" s="1"/>
      <c r="AR2578" s="1"/>
      <c r="AS2578" s="1"/>
      <c r="AT2578" s="1"/>
      <c r="AU2578" s="1"/>
      <c r="AV2578" s="41"/>
      <c r="AW2578" s="41"/>
      <c r="AX2578" s="26"/>
      <c r="AY2578" s="26"/>
      <c r="AZ2578" s="26"/>
      <c r="BA2578" s="26"/>
      <c r="BB2578" s="26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</row>
    <row r="2579" spans="1:66">
      <c r="A2579" s="1"/>
      <c r="B2579" s="1"/>
      <c r="Z2579" s="1"/>
      <c r="AJ2579" s="1"/>
      <c r="AK2579" s="1"/>
      <c r="AL2579" s="24"/>
      <c r="AM2579" s="1"/>
      <c r="AN2579" s="1"/>
      <c r="AO2579" s="1"/>
      <c r="AP2579" s="1"/>
      <c r="AQ2579" s="1"/>
      <c r="AR2579" s="1"/>
      <c r="AS2579" s="1"/>
      <c r="AT2579" s="1"/>
      <c r="AU2579" s="1"/>
      <c r="AV2579" s="41"/>
      <c r="AW2579" s="41"/>
      <c r="AX2579" s="26"/>
      <c r="AY2579" s="26"/>
      <c r="AZ2579" s="26"/>
      <c r="BA2579" s="26"/>
      <c r="BB2579" s="26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</row>
    <row r="2580" spans="1:66">
      <c r="A2580" s="1"/>
      <c r="B2580" s="1"/>
      <c r="Z2580" s="1"/>
      <c r="AJ2580" s="1"/>
      <c r="AK2580" s="1"/>
      <c r="AL2580" s="24"/>
      <c r="AM2580" s="1"/>
      <c r="AN2580" s="1"/>
      <c r="AO2580" s="1"/>
      <c r="AP2580" s="1"/>
      <c r="AQ2580" s="1"/>
      <c r="AR2580" s="1"/>
      <c r="AS2580" s="1"/>
      <c r="AT2580" s="1"/>
      <c r="AU2580" s="1"/>
      <c r="AV2580" s="41"/>
      <c r="AW2580" s="41"/>
      <c r="AX2580" s="26"/>
      <c r="AY2580" s="26"/>
      <c r="AZ2580" s="26"/>
      <c r="BA2580" s="26"/>
      <c r="BB2580" s="26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</row>
    <row r="2581" spans="1:66">
      <c r="A2581" s="1"/>
      <c r="B2581" s="1"/>
      <c r="Z2581" s="1"/>
      <c r="AJ2581" s="1"/>
      <c r="AK2581" s="1"/>
      <c r="AL2581" s="24"/>
      <c r="AM2581" s="1"/>
      <c r="AN2581" s="1"/>
      <c r="AO2581" s="1"/>
      <c r="AP2581" s="1"/>
      <c r="AQ2581" s="1"/>
      <c r="AR2581" s="1"/>
      <c r="AS2581" s="1"/>
      <c r="AT2581" s="1"/>
      <c r="AU2581" s="1"/>
      <c r="AV2581" s="41"/>
      <c r="AW2581" s="41"/>
      <c r="AX2581" s="26"/>
      <c r="AY2581" s="26"/>
      <c r="AZ2581" s="26"/>
      <c r="BA2581" s="26"/>
      <c r="BB2581" s="26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</row>
    <row r="2582" spans="1:66">
      <c r="A2582" s="1"/>
      <c r="B2582" s="1"/>
      <c r="Z2582" s="1"/>
      <c r="AJ2582" s="1"/>
      <c r="AK2582" s="1"/>
      <c r="AL2582" s="24"/>
      <c r="AM2582" s="1"/>
      <c r="AN2582" s="1"/>
      <c r="AO2582" s="1"/>
      <c r="AP2582" s="1"/>
      <c r="AQ2582" s="1"/>
      <c r="AR2582" s="1"/>
      <c r="AS2582" s="1"/>
      <c r="AT2582" s="1"/>
      <c r="AU2582" s="1"/>
      <c r="AV2582" s="41"/>
      <c r="AW2582" s="41"/>
      <c r="AX2582" s="26"/>
      <c r="AY2582" s="26"/>
      <c r="AZ2582" s="26"/>
      <c r="BA2582" s="26"/>
      <c r="BB2582" s="26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</row>
    <row r="2583" spans="1:66">
      <c r="A2583" s="1"/>
      <c r="B2583" s="1"/>
      <c r="Z2583" s="1"/>
      <c r="AJ2583" s="1"/>
      <c r="AK2583" s="1"/>
      <c r="AL2583" s="24"/>
      <c r="AM2583" s="1"/>
      <c r="AN2583" s="1"/>
      <c r="AO2583" s="1"/>
      <c r="AP2583" s="1"/>
      <c r="AQ2583" s="1"/>
      <c r="AR2583" s="1"/>
      <c r="AS2583" s="1"/>
      <c r="AT2583" s="1"/>
      <c r="AU2583" s="1"/>
      <c r="AV2583" s="41"/>
      <c r="AW2583" s="41"/>
      <c r="AX2583" s="26"/>
      <c r="AY2583" s="26"/>
      <c r="AZ2583" s="26"/>
      <c r="BA2583" s="26"/>
      <c r="BB2583" s="26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</row>
    <row r="2584" spans="1:66">
      <c r="A2584" s="1"/>
      <c r="B2584" s="1"/>
      <c r="Z2584" s="1"/>
      <c r="AJ2584" s="1"/>
      <c r="AK2584" s="1"/>
      <c r="AL2584" s="24"/>
      <c r="AM2584" s="1"/>
      <c r="AN2584" s="1"/>
      <c r="AO2584" s="1"/>
      <c r="AP2584" s="1"/>
      <c r="AQ2584" s="1"/>
      <c r="AR2584" s="1"/>
      <c r="AS2584" s="1"/>
      <c r="AT2584" s="1"/>
      <c r="AU2584" s="1"/>
      <c r="AV2584" s="41"/>
      <c r="AW2584" s="41"/>
      <c r="AX2584" s="26"/>
      <c r="AY2584" s="26"/>
      <c r="AZ2584" s="26"/>
      <c r="BA2584" s="26"/>
      <c r="BB2584" s="26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</row>
    <row r="2585" spans="1:66">
      <c r="A2585" s="1"/>
      <c r="B2585" s="1"/>
      <c r="Z2585" s="1"/>
      <c r="AJ2585" s="1"/>
      <c r="AK2585" s="1"/>
      <c r="AL2585" s="24"/>
      <c r="AM2585" s="1"/>
      <c r="AN2585" s="1"/>
      <c r="AO2585" s="1"/>
      <c r="AP2585" s="1"/>
      <c r="AQ2585" s="1"/>
      <c r="AR2585" s="1"/>
      <c r="AS2585" s="1"/>
      <c r="AT2585" s="1"/>
      <c r="AU2585" s="1"/>
      <c r="AV2585" s="41"/>
      <c r="AW2585" s="41"/>
      <c r="AX2585" s="26"/>
      <c r="AY2585" s="26"/>
      <c r="AZ2585" s="26"/>
      <c r="BA2585" s="26"/>
      <c r="BB2585" s="26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</row>
    <row r="2586" spans="1:66">
      <c r="A2586" s="1"/>
      <c r="B2586" s="1"/>
      <c r="Z2586" s="1"/>
      <c r="AJ2586" s="1"/>
      <c r="AK2586" s="1"/>
      <c r="AL2586" s="24"/>
      <c r="AM2586" s="1"/>
      <c r="AN2586" s="1"/>
      <c r="AO2586" s="1"/>
      <c r="AP2586" s="1"/>
      <c r="AQ2586" s="1"/>
      <c r="AR2586" s="1"/>
      <c r="AS2586" s="1"/>
      <c r="AT2586" s="1"/>
      <c r="AU2586" s="1"/>
      <c r="AV2586" s="41"/>
      <c r="AW2586" s="41"/>
      <c r="AX2586" s="26"/>
      <c r="AY2586" s="26"/>
      <c r="AZ2586" s="26"/>
      <c r="BA2586" s="26"/>
      <c r="BB2586" s="26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</row>
    <row r="2587" spans="1:66">
      <c r="A2587" s="1"/>
      <c r="B2587" s="1"/>
      <c r="Z2587" s="1"/>
      <c r="AJ2587" s="1"/>
      <c r="AK2587" s="1"/>
      <c r="AL2587" s="24"/>
      <c r="AM2587" s="1"/>
      <c r="AN2587" s="1"/>
      <c r="AO2587" s="1"/>
      <c r="AP2587" s="1"/>
      <c r="AQ2587" s="1"/>
      <c r="AR2587" s="1"/>
      <c r="AS2587" s="1"/>
      <c r="AT2587" s="1"/>
      <c r="AU2587" s="1"/>
      <c r="AV2587" s="41"/>
      <c r="AW2587" s="41"/>
      <c r="AX2587" s="26"/>
      <c r="AY2587" s="26"/>
      <c r="AZ2587" s="26"/>
      <c r="BA2587" s="26"/>
      <c r="BB2587" s="26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</row>
    <row r="2588" spans="1:66">
      <c r="A2588" s="1"/>
      <c r="B2588" s="1"/>
      <c r="Z2588" s="1"/>
      <c r="AJ2588" s="1"/>
      <c r="AK2588" s="1"/>
      <c r="AL2588" s="24"/>
      <c r="AM2588" s="1"/>
      <c r="AN2588" s="1"/>
      <c r="AO2588" s="1"/>
      <c r="AP2588" s="1"/>
      <c r="AQ2588" s="1"/>
      <c r="AR2588" s="1"/>
      <c r="AS2588" s="1"/>
      <c r="AT2588" s="1"/>
      <c r="AU2588" s="1"/>
      <c r="AV2588" s="41"/>
      <c r="AW2588" s="41"/>
      <c r="AX2588" s="26"/>
      <c r="AY2588" s="26"/>
      <c r="AZ2588" s="26"/>
      <c r="BA2588" s="26"/>
      <c r="BB2588" s="26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</row>
    <row r="2589" spans="1:66">
      <c r="A2589" s="1"/>
      <c r="B2589" s="1"/>
      <c r="Z2589" s="1"/>
      <c r="AJ2589" s="1"/>
      <c r="AK2589" s="1"/>
      <c r="AL2589" s="24"/>
      <c r="AM2589" s="1"/>
      <c r="AN2589" s="1"/>
      <c r="AO2589" s="1"/>
      <c r="AP2589" s="1"/>
      <c r="AQ2589" s="1"/>
      <c r="AR2589" s="1"/>
      <c r="AS2589" s="1"/>
      <c r="AT2589" s="1"/>
      <c r="AU2589" s="1"/>
      <c r="AV2589" s="41"/>
      <c r="AW2589" s="41"/>
      <c r="AX2589" s="26"/>
      <c r="AY2589" s="26"/>
      <c r="AZ2589" s="26"/>
      <c r="BA2589" s="26"/>
      <c r="BB2589" s="26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</row>
    <row r="2590" spans="1:66">
      <c r="A2590" s="1"/>
      <c r="B2590" s="1"/>
      <c r="Z2590" s="1"/>
      <c r="AJ2590" s="1"/>
      <c r="AK2590" s="1"/>
      <c r="AL2590" s="24"/>
      <c r="AM2590" s="1"/>
      <c r="AN2590" s="1"/>
      <c r="AO2590" s="1"/>
      <c r="AP2590" s="1"/>
      <c r="AQ2590" s="1"/>
      <c r="AR2590" s="1"/>
      <c r="AS2590" s="1"/>
      <c r="AT2590" s="1"/>
      <c r="AU2590" s="1"/>
      <c r="AV2590" s="41"/>
      <c r="AW2590" s="41"/>
      <c r="AX2590" s="26"/>
      <c r="AY2590" s="26"/>
      <c r="AZ2590" s="26"/>
      <c r="BA2590" s="26"/>
      <c r="BB2590" s="26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</row>
    <row r="2591" spans="1:66">
      <c r="A2591" s="1"/>
      <c r="B2591" s="1"/>
      <c r="Z2591" s="1"/>
      <c r="AJ2591" s="1"/>
      <c r="AK2591" s="1"/>
      <c r="AL2591" s="24"/>
      <c r="AM2591" s="1"/>
      <c r="AN2591" s="1"/>
      <c r="AO2591" s="1"/>
      <c r="AP2591" s="1"/>
      <c r="AQ2591" s="1"/>
      <c r="AR2591" s="1"/>
      <c r="AS2591" s="1"/>
      <c r="AT2591" s="1"/>
      <c r="AU2591" s="1"/>
      <c r="AV2591" s="41"/>
      <c r="AW2591" s="41"/>
      <c r="AX2591" s="26"/>
      <c r="AY2591" s="26"/>
      <c r="AZ2591" s="26"/>
      <c r="BA2591" s="26"/>
      <c r="BB2591" s="26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</row>
    <row r="2592" spans="1:66">
      <c r="A2592" s="1"/>
      <c r="B2592" s="1"/>
      <c r="Z2592" s="1"/>
      <c r="AJ2592" s="1"/>
      <c r="AK2592" s="1"/>
      <c r="AL2592" s="24"/>
      <c r="AM2592" s="1"/>
      <c r="AN2592" s="1"/>
      <c r="AO2592" s="1"/>
      <c r="AP2592" s="1"/>
      <c r="AQ2592" s="1"/>
      <c r="AR2592" s="1"/>
      <c r="AS2592" s="1"/>
      <c r="AT2592" s="1"/>
      <c r="AU2592" s="1"/>
      <c r="AV2592" s="41"/>
      <c r="AW2592" s="41"/>
      <c r="AX2592" s="26"/>
      <c r="AY2592" s="26"/>
      <c r="AZ2592" s="26"/>
      <c r="BA2592" s="26"/>
      <c r="BB2592" s="26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</row>
    <row r="2593" spans="1:66">
      <c r="A2593" s="1"/>
      <c r="B2593" s="1"/>
      <c r="Z2593" s="1"/>
      <c r="AJ2593" s="1"/>
      <c r="AK2593" s="1"/>
      <c r="AL2593" s="24"/>
      <c r="AM2593" s="1"/>
      <c r="AN2593" s="1"/>
      <c r="AO2593" s="1"/>
      <c r="AP2593" s="1"/>
      <c r="AQ2593" s="1"/>
      <c r="AR2593" s="1"/>
      <c r="AS2593" s="1"/>
      <c r="AT2593" s="1"/>
      <c r="AU2593" s="1"/>
      <c r="AV2593" s="41"/>
      <c r="AW2593" s="41"/>
      <c r="AX2593" s="26"/>
      <c r="AY2593" s="26"/>
      <c r="AZ2593" s="26"/>
      <c r="BA2593" s="26"/>
      <c r="BB2593" s="26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</row>
    <row r="2594" spans="1:66">
      <c r="A2594" s="1"/>
      <c r="B2594" s="1"/>
      <c r="Z2594" s="1"/>
      <c r="AJ2594" s="1"/>
      <c r="AK2594" s="1"/>
      <c r="AL2594" s="24"/>
      <c r="AM2594" s="1"/>
      <c r="AN2594" s="1"/>
      <c r="AO2594" s="1"/>
      <c r="AP2594" s="1"/>
      <c r="AQ2594" s="1"/>
      <c r="AR2594" s="1"/>
      <c r="AS2594" s="1"/>
      <c r="AT2594" s="1"/>
      <c r="AU2594" s="1"/>
      <c r="AV2594" s="41"/>
      <c r="AW2594" s="41"/>
      <c r="AX2594" s="26"/>
      <c r="AY2594" s="26"/>
      <c r="AZ2594" s="26"/>
      <c r="BA2594" s="26"/>
      <c r="BB2594" s="26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</row>
    <row r="2595" spans="1:66">
      <c r="A2595" s="1"/>
      <c r="B2595" s="1"/>
      <c r="Z2595" s="1"/>
      <c r="AJ2595" s="1"/>
      <c r="AK2595" s="1"/>
      <c r="AL2595" s="24"/>
      <c r="AM2595" s="1"/>
      <c r="AN2595" s="1"/>
      <c r="AO2595" s="1"/>
      <c r="AP2595" s="1"/>
      <c r="AQ2595" s="1"/>
      <c r="AR2595" s="1"/>
      <c r="AS2595" s="1"/>
      <c r="AT2595" s="1"/>
      <c r="AU2595" s="1"/>
      <c r="AV2595" s="41"/>
      <c r="AW2595" s="41"/>
      <c r="AX2595" s="26"/>
      <c r="AY2595" s="26"/>
      <c r="AZ2595" s="26"/>
      <c r="BA2595" s="26"/>
      <c r="BB2595" s="26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</row>
    <row r="2596" spans="1:66">
      <c r="A2596" s="1"/>
      <c r="B2596" s="1"/>
      <c r="Z2596" s="1"/>
      <c r="AJ2596" s="1"/>
      <c r="AK2596" s="1"/>
      <c r="AL2596" s="24"/>
      <c r="AM2596" s="1"/>
      <c r="AN2596" s="1"/>
      <c r="AO2596" s="1"/>
      <c r="AP2596" s="1"/>
      <c r="AQ2596" s="1"/>
      <c r="AR2596" s="1"/>
      <c r="AS2596" s="1"/>
      <c r="AT2596" s="1"/>
      <c r="AU2596" s="1"/>
      <c r="AV2596" s="41"/>
      <c r="AW2596" s="41"/>
      <c r="AX2596" s="26"/>
      <c r="AY2596" s="26"/>
      <c r="AZ2596" s="26"/>
      <c r="BA2596" s="26"/>
      <c r="BB2596" s="26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</row>
    <row r="2597" spans="1:66">
      <c r="A2597" s="1"/>
      <c r="B2597" s="1"/>
      <c r="Z2597" s="1"/>
      <c r="AJ2597" s="1"/>
      <c r="AK2597" s="1"/>
      <c r="AL2597" s="24"/>
      <c r="AM2597" s="1"/>
      <c r="AN2597" s="1"/>
      <c r="AO2597" s="1"/>
      <c r="AP2597" s="1"/>
      <c r="AQ2597" s="1"/>
      <c r="AR2597" s="1"/>
      <c r="AS2597" s="1"/>
      <c r="AT2597" s="1"/>
      <c r="AU2597" s="1"/>
      <c r="AV2597" s="41"/>
      <c r="AW2597" s="41"/>
      <c r="AX2597" s="26"/>
      <c r="AY2597" s="26"/>
      <c r="AZ2597" s="26"/>
      <c r="BA2597" s="26"/>
      <c r="BB2597" s="26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</row>
    <row r="2598" spans="1:66">
      <c r="A2598" s="1"/>
      <c r="B2598" s="1"/>
      <c r="Z2598" s="1"/>
      <c r="AJ2598" s="1"/>
      <c r="AK2598" s="1"/>
      <c r="AL2598" s="24"/>
      <c r="AM2598" s="1"/>
      <c r="AN2598" s="1"/>
      <c r="AO2598" s="1"/>
      <c r="AP2598" s="1"/>
      <c r="AQ2598" s="1"/>
      <c r="AR2598" s="1"/>
      <c r="AS2598" s="1"/>
      <c r="AT2598" s="1"/>
      <c r="AU2598" s="1"/>
      <c r="AV2598" s="41"/>
      <c r="AW2598" s="41"/>
      <c r="AX2598" s="26"/>
      <c r="AY2598" s="26"/>
      <c r="AZ2598" s="26"/>
      <c r="BA2598" s="26"/>
      <c r="BB2598" s="26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</row>
    <row r="2599" spans="1:66">
      <c r="A2599" s="1"/>
      <c r="B2599" s="1"/>
      <c r="Z2599" s="1"/>
      <c r="AJ2599" s="1"/>
      <c r="AK2599" s="1"/>
      <c r="AL2599" s="24"/>
      <c r="AM2599" s="1"/>
      <c r="AN2599" s="1"/>
      <c r="AO2599" s="1"/>
      <c r="AP2599" s="1"/>
      <c r="AQ2599" s="1"/>
      <c r="AR2599" s="1"/>
      <c r="AS2599" s="1"/>
      <c r="AT2599" s="1"/>
      <c r="AU2599" s="1"/>
      <c r="AV2599" s="41"/>
      <c r="AW2599" s="41"/>
      <c r="AX2599" s="26"/>
      <c r="AY2599" s="26"/>
      <c r="AZ2599" s="26"/>
      <c r="BA2599" s="26"/>
      <c r="BB2599" s="26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</row>
    <row r="2600" spans="1:66">
      <c r="A2600" s="1"/>
      <c r="B2600" s="1"/>
      <c r="Z2600" s="1"/>
      <c r="AJ2600" s="1"/>
      <c r="AK2600" s="1"/>
      <c r="AL2600" s="24"/>
      <c r="AM2600" s="1"/>
      <c r="AN2600" s="1"/>
      <c r="AO2600" s="1"/>
      <c r="AP2600" s="1"/>
      <c r="AQ2600" s="1"/>
      <c r="AR2600" s="1"/>
      <c r="AS2600" s="1"/>
      <c r="AT2600" s="1"/>
      <c r="AU2600" s="1"/>
      <c r="AV2600" s="41"/>
      <c r="AW2600" s="41"/>
      <c r="AX2600" s="26"/>
      <c r="AY2600" s="26"/>
      <c r="AZ2600" s="26"/>
      <c r="BA2600" s="26"/>
      <c r="BB2600" s="26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</row>
    <row r="2601" spans="1:66">
      <c r="A2601" s="1"/>
      <c r="B2601" s="1"/>
      <c r="Z2601" s="1"/>
      <c r="AJ2601" s="1"/>
      <c r="AK2601" s="1"/>
      <c r="AL2601" s="24"/>
      <c r="AM2601" s="1"/>
      <c r="AN2601" s="1"/>
      <c r="AO2601" s="1"/>
      <c r="AP2601" s="1"/>
      <c r="AQ2601" s="1"/>
      <c r="AR2601" s="1"/>
      <c r="AS2601" s="1"/>
      <c r="AT2601" s="1"/>
      <c r="AU2601" s="1"/>
      <c r="AV2601" s="41"/>
      <c r="AW2601" s="41"/>
      <c r="AX2601" s="26"/>
      <c r="AY2601" s="26"/>
      <c r="AZ2601" s="26"/>
      <c r="BA2601" s="26"/>
      <c r="BB2601" s="26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</row>
    <row r="2602" spans="1:66">
      <c r="A2602" s="1"/>
      <c r="B2602" s="1"/>
      <c r="Z2602" s="1"/>
      <c r="AJ2602" s="1"/>
      <c r="AK2602" s="1"/>
      <c r="AL2602" s="24"/>
      <c r="AM2602" s="1"/>
      <c r="AN2602" s="1"/>
      <c r="AO2602" s="1"/>
      <c r="AP2602" s="1"/>
      <c r="AQ2602" s="1"/>
      <c r="AR2602" s="1"/>
      <c r="AS2602" s="1"/>
      <c r="AT2602" s="1"/>
      <c r="AU2602" s="1"/>
      <c r="AV2602" s="41"/>
      <c r="AW2602" s="41"/>
      <c r="AX2602" s="26"/>
      <c r="AY2602" s="26"/>
      <c r="AZ2602" s="26"/>
      <c r="BA2602" s="26"/>
      <c r="BB2602" s="26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</row>
    <row r="2603" spans="1:66">
      <c r="A2603" s="1"/>
      <c r="B2603" s="1"/>
      <c r="Z2603" s="1"/>
      <c r="AJ2603" s="1"/>
      <c r="AK2603" s="1"/>
      <c r="AL2603" s="24"/>
      <c r="AM2603" s="1"/>
      <c r="AN2603" s="1"/>
      <c r="AO2603" s="1"/>
      <c r="AP2603" s="1"/>
      <c r="AQ2603" s="1"/>
      <c r="AR2603" s="1"/>
      <c r="AS2603" s="1"/>
      <c r="AT2603" s="1"/>
      <c r="AU2603" s="1"/>
      <c r="AV2603" s="41"/>
      <c r="AW2603" s="41"/>
      <c r="AX2603" s="26"/>
      <c r="AY2603" s="26"/>
      <c r="AZ2603" s="26"/>
      <c r="BA2603" s="26"/>
      <c r="BB2603" s="26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</row>
    <row r="2604" spans="1:66">
      <c r="A2604" s="1"/>
      <c r="B2604" s="1"/>
      <c r="Z2604" s="1"/>
      <c r="AJ2604" s="1"/>
      <c r="AK2604" s="1"/>
      <c r="AL2604" s="24"/>
      <c r="AM2604" s="1"/>
      <c r="AN2604" s="1"/>
      <c r="AO2604" s="1"/>
      <c r="AP2604" s="1"/>
      <c r="AQ2604" s="1"/>
      <c r="AR2604" s="1"/>
      <c r="AS2604" s="1"/>
      <c r="AT2604" s="1"/>
      <c r="AU2604" s="1"/>
      <c r="AV2604" s="41"/>
      <c r="AW2604" s="41"/>
      <c r="AX2604" s="26"/>
      <c r="AY2604" s="26"/>
      <c r="AZ2604" s="26"/>
      <c r="BA2604" s="26"/>
      <c r="BB2604" s="26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</row>
    <row r="2605" spans="1:66">
      <c r="A2605" s="1"/>
      <c r="B2605" s="1"/>
      <c r="Z2605" s="1"/>
      <c r="AJ2605" s="1"/>
      <c r="AK2605" s="1"/>
      <c r="AL2605" s="24"/>
      <c r="AM2605" s="1"/>
      <c r="AN2605" s="1"/>
      <c r="AO2605" s="1"/>
      <c r="AP2605" s="1"/>
      <c r="AQ2605" s="1"/>
      <c r="AR2605" s="1"/>
      <c r="AS2605" s="1"/>
      <c r="AT2605" s="1"/>
      <c r="AU2605" s="1"/>
      <c r="AV2605" s="41"/>
      <c r="AW2605" s="41"/>
      <c r="AX2605" s="26"/>
      <c r="AY2605" s="26"/>
      <c r="AZ2605" s="26"/>
      <c r="BA2605" s="26"/>
      <c r="BB2605" s="26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</row>
    <row r="2606" spans="1:66">
      <c r="A2606" s="1"/>
      <c r="B2606" s="1"/>
      <c r="Z2606" s="1"/>
      <c r="AJ2606" s="1"/>
      <c r="AK2606" s="1"/>
      <c r="AL2606" s="24"/>
      <c r="AM2606" s="1"/>
      <c r="AN2606" s="1"/>
      <c r="AO2606" s="1"/>
      <c r="AP2606" s="1"/>
      <c r="AQ2606" s="1"/>
      <c r="AR2606" s="1"/>
      <c r="AS2606" s="1"/>
      <c r="AT2606" s="1"/>
      <c r="AU2606" s="1"/>
      <c r="AV2606" s="41"/>
      <c r="AW2606" s="41"/>
      <c r="AX2606" s="26"/>
      <c r="AY2606" s="26"/>
      <c r="AZ2606" s="26"/>
      <c r="BA2606" s="26"/>
      <c r="BB2606" s="26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</row>
    <row r="2607" spans="1:66">
      <c r="A2607" s="1"/>
      <c r="B2607" s="1"/>
      <c r="Z2607" s="1"/>
      <c r="AJ2607" s="1"/>
      <c r="AK2607" s="1"/>
      <c r="AL2607" s="24"/>
      <c r="AM2607" s="1"/>
      <c r="AN2607" s="1"/>
      <c r="AO2607" s="1"/>
      <c r="AP2607" s="1"/>
      <c r="AQ2607" s="1"/>
      <c r="AR2607" s="1"/>
      <c r="AS2607" s="1"/>
      <c r="AT2607" s="1"/>
      <c r="AU2607" s="1"/>
      <c r="AV2607" s="41"/>
      <c r="AW2607" s="41"/>
      <c r="AX2607" s="26"/>
      <c r="AY2607" s="26"/>
      <c r="AZ2607" s="26"/>
      <c r="BA2607" s="26"/>
      <c r="BB2607" s="26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</row>
    <row r="2608" spans="1:66">
      <c r="A2608" s="1"/>
      <c r="B2608" s="1"/>
      <c r="Z2608" s="1"/>
      <c r="AJ2608" s="1"/>
      <c r="AK2608" s="1"/>
      <c r="AL2608" s="24"/>
      <c r="AM2608" s="1"/>
      <c r="AN2608" s="1"/>
      <c r="AO2608" s="1"/>
      <c r="AP2608" s="1"/>
      <c r="AQ2608" s="1"/>
      <c r="AR2608" s="1"/>
      <c r="AS2608" s="1"/>
      <c r="AT2608" s="1"/>
      <c r="AU2608" s="1"/>
      <c r="AV2608" s="41"/>
      <c r="AW2608" s="41"/>
      <c r="AX2608" s="26"/>
      <c r="AY2608" s="26"/>
      <c r="AZ2608" s="26"/>
      <c r="BA2608" s="26"/>
      <c r="BB2608" s="26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</row>
    <row r="2609" spans="1:66">
      <c r="A2609" s="1"/>
      <c r="B2609" s="1"/>
      <c r="Z2609" s="1"/>
      <c r="AJ2609" s="1"/>
      <c r="AK2609" s="1"/>
      <c r="AL2609" s="24"/>
      <c r="AM2609" s="1"/>
      <c r="AN2609" s="1"/>
      <c r="AO2609" s="1"/>
      <c r="AP2609" s="1"/>
      <c r="AQ2609" s="1"/>
      <c r="AR2609" s="1"/>
      <c r="AS2609" s="1"/>
      <c r="AT2609" s="1"/>
      <c r="AU2609" s="1"/>
      <c r="AV2609" s="41"/>
      <c r="AW2609" s="41"/>
      <c r="AX2609" s="26"/>
      <c r="AY2609" s="26"/>
      <c r="AZ2609" s="26"/>
      <c r="BA2609" s="26"/>
      <c r="BB2609" s="26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</row>
    <row r="2610" spans="1:66">
      <c r="A2610" s="1"/>
      <c r="B2610" s="1"/>
      <c r="Z2610" s="1"/>
      <c r="AJ2610" s="1"/>
      <c r="AK2610" s="1"/>
      <c r="AL2610" s="24"/>
      <c r="AM2610" s="1"/>
      <c r="AN2610" s="1"/>
      <c r="AO2610" s="1"/>
      <c r="AP2610" s="1"/>
      <c r="AQ2610" s="1"/>
      <c r="AR2610" s="1"/>
      <c r="AS2610" s="1"/>
      <c r="AT2610" s="1"/>
      <c r="AU2610" s="1"/>
      <c r="AV2610" s="41"/>
      <c r="AW2610" s="41"/>
      <c r="AX2610" s="26"/>
      <c r="AY2610" s="26"/>
      <c r="AZ2610" s="26"/>
      <c r="BA2610" s="26"/>
      <c r="BB2610" s="26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</row>
    <row r="2611" spans="1:66">
      <c r="A2611" s="1"/>
      <c r="B2611" s="1"/>
      <c r="Z2611" s="1"/>
      <c r="AJ2611" s="1"/>
      <c r="AK2611" s="1"/>
      <c r="AL2611" s="24"/>
      <c r="AM2611" s="1"/>
      <c r="AN2611" s="1"/>
      <c r="AO2611" s="1"/>
      <c r="AP2611" s="1"/>
      <c r="AQ2611" s="1"/>
      <c r="AR2611" s="1"/>
      <c r="AS2611" s="1"/>
      <c r="AT2611" s="1"/>
      <c r="AU2611" s="1"/>
      <c r="AV2611" s="41"/>
      <c r="AW2611" s="41"/>
      <c r="AX2611" s="26"/>
      <c r="AY2611" s="26"/>
      <c r="AZ2611" s="26"/>
      <c r="BA2611" s="26"/>
      <c r="BB2611" s="26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</row>
    <row r="2612" spans="1:66">
      <c r="A2612" s="1"/>
      <c r="B2612" s="1"/>
      <c r="Z2612" s="1"/>
      <c r="AJ2612" s="1"/>
      <c r="AK2612" s="1"/>
      <c r="AL2612" s="24"/>
      <c r="AM2612" s="1"/>
      <c r="AN2612" s="1"/>
      <c r="AO2612" s="1"/>
      <c r="AP2612" s="1"/>
      <c r="AQ2612" s="1"/>
      <c r="AR2612" s="1"/>
      <c r="AS2612" s="1"/>
      <c r="AT2612" s="1"/>
      <c r="AU2612" s="1"/>
      <c r="AV2612" s="41"/>
      <c r="AW2612" s="41"/>
      <c r="AX2612" s="26"/>
      <c r="AY2612" s="26"/>
      <c r="AZ2612" s="26"/>
      <c r="BA2612" s="26"/>
      <c r="BB2612" s="26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</row>
    <row r="2613" spans="1:66">
      <c r="A2613" s="1"/>
      <c r="B2613" s="1"/>
      <c r="Z2613" s="1"/>
      <c r="AJ2613" s="1"/>
      <c r="AK2613" s="1"/>
      <c r="AL2613" s="24"/>
      <c r="AM2613" s="1"/>
      <c r="AN2613" s="1"/>
      <c r="AO2613" s="1"/>
      <c r="AP2613" s="1"/>
      <c r="AQ2613" s="1"/>
      <c r="AR2613" s="1"/>
      <c r="AS2613" s="1"/>
      <c r="AT2613" s="1"/>
      <c r="AU2613" s="1"/>
      <c r="AV2613" s="41"/>
      <c r="AW2613" s="41"/>
      <c r="AX2613" s="26"/>
      <c r="AY2613" s="26"/>
      <c r="AZ2613" s="26"/>
      <c r="BA2613" s="26"/>
      <c r="BB2613" s="26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</row>
    <row r="2614" spans="1:66">
      <c r="A2614" s="1"/>
      <c r="B2614" s="1"/>
      <c r="Z2614" s="1"/>
      <c r="AJ2614" s="1"/>
      <c r="AK2614" s="1"/>
      <c r="AL2614" s="24"/>
      <c r="AM2614" s="1"/>
      <c r="AN2614" s="1"/>
      <c r="AO2614" s="1"/>
      <c r="AP2614" s="1"/>
      <c r="AQ2614" s="1"/>
      <c r="AR2614" s="1"/>
      <c r="AS2614" s="1"/>
      <c r="AT2614" s="1"/>
      <c r="AU2614" s="1"/>
      <c r="AV2614" s="41"/>
      <c r="AW2614" s="41"/>
      <c r="AX2614" s="26"/>
      <c r="AY2614" s="26"/>
      <c r="AZ2614" s="26"/>
      <c r="BA2614" s="26"/>
      <c r="BB2614" s="26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</row>
    <row r="2615" spans="1:66">
      <c r="A2615" s="1"/>
      <c r="B2615" s="1"/>
      <c r="Z2615" s="1"/>
      <c r="AJ2615" s="1"/>
      <c r="AK2615" s="1"/>
      <c r="AL2615" s="24"/>
      <c r="AM2615" s="1"/>
      <c r="AN2615" s="1"/>
      <c r="AO2615" s="1"/>
      <c r="AP2615" s="1"/>
      <c r="AQ2615" s="1"/>
      <c r="AR2615" s="1"/>
      <c r="AS2615" s="1"/>
      <c r="AT2615" s="1"/>
      <c r="AU2615" s="1"/>
      <c r="AV2615" s="41"/>
      <c r="AW2615" s="41"/>
      <c r="AX2615" s="26"/>
      <c r="AY2615" s="26"/>
      <c r="AZ2615" s="26"/>
      <c r="BA2615" s="26"/>
      <c r="BB2615" s="26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</row>
    <row r="2616" spans="1:66">
      <c r="A2616" s="1"/>
      <c r="B2616" s="1"/>
      <c r="Z2616" s="1"/>
      <c r="AJ2616" s="1"/>
      <c r="AK2616" s="1"/>
      <c r="AL2616" s="24"/>
      <c r="AM2616" s="1"/>
      <c r="AN2616" s="1"/>
      <c r="AO2616" s="1"/>
      <c r="AP2616" s="1"/>
      <c r="AQ2616" s="1"/>
      <c r="AR2616" s="1"/>
      <c r="AS2616" s="1"/>
      <c r="AT2616" s="1"/>
      <c r="AU2616" s="1"/>
      <c r="AV2616" s="41"/>
      <c r="AW2616" s="41"/>
      <c r="AX2616" s="26"/>
      <c r="AY2616" s="26"/>
      <c r="AZ2616" s="26"/>
      <c r="BA2616" s="26"/>
      <c r="BB2616" s="26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</row>
    <row r="2617" spans="1:66">
      <c r="A2617" s="1"/>
      <c r="B2617" s="1"/>
      <c r="Z2617" s="1"/>
      <c r="AJ2617" s="1"/>
      <c r="AK2617" s="1"/>
      <c r="AL2617" s="24"/>
      <c r="AM2617" s="1"/>
      <c r="AN2617" s="1"/>
      <c r="AO2617" s="1"/>
      <c r="AP2617" s="1"/>
      <c r="AQ2617" s="1"/>
      <c r="AR2617" s="1"/>
      <c r="AS2617" s="1"/>
      <c r="AT2617" s="1"/>
      <c r="AU2617" s="1"/>
      <c r="AV2617" s="41"/>
      <c r="AW2617" s="41"/>
      <c r="AX2617" s="26"/>
      <c r="AY2617" s="26"/>
      <c r="AZ2617" s="26"/>
      <c r="BA2617" s="26"/>
      <c r="BB2617" s="26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</row>
    <row r="2618" spans="1:66">
      <c r="A2618" s="1"/>
      <c r="B2618" s="1"/>
      <c r="Z2618" s="1"/>
      <c r="AJ2618" s="1"/>
      <c r="AK2618" s="1"/>
      <c r="AL2618" s="24"/>
      <c r="AM2618" s="1"/>
      <c r="AN2618" s="1"/>
      <c r="AO2618" s="1"/>
      <c r="AP2618" s="1"/>
      <c r="AQ2618" s="1"/>
      <c r="AR2618" s="1"/>
      <c r="AS2618" s="1"/>
      <c r="AT2618" s="1"/>
      <c r="AU2618" s="1"/>
      <c r="AV2618" s="41"/>
      <c r="AW2618" s="41"/>
      <c r="AX2618" s="26"/>
      <c r="AY2618" s="26"/>
      <c r="AZ2618" s="26"/>
      <c r="BA2618" s="26"/>
      <c r="BB2618" s="26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</row>
    <row r="2619" spans="1:66">
      <c r="A2619" s="1"/>
      <c r="B2619" s="1"/>
      <c r="Z2619" s="1"/>
      <c r="AJ2619" s="1"/>
      <c r="AK2619" s="1"/>
      <c r="AL2619" s="24"/>
      <c r="AM2619" s="1"/>
      <c r="AN2619" s="1"/>
      <c r="AO2619" s="1"/>
      <c r="AP2619" s="1"/>
      <c r="AQ2619" s="1"/>
      <c r="AR2619" s="1"/>
      <c r="AS2619" s="1"/>
      <c r="AT2619" s="1"/>
      <c r="AU2619" s="1"/>
      <c r="AV2619" s="41"/>
      <c r="AW2619" s="41"/>
      <c r="AX2619" s="26"/>
      <c r="AY2619" s="26"/>
      <c r="AZ2619" s="26"/>
      <c r="BA2619" s="26"/>
      <c r="BB2619" s="26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</row>
    <row r="2620" spans="1:66">
      <c r="A2620" s="1"/>
      <c r="B2620" s="1"/>
      <c r="Z2620" s="1"/>
      <c r="AJ2620" s="1"/>
      <c r="AK2620" s="1"/>
      <c r="AL2620" s="24"/>
      <c r="AM2620" s="1"/>
      <c r="AN2620" s="1"/>
      <c r="AO2620" s="1"/>
      <c r="AP2620" s="1"/>
      <c r="AQ2620" s="1"/>
      <c r="AR2620" s="1"/>
      <c r="AS2620" s="1"/>
      <c r="AT2620" s="1"/>
      <c r="AU2620" s="1"/>
      <c r="AV2620" s="41"/>
      <c r="AW2620" s="41"/>
      <c r="AX2620" s="26"/>
      <c r="AY2620" s="26"/>
      <c r="AZ2620" s="26"/>
      <c r="BA2620" s="26"/>
      <c r="BB2620" s="26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</row>
    <row r="2621" spans="1:66">
      <c r="A2621" s="1"/>
      <c r="B2621" s="1"/>
      <c r="Z2621" s="1"/>
      <c r="AJ2621" s="1"/>
      <c r="AK2621" s="1"/>
      <c r="AL2621" s="24"/>
      <c r="AM2621" s="1"/>
      <c r="AN2621" s="1"/>
      <c r="AO2621" s="1"/>
      <c r="AP2621" s="1"/>
      <c r="AQ2621" s="1"/>
      <c r="AR2621" s="1"/>
      <c r="AS2621" s="1"/>
      <c r="AT2621" s="1"/>
      <c r="AU2621" s="1"/>
      <c r="AV2621" s="41"/>
      <c r="AW2621" s="41"/>
      <c r="AX2621" s="26"/>
      <c r="AY2621" s="26"/>
      <c r="AZ2621" s="26"/>
      <c r="BA2621" s="26"/>
      <c r="BB2621" s="26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</row>
    <row r="2622" spans="1:66">
      <c r="A2622" s="1"/>
      <c r="B2622" s="1"/>
      <c r="Z2622" s="1"/>
      <c r="AJ2622" s="1"/>
      <c r="AK2622" s="1"/>
      <c r="AL2622" s="24"/>
      <c r="AM2622" s="1"/>
      <c r="AN2622" s="1"/>
      <c r="AO2622" s="1"/>
      <c r="AP2622" s="1"/>
      <c r="AQ2622" s="1"/>
      <c r="AR2622" s="1"/>
      <c r="AS2622" s="1"/>
      <c r="AT2622" s="1"/>
      <c r="AU2622" s="1"/>
      <c r="AV2622" s="41"/>
      <c r="AW2622" s="41"/>
      <c r="AX2622" s="26"/>
      <c r="AY2622" s="26"/>
      <c r="AZ2622" s="26"/>
      <c r="BA2622" s="26"/>
      <c r="BB2622" s="26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</row>
    <row r="2623" spans="1:66">
      <c r="A2623" s="1"/>
      <c r="B2623" s="1"/>
      <c r="Z2623" s="1"/>
      <c r="AJ2623" s="1"/>
      <c r="AK2623" s="1"/>
      <c r="AL2623" s="24"/>
      <c r="AM2623" s="1"/>
      <c r="AN2623" s="1"/>
      <c r="AO2623" s="1"/>
      <c r="AP2623" s="1"/>
      <c r="AQ2623" s="1"/>
      <c r="AR2623" s="1"/>
      <c r="AS2623" s="1"/>
      <c r="AT2623" s="1"/>
      <c r="AU2623" s="1"/>
      <c r="AV2623" s="41"/>
      <c r="AW2623" s="41"/>
      <c r="AX2623" s="26"/>
      <c r="AY2623" s="26"/>
      <c r="AZ2623" s="26"/>
      <c r="BA2623" s="26"/>
      <c r="BB2623" s="26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</row>
    <row r="2624" spans="1:66">
      <c r="A2624" s="1"/>
      <c r="B2624" s="1"/>
      <c r="Z2624" s="1"/>
      <c r="AJ2624" s="1"/>
      <c r="AK2624" s="1"/>
      <c r="AL2624" s="24"/>
      <c r="AM2624" s="1"/>
      <c r="AN2624" s="1"/>
      <c r="AO2624" s="1"/>
      <c r="AP2624" s="1"/>
      <c r="AQ2624" s="1"/>
      <c r="AR2624" s="1"/>
      <c r="AS2624" s="1"/>
      <c r="AT2624" s="1"/>
      <c r="AU2624" s="1"/>
      <c r="AV2624" s="41"/>
      <c r="AW2624" s="41"/>
      <c r="AX2624" s="26"/>
      <c r="AY2624" s="26"/>
      <c r="AZ2624" s="26"/>
      <c r="BA2624" s="26"/>
      <c r="BB2624" s="26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</row>
    <row r="2625" spans="1:66">
      <c r="A2625" s="1"/>
      <c r="B2625" s="1"/>
      <c r="Z2625" s="1"/>
      <c r="AJ2625" s="1"/>
      <c r="AK2625" s="1"/>
      <c r="AL2625" s="24"/>
      <c r="AM2625" s="1"/>
      <c r="AN2625" s="1"/>
      <c r="AO2625" s="1"/>
      <c r="AP2625" s="1"/>
      <c r="AQ2625" s="1"/>
      <c r="AR2625" s="1"/>
      <c r="AS2625" s="1"/>
      <c r="AT2625" s="1"/>
      <c r="AU2625" s="1"/>
      <c r="AV2625" s="41"/>
      <c r="AW2625" s="41"/>
      <c r="AX2625" s="26"/>
      <c r="AY2625" s="26"/>
      <c r="AZ2625" s="26"/>
      <c r="BA2625" s="26"/>
      <c r="BB2625" s="26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</row>
    <row r="2626" spans="1:66">
      <c r="A2626" s="1"/>
      <c r="B2626" s="1"/>
      <c r="Z2626" s="1"/>
      <c r="AJ2626" s="1"/>
      <c r="AK2626" s="1"/>
      <c r="AL2626" s="24"/>
      <c r="AM2626" s="1"/>
      <c r="AN2626" s="1"/>
      <c r="AO2626" s="1"/>
      <c r="AP2626" s="1"/>
      <c r="AQ2626" s="1"/>
      <c r="AR2626" s="1"/>
      <c r="AS2626" s="1"/>
      <c r="AT2626" s="1"/>
      <c r="AU2626" s="1"/>
      <c r="AV2626" s="41"/>
      <c r="AW2626" s="41"/>
      <c r="AX2626" s="26"/>
      <c r="AY2626" s="26"/>
      <c r="AZ2626" s="26"/>
      <c r="BA2626" s="26"/>
      <c r="BB2626" s="26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</row>
    <row r="2627" spans="1:66">
      <c r="A2627" s="1"/>
      <c r="B2627" s="1"/>
      <c r="Z2627" s="1"/>
      <c r="AJ2627" s="1"/>
      <c r="AK2627" s="1"/>
      <c r="AL2627" s="24"/>
      <c r="AM2627" s="1"/>
      <c r="AN2627" s="1"/>
      <c r="AO2627" s="1"/>
      <c r="AP2627" s="1"/>
      <c r="AQ2627" s="1"/>
      <c r="AR2627" s="1"/>
      <c r="AS2627" s="1"/>
      <c r="AT2627" s="1"/>
      <c r="AU2627" s="1"/>
      <c r="AV2627" s="41"/>
      <c r="AW2627" s="41"/>
      <c r="AX2627" s="26"/>
      <c r="AY2627" s="26"/>
      <c r="AZ2627" s="26"/>
      <c r="BA2627" s="26"/>
      <c r="BB2627" s="26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</row>
    <row r="2628" spans="1:66">
      <c r="A2628" s="1"/>
      <c r="B2628" s="1"/>
      <c r="Z2628" s="1"/>
      <c r="AJ2628" s="1"/>
      <c r="AK2628" s="1"/>
      <c r="AL2628" s="24"/>
      <c r="AM2628" s="1"/>
      <c r="AN2628" s="1"/>
      <c r="AO2628" s="1"/>
      <c r="AP2628" s="1"/>
      <c r="AQ2628" s="1"/>
      <c r="AR2628" s="1"/>
      <c r="AS2628" s="1"/>
      <c r="AT2628" s="1"/>
      <c r="AU2628" s="1"/>
      <c r="AV2628" s="41"/>
      <c r="AW2628" s="41"/>
      <c r="AX2628" s="26"/>
      <c r="AY2628" s="26"/>
      <c r="AZ2628" s="26"/>
      <c r="BA2628" s="26"/>
      <c r="BB2628" s="26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</row>
    <row r="2629" spans="1:66">
      <c r="A2629" s="1"/>
      <c r="B2629" s="1"/>
      <c r="Z2629" s="1"/>
      <c r="AJ2629" s="1"/>
      <c r="AK2629" s="1"/>
      <c r="AL2629" s="24"/>
      <c r="AM2629" s="1"/>
      <c r="AN2629" s="1"/>
      <c r="AO2629" s="1"/>
      <c r="AP2629" s="1"/>
      <c r="AQ2629" s="1"/>
      <c r="AR2629" s="1"/>
      <c r="AS2629" s="1"/>
      <c r="AT2629" s="1"/>
      <c r="AU2629" s="1"/>
      <c r="AV2629" s="41"/>
      <c r="AW2629" s="41"/>
      <c r="AX2629" s="26"/>
      <c r="AY2629" s="26"/>
      <c r="AZ2629" s="26"/>
      <c r="BA2629" s="26"/>
      <c r="BB2629" s="26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</row>
    <row r="2630" spans="1:66">
      <c r="A2630" s="1"/>
      <c r="B2630" s="1"/>
      <c r="Z2630" s="1"/>
      <c r="AJ2630" s="1"/>
      <c r="AK2630" s="1"/>
      <c r="AL2630" s="24"/>
      <c r="AM2630" s="1"/>
      <c r="AN2630" s="1"/>
      <c r="AO2630" s="1"/>
      <c r="AP2630" s="1"/>
      <c r="AQ2630" s="1"/>
      <c r="AR2630" s="1"/>
      <c r="AS2630" s="1"/>
      <c r="AT2630" s="1"/>
      <c r="AU2630" s="1"/>
      <c r="AV2630" s="41"/>
      <c r="AW2630" s="41"/>
      <c r="AX2630" s="26"/>
      <c r="AY2630" s="26"/>
      <c r="AZ2630" s="26"/>
      <c r="BA2630" s="26"/>
      <c r="BB2630" s="26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</row>
    <row r="2631" spans="1:66">
      <c r="A2631" s="1"/>
      <c r="B2631" s="1"/>
      <c r="Z2631" s="1"/>
      <c r="AJ2631" s="1"/>
      <c r="AK2631" s="1"/>
      <c r="AL2631" s="24"/>
      <c r="AM2631" s="1"/>
      <c r="AN2631" s="1"/>
      <c r="AO2631" s="1"/>
      <c r="AP2631" s="1"/>
      <c r="AQ2631" s="1"/>
      <c r="AR2631" s="1"/>
      <c r="AS2631" s="1"/>
      <c r="AT2631" s="1"/>
      <c r="AU2631" s="1"/>
      <c r="AV2631" s="41"/>
      <c r="AW2631" s="41"/>
      <c r="AX2631" s="26"/>
      <c r="AY2631" s="26"/>
      <c r="AZ2631" s="26"/>
      <c r="BA2631" s="26"/>
      <c r="BB2631" s="26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</row>
    <row r="2632" spans="1:66">
      <c r="A2632" s="1"/>
      <c r="B2632" s="1"/>
      <c r="Z2632" s="1"/>
      <c r="AJ2632" s="1"/>
      <c r="AK2632" s="1"/>
      <c r="AL2632" s="24"/>
      <c r="AM2632" s="1"/>
      <c r="AN2632" s="1"/>
      <c r="AO2632" s="1"/>
      <c r="AP2632" s="1"/>
      <c r="AQ2632" s="1"/>
      <c r="AR2632" s="1"/>
      <c r="AS2632" s="1"/>
      <c r="AT2632" s="1"/>
      <c r="AU2632" s="1"/>
      <c r="AV2632" s="41"/>
      <c r="AW2632" s="41"/>
      <c r="AX2632" s="26"/>
      <c r="AY2632" s="26"/>
      <c r="AZ2632" s="26"/>
      <c r="BA2632" s="26"/>
      <c r="BB2632" s="26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</row>
    <row r="2633" spans="1:66">
      <c r="A2633" s="1"/>
      <c r="B2633" s="1"/>
      <c r="Z2633" s="1"/>
      <c r="AJ2633" s="1"/>
      <c r="AK2633" s="1"/>
      <c r="AL2633" s="24"/>
      <c r="AM2633" s="1"/>
      <c r="AN2633" s="1"/>
      <c r="AO2633" s="1"/>
      <c r="AP2633" s="1"/>
      <c r="AQ2633" s="1"/>
      <c r="AR2633" s="1"/>
      <c r="AS2633" s="1"/>
      <c r="AT2633" s="1"/>
      <c r="AU2633" s="1"/>
      <c r="AV2633" s="41"/>
      <c r="AW2633" s="41"/>
      <c r="AX2633" s="26"/>
      <c r="AY2633" s="26"/>
      <c r="AZ2633" s="26"/>
      <c r="BA2633" s="26"/>
      <c r="BB2633" s="26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</row>
    <row r="2634" spans="1:66">
      <c r="A2634" s="1"/>
      <c r="B2634" s="1"/>
      <c r="Z2634" s="1"/>
      <c r="AJ2634" s="1"/>
      <c r="AK2634" s="1"/>
      <c r="AL2634" s="24"/>
      <c r="AM2634" s="1"/>
      <c r="AN2634" s="1"/>
      <c r="AO2634" s="1"/>
      <c r="AP2634" s="1"/>
      <c r="AQ2634" s="1"/>
      <c r="AR2634" s="1"/>
      <c r="AS2634" s="1"/>
      <c r="AT2634" s="1"/>
      <c r="AU2634" s="1"/>
      <c r="AV2634" s="41"/>
      <c r="AW2634" s="41"/>
      <c r="AX2634" s="26"/>
      <c r="AY2634" s="26"/>
      <c r="AZ2634" s="26"/>
      <c r="BA2634" s="26"/>
      <c r="BB2634" s="26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</row>
    <row r="2635" spans="1:66">
      <c r="A2635" s="1"/>
      <c r="B2635" s="1"/>
      <c r="Z2635" s="1"/>
      <c r="AJ2635" s="1"/>
      <c r="AK2635" s="1"/>
      <c r="AL2635" s="24"/>
      <c r="AM2635" s="1"/>
      <c r="AN2635" s="1"/>
      <c r="AO2635" s="1"/>
      <c r="AP2635" s="1"/>
      <c r="AQ2635" s="1"/>
      <c r="AR2635" s="1"/>
      <c r="AS2635" s="1"/>
      <c r="AT2635" s="1"/>
      <c r="AU2635" s="1"/>
      <c r="AV2635" s="41"/>
      <c r="AW2635" s="41"/>
      <c r="AX2635" s="26"/>
      <c r="AY2635" s="26"/>
      <c r="AZ2635" s="26"/>
      <c r="BA2635" s="26"/>
      <c r="BB2635" s="26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</row>
    <row r="2636" spans="1:66">
      <c r="A2636" s="1"/>
      <c r="B2636" s="1"/>
      <c r="Z2636" s="1"/>
      <c r="AJ2636" s="1"/>
      <c r="AK2636" s="1"/>
      <c r="AL2636" s="24"/>
      <c r="AM2636" s="1"/>
      <c r="AN2636" s="1"/>
      <c r="AO2636" s="1"/>
      <c r="AP2636" s="1"/>
      <c r="AQ2636" s="1"/>
      <c r="AR2636" s="1"/>
      <c r="AS2636" s="1"/>
      <c r="AT2636" s="1"/>
      <c r="AU2636" s="1"/>
      <c r="AV2636" s="41"/>
      <c r="AW2636" s="41"/>
      <c r="AX2636" s="26"/>
      <c r="AY2636" s="26"/>
      <c r="AZ2636" s="26"/>
      <c r="BA2636" s="26"/>
      <c r="BB2636" s="26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</row>
    <row r="2637" spans="1:66">
      <c r="A2637" s="1"/>
      <c r="B2637" s="1"/>
      <c r="Z2637" s="1"/>
      <c r="AJ2637" s="1"/>
      <c r="AK2637" s="1"/>
      <c r="AL2637" s="24"/>
      <c r="AM2637" s="1"/>
      <c r="AN2637" s="1"/>
      <c r="AO2637" s="1"/>
      <c r="AP2637" s="1"/>
      <c r="AQ2637" s="1"/>
      <c r="AR2637" s="1"/>
      <c r="AS2637" s="1"/>
      <c r="AT2637" s="1"/>
      <c r="AU2637" s="1"/>
      <c r="AV2637" s="41"/>
      <c r="AW2637" s="41"/>
      <c r="AX2637" s="26"/>
      <c r="AY2637" s="26"/>
      <c r="AZ2637" s="26"/>
      <c r="BA2637" s="26"/>
      <c r="BB2637" s="26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</row>
    <row r="2638" spans="1:66">
      <c r="A2638" s="1"/>
      <c r="B2638" s="1"/>
      <c r="Z2638" s="1"/>
      <c r="AJ2638" s="1"/>
      <c r="AK2638" s="1"/>
      <c r="AL2638" s="24"/>
      <c r="AM2638" s="1"/>
      <c r="AN2638" s="1"/>
      <c r="AO2638" s="1"/>
      <c r="AP2638" s="1"/>
      <c r="AQ2638" s="1"/>
      <c r="AR2638" s="1"/>
      <c r="AS2638" s="1"/>
      <c r="AT2638" s="1"/>
      <c r="AU2638" s="1"/>
      <c r="AV2638" s="41"/>
      <c r="AW2638" s="41"/>
      <c r="AX2638" s="26"/>
      <c r="AY2638" s="26"/>
      <c r="AZ2638" s="26"/>
      <c r="BA2638" s="26"/>
      <c r="BB2638" s="26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</row>
    <row r="2639" spans="1:66">
      <c r="A2639" s="1"/>
      <c r="B2639" s="1"/>
      <c r="Z2639" s="1"/>
      <c r="AJ2639" s="1"/>
      <c r="AK2639" s="1"/>
      <c r="AL2639" s="24"/>
      <c r="AM2639" s="1"/>
      <c r="AN2639" s="1"/>
      <c r="AO2639" s="1"/>
      <c r="AP2639" s="1"/>
      <c r="AQ2639" s="1"/>
      <c r="AR2639" s="1"/>
      <c r="AS2639" s="1"/>
      <c r="AT2639" s="1"/>
      <c r="AU2639" s="1"/>
      <c r="AV2639" s="41"/>
      <c r="AW2639" s="41"/>
      <c r="AX2639" s="26"/>
      <c r="AY2639" s="26"/>
      <c r="AZ2639" s="26"/>
      <c r="BA2639" s="26"/>
      <c r="BB2639" s="26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</row>
    <row r="2640" spans="1:66">
      <c r="A2640" s="1"/>
      <c r="B2640" s="1"/>
      <c r="Z2640" s="1"/>
      <c r="AJ2640" s="1"/>
      <c r="AK2640" s="1"/>
      <c r="AL2640" s="24"/>
      <c r="AM2640" s="1"/>
      <c r="AN2640" s="1"/>
      <c r="AO2640" s="1"/>
      <c r="AP2640" s="1"/>
      <c r="AQ2640" s="1"/>
      <c r="AR2640" s="1"/>
      <c r="AS2640" s="1"/>
      <c r="AT2640" s="1"/>
      <c r="AU2640" s="1"/>
      <c r="AV2640" s="41"/>
      <c r="AW2640" s="41"/>
      <c r="AX2640" s="26"/>
      <c r="AY2640" s="26"/>
      <c r="AZ2640" s="26"/>
      <c r="BA2640" s="26"/>
      <c r="BB2640" s="26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</row>
    <row r="2641" spans="1:66">
      <c r="A2641" s="1"/>
      <c r="B2641" s="1"/>
      <c r="Z2641" s="1"/>
      <c r="AJ2641" s="1"/>
      <c r="AK2641" s="1"/>
      <c r="AL2641" s="24"/>
      <c r="AM2641" s="1"/>
      <c r="AN2641" s="1"/>
      <c r="AO2641" s="1"/>
      <c r="AP2641" s="1"/>
      <c r="AQ2641" s="1"/>
      <c r="AR2641" s="1"/>
      <c r="AS2641" s="1"/>
      <c r="AT2641" s="1"/>
      <c r="AU2641" s="1"/>
      <c r="AV2641" s="41"/>
      <c r="AW2641" s="41"/>
      <c r="AX2641" s="26"/>
      <c r="AY2641" s="26"/>
      <c r="AZ2641" s="26"/>
      <c r="BA2641" s="26"/>
      <c r="BB2641" s="26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</row>
    <row r="2642" spans="1:66">
      <c r="A2642" s="1"/>
      <c r="B2642" s="1"/>
      <c r="Z2642" s="1"/>
      <c r="AJ2642" s="1"/>
      <c r="AK2642" s="1"/>
      <c r="AL2642" s="24"/>
      <c r="AM2642" s="1"/>
      <c r="AN2642" s="1"/>
      <c r="AO2642" s="1"/>
      <c r="AP2642" s="1"/>
      <c r="AQ2642" s="1"/>
      <c r="AR2642" s="1"/>
      <c r="AS2642" s="1"/>
      <c r="AT2642" s="1"/>
      <c r="AU2642" s="1"/>
      <c r="AV2642" s="41"/>
      <c r="AW2642" s="41"/>
      <c r="AX2642" s="26"/>
      <c r="AY2642" s="26"/>
      <c r="AZ2642" s="26"/>
      <c r="BA2642" s="26"/>
      <c r="BB2642" s="26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</row>
    <row r="2643" spans="1:66">
      <c r="A2643" s="1"/>
      <c r="B2643" s="1"/>
      <c r="Z2643" s="1"/>
      <c r="AJ2643" s="1"/>
      <c r="AK2643" s="1"/>
      <c r="AL2643" s="24"/>
      <c r="AM2643" s="1"/>
      <c r="AN2643" s="1"/>
      <c r="AO2643" s="1"/>
      <c r="AP2643" s="1"/>
      <c r="AQ2643" s="1"/>
      <c r="AR2643" s="1"/>
      <c r="AS2643" s="1"/>
      <c r="AT2643" s="1"/>
      <c r="AU2643" s="1"/>
      <c r="AV2643" s="41"/>
      <c r="AW2643" s="41"/>
      <c r="AX2643" s="26"/>
      <c r="AY2643" s="26"/>
      <c r="AZ2643" s="26"/>
      <c r="BA2643" s="26"/>
      <c r="BB2643" s="26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</row>
    <row r="2644" spans="1:66">
      <c r="A2644" s="1"/>
      <c r="B2644" s="1"/>
      <c r="Z2644" s="1"/>
      <c r="AJ2644" s="1"/>
      <c r="AK2644" s="1"/>
      <c r="AL2644" s="24"/>
      <c r="AM2644" s="1"/>
      <c r="AN2644" s="1"/>
      <c r="AO2644" s="1"/>
      <c r="AP2644" s="1"/>
      <c r="AQ2644" s="1"/>
      <c r="AR2644" s="1"/>
      <c r="AS2644" s="1"/>
      <c r="AT2644" s="1"/>
      <c r="AU2644" s="1"/>
      <c r="AV2644" s="41"/>
      <c r="AW2644" s="41"/>
      <c r="AX2644" s="26"/>
      <c r="AY2644" s="26"/>
      <c r="AZ2644" s="26"/>
      <c r="BA2644" s="26"/>
      <c r="BB2644" s="26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</row>
    <row r="2645" spans="1:66">
      <c r="A2645" s="1"/>
      <c r="B2645" s="1"/>
      <c r="Z2645" s="1"/>
      <c r="AJ2645" s="1"/>
      <c r="AK2645" s="1"/>
      <c r="AL2645" s="24"/>
      <c r="AM2645" s="1"/>
      <c r="AN2645" s="1"/>
      <c r="AO2645" s="1"/>
      <c r="AP2645" s="1"/>
      <c r="AQ2645" s="1"/>
      <c r="AR2645" s="1"/>
      <c r="AS2645" s="1"/>
      <c r="AT2645" s="1"/>
      <c r="AU2645" s="1"/>
      <c r="AV2645" s="41"/>
      <c r="AW2645" s="41"/>
      <c r="AX2645" s="26"/>
      <c r="AY2645" s="26"/>
      <c r="AZ2645" s="26"/>
      <c r="BA2645" s="26"/>
      <c r="BB2645" s="26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</row>
    <row r="2646" spans="1:66">
      <c r="A2646" s="1"/>
      <c r="B2646" s="1"/>
      <c r="Z2646" s="1"/>
      <c r="AJ2646" s="1"/>
      <c r="AK2646" s="1"/>
      <c r="AL2646" s="24"/>
      <c r="AM2646" s="1"/>
      <c r="AN2646" s="1"/>
      <c r="AO2646" s="1"/>
      <c r="AP2646" s="1"/>
      <c r="AQ2646" s="1"/>
      <c r="AR2646" s="1"/>
      <c r="AS2646" s="1"/>
      <c r="AT2646" s="1"/>
      <c r="AU2646" s="1"/>
      <c r="AV2646" s="41"/>
      <c r="AW2646" s="41"/>
      <c r="AX2646" s="26"/>
      <c r="AY2646" s="26"/>
      <c r="AZ2646" s="26"/>
      <c r="BA2646" s="26"/>
      <c r="BB2646" s="26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</row>
    <row r="2647" spans="1:66">
      <c r="A2647" s="1"/>
      <c r="B2647" s="1"/>
      <c r="Z2647" s="1"/>
      <c r="AJ2647" s="1"/>
      <c r="AK2647" s="1"/>
      <c r="AL2647" s="24"/>
      <c r="AM2647" s="1"/>
      <c r="AN2647" s="1"/>
      <c r="AO2647" s="1"/>
      <c r="AP2647" s="1"/>
      <c r="AQ2647" s="1"/>
      <c r="AR2647" s="1"/>
      <c r="AS2647" s="1"/>
      <c r="AT2647" s="1"/>
      <c r="AU2647" s="1"/>
      <c r="AV2647" s="41"/>
      <c r="AW2647" s="41"/>
      <c r="AX2647" s="26"/>
      <c r="AY2647" s="26"/>
      <c r="AZ2647" s="26"/>
      <c r="BA2647" s="26"/>
      <c r="BB2647" s="26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</row>
    <row r="2648" spans="1:66">
      <c r="A2648" s="1"/>
      <c r="B2648" s="1"/>
      <c r="Z2648" s="1"/>
      <c r="AJ2648" s="1"/>
      <c r="AK2648" s="1"/>
      <c r="AL2648" s="24"/>
      <c r="AM2648" s="1"/>
      <c r="AN2648" s="1"/>
      <c r="AO2648" s="1"/>
      <c r="AP2648" s="1"/>
      <c r="AQ2648" s="1"/>
      <c r="AR2648" s="1"/>
      <c r="AS2648" s="1"/>
      <c r="AT2648" s="1"/>
      <c r="AU2648" s="1"/>
      <c r="AV2648" s="41"/>
      <c r="AW2648" s="41"/>
      <c r="AX2648" s="26"/>
      <c r="AY2648" s="26"/>
      <c r="AZ2648" s="26"/>
      <c r="BA2648" s="26"/>
      <c r="BB2648" s="26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</row>
    <row r="2649" spans="1:66">
      <c r="A2649" s="1"/>
      <c r="B2649" s="1"/>
      <c r="Z2649" s="1"/>
      <c r="AJ2649" s="1"/>
      <c r="AK2649" s="1"/>
      <c r="AL2649" s="24"/>
      <c r="AM2649" s="1"/>
      <c r="AN2649" s="1"/>
      <c r="AO2649" s="1"/>
      <c r="AP2649" s="1"/>
      <c r="AQ2649" s="1"/>
      <c r="AR2649" s="1"/>
      <c r="AS2649" s="1"/>
      <c r="AT2649" s="1"/>
      <c r="AU2649" s="1"/>
      <c r="AV2649" s="41"/>
      <c r="AW2649" s="41"/>
      <c r="AX2649" s="26"/>
      <c r="AY2649" s="26"/>
      <c r="AZ2649" s="26"/>
      <c r="BA2649" s="26"/>
      <c r="BB2649" s="26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</row>
    <row r="2650" spans="1:66">
      <c r="A2650" s="1"/>
      <c r="B2650" s="1"/>
      <c r="Z2650" s="1"/>
      <c r="AJ2650" s="1"/>
      <c r="AK2650" s="1"/>
      <c r="AL2650" s="24"/>
      <c r="AM2650" s="1"/>
      <c r="AN2650" s="1"/>
      <c r="AO2650" s="1"/>
      <c r="AP2650" s="1"/>
      <c r="AQ2650" s="1"/>
      <c r="AR2650" s="1"/>
      <c r="AS2650" s="1"/>
      <c r="AT2650" s="1"/>
      <c r="AU2650" s="1"/>
      <c r="AV2650" s="41"/>
      <c r="AW2650" s="41"/>
      <c r="AX2650" s="26"/>
      <c r="AY2650" s="26"/>
      <c r="AZ2650" s="26"/>
      <c r="BA2650" s="26"/>
      <c r="BB2650" s="26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</row>
    <row r="2651" spans="1:66">
      <c r="A2651" s="1"/>
      <c r="B2651" s="1"/>
      <c r="Z2651" s="1"/>
      <c r="AJ2651" s="1"/>
      <c r="AK2651" s="1"/>
      <c r="AL2651" s="24"/>
      <c r="AM2651" s="1"/>
      <c r="AN2651" s="1"/>
      <c r="AO2651" s="1"/>
      <c r="AP2651" s="1"/>
      <c r="AQ2651" s="1"/>
      <c r="AR2651" s="1"/>
      <c r="AS2651" s="1"/>
      <c r="AT2651" s="1"/>
      <c r="AU2651" s="1"/>
      <c r="AV2651" s="41"/>
      <c r="AW2651" s="41"/>
      <c r="AX2651" s="26"/>
      <c r="AY2651" s="26"/>
      <c r="AZ2651" s="26"/>
      <c r="BA2651" s="26"/>
      <c r="BB2651" s="26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</row>
    <row r="2652" spans="1:66">
      <c r="A2652" s="1"/>
      <c r="B2652" s="1"/>
      <c r="Z2652" s="1"/>
      <c r="AJ2652" s="1"/>
      <c r="AK2652" s="1"/>
      <c r="AL2652" s="24"/>
      <c r="AM2652" s="1"/>
      <c r="AN2652" s="1"/>
      <c r="AO2652" s="1"/>
      <c r="AP2652" s="1"/>
      <c r="AQ2652" s="1"/>
      <c r="AR2652" s="1"/>
      <c r="AS2652" s="1"/>
      <c r="AT2652" s="1"/>
      <c r="AU2652" s="1"/>
      <c r="AV2652" s="41"/>
      <c r="AW2652" s="41"/>
      <c r="AX2652" s="26"/>
      <c r="AY2652" s="26"/>
      <c r="AZ2652" s="26"/>
      <c r="BA2652" s="26"/>
      <c r="BB2652" s="26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</row>
    <row r="2653" spans="1:66">
      <c r="A2653" s="1"/>
      <c r="B2653" s="1"/>
      <c r="Z2653" s="1"/>
      <c r="AJ2653" s="1"/>
      <c r="AK2653" s="1"/>
      <c r="AL2653" s="24"/>
      <c r="AM2653" s="1"/>
      <c r="AN2653" s="1"/>
      <c r="AO2653" s="1"/>
      <c r="AP2653" s="1"/>
      <c r="AQ2653" s="1"/>
      <c r="AR2653" s="1"/>
      <c r="AS2653" s="1"/>
      <c r="AT2653" s="1"/>
      <c r="AU2653" s="1"/>
      <c r="AV2653" s="41"/>
      <c r="AW2653" s="41"/>
      <c r="AX2653" s="26"/>
      <c r="AY2653" s="26"/>
      <c r="AZ2653" s="26"/>
      <c r="BA2653" s="26"/>
      <c r="BB2653" s="26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</row>
    <row r="2654" spans="1:66">
      <c r="A2654" s="1"/>
      <c r="B2654" s="1"/>
      <c r="Z2654" s="1"/>
      <c r="AJ2654" s="1"/>
      <c r="AK2654" s="1"/>
      <c r="AL2654" s="24"/>
      <c r="AM2654" s="1"/>
      <c r="AN2654" s="1"/>
      <c r="AO2654" s="1"/>
      <c r="AP2654" s="1"/>
      <c r="AQ2654" s="1"/>
      <c r="AR2654" s="1"/>
      <c r="AS2654" s="1"/>
      <c r="AT2654" s="1"/>
      <c r="AU2654" s="1"/>
      <c r="AV2654" s="41"/>
      <c r="AW2654" s="41"/>
      <c r="AX2654" s="26"/>
      <c r="AY2654" s="26"/>
      <c r="AZ2654" s="26"/>
      <c r="BA2654" s="26"/>
      <c r="BB2654" s="26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</row>
    <row r="2655" spans="1:66">
      <c r="A2655" s="1"/>
      <c r="B2655" s="1"/>
      <c r="Z2655" s="1"/>
      <c r="AJ2655" s="1"/>
      <c r="AK2655" s="1"/>
      <c r="AL2655" s="24"/>
      <c r="AM2655" s="1"/>
      <c r="AN2655" s="1"/>
      <c r="AO2655" s="1"/>
      <c r="AP2655" s="1"/>
      <c r="AQ2655" s="1"/>
      <c r="AR2655" s="1"/>
      <c r="AS2655" s="1"/>
      <c r="AT2655" s="1"/>
      <c r="AU2655" s="1"/>
      <c r="AV2655" s="41"/>
      <c r="AW2655" s="41"/>
      <c r="AX2655" s="26"/>
      <c r="AY2655" s="26"/>
      <c r="AZ2655" s="26"/>
      <c r="BA2655" s="26"/>
      <c r="BB2655" s="26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</row>
    <row r="2656" spans="1:66">
      <c r="A2656" s="1"/>
      <c r="B2656" s="1"/>
      <c r="Z2656" s="1"/>
      <c r="AJ2656" s="1"/>
      <c r="AK2656" s="1"/>
      <c r="AL2656" s="24"/>
      <c r="AM2656" s="1"/>
      <c r="AN2656" s="1"/>
      <c r="AO2656" s="1"/>
      <c r="AP2656" s="1"/>
      <c r="AQ2656" s="1"/>
      <c r="AR2656" s="1"/>
      <c r="AS2656" s="1"/>
      <c r="AT2656" s="1"/>
      <c r="AU2656" s="1"/>
      <c r="AV2656" s="41"/>
      <c r="AW2656" s="41"/>
      <c r="AX2656" s="26"/>
      <c r="AY2656" s="26"/>
      <c r="AZ2656" s="26"/>
      <c r="BA2656" s="26"/>
      <c r="BB2656" s="26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</row>
    <row r="2657" spans="1:66">
      <c r="A2657" s="1"/>
      <c r="B2657" s="1"/>
      <c r="Z2657" s="1"/>
      <c r="AJ2657" s="1"/>
      <c r="AK2657" s="1"/>
      <c r="AL2657" s="24"/>
      <c r="AM2657" s="1"/>
      <c r="AN2657" s="1"/>
      <c r="AO2657" s="1"/>
      <c r="AP2657" s="1"/>
      <c r="AQ2657" s="1"/>
      <c r="AR2657" s="1"/>
      <c r="AS2657" s="1"/>
      <c r="AT2657" s="1"/>
      <c r="AU2657" s="1"/>
      <c r="AV2657" s="41"/>
      <c r="AW2657" s="41"/>
      <c r="AX2657" s="26"/>
      <c r="AY2657" s="26"/>
      <c r="AZ2657" s="26"/>
      <c r="BA2657" s="26"/>
      <c r="BB2657" s="26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</row>
    <row r="2658" spans="1:66">
      <c r="A2658" s="1"/>
      <c r="B2658" s="1"/>
      <c r="Z2658" s="1"/>
      <c r="AJ2658" s="1"/>
      <c r="AK2658" s="1"/>
      <c r="AL2658" s="24"/>
      <c r="AM2658" s="1"/>
      <c r="AN2658" s="1"/>
      <c r="AO2658" s="1"/>
      <c r="AP2658" s="1"/>
      <c r="AQ2658" s="1"/>
      <c r="AR2658" s="1"/>
      <c r="AS2658" s="1"/>
      <c r="AT2658" s="1"/>
      <c r="AU2658" s="1"/>
      <c r="AV2658" s="41"/>
      <c r="AW2658" s="41"/>
      <c r="AX2658" s="26"/>
      <c r="AY2658" s="26"/>
      <c r="AZ2658" s="26"/>
      <c r="BA2658" s="26"/>
      <c r="BB2658" s="26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</row>
    <row r="2659" spans="1:66">
      <c r="A2659" s="1"/>
      <c r="B2659" s="1"/>
      <c r="Z2659" s="1"/>
      <c r="AJ2659" s="1"/>
      <c r="AK2659" s="1"/>
      <c r="AL2659" s="24"/>
      <c r="AM2659" s="1"/>
      <c r="AN2659" s="1"/>
      <c r="AO2659" s="1"/>
      <c r="AP2659" s="1"/>
      <c r="AQ2659" s="1"/>
      <c r="AR2659" s="1"/>
      <c r="AS2659" s="1"/>
      <c r="AT2659" s="1"/>
      <c r="AU2659" s="1"/>
      <c r="AV2659" s="41"/>
      <c r="AW2659" s="41"/>
      <c r="AX2659" s="26"/>
      <c r="AY2659" s="26"/>
      <c r="AZ2659" s="26"/>
      <c r="BA2659" s="26"/>
      <c r="BB2659" s="26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</row>
    <row r="2660" spans="1:66">
      <c r="A2660" s="1"/>
      <c r="B2660" s="1"/>
      <c r="Z2660" s="1"/>
      <c r="AJ2660" s="1"/>
      <c r="AK2660" s="1"/>
      <c r="AL2660" s="24"/>
      <c r="AM2660" s="1"/>
      <c r="AN2660" s="1"/>
      <c r="AO2660" s="1"/>
      <c r="AP2660" s="1"/>
      <c r="AQ2660" s="1"/>
      <c r="AR2660" s="1"/>
      <c r="AS2660" s="1"/>
      <c r="AT2660" s="1"/>
      <c r="AU2660" s="1"/>
      <c r="AV2660" s="41"/>
      <c r="AW2660" s="41"/>
      <c r="AX2660" s="26"/>
      <c r="AY2660" s="26"/>
      <c r="AZ2660" s="26"/>
      <c r="BA2660" s="26"/>
      <c r="BB2660" s="26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</row>
    <row r="2661" spans="1:66">
      <c r="A2661" s="1"/>
      <c r="B2661" s="1"/>
      <c r="Z2661" s="1"/>
      <c r="AJ2661" s="1"/>
      <c r="AK2661" s="1"/>
      <c r="AL2661" s="24"/>
      <c r="AM2661" s="1"/>
      <c r="AN2661" s="1"/>
      <c r="AO2661" s="1"/>
      <c r="AP2661" s="1"/>
      <c r="AQ2661" s="1"/>
      <c r="AR2661" s="1"/>
      <c r="AS2661" s="1"/>
      <c r="AT2661" s="1"/>
      <c r="AU2661" s="1"/>
      <c r="AV2661" s="41"/>
      <c r="AW2661" s="41"/>
      <c r="AX2661" s="26"/>
      <c r="AY2661" s="26"/>
      <c r="AZ2661" s="26"/>
      <c r="BA2661" s="26"/>
      <c r="BB2661" s="26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</row>
    <row r="2662" spans="1:66">
      <c r="A2662" s="1"/>
      <c r="B2662" s="1"/>
      <c r="Z2662" s="1"/>
      <c r="AJ2662" s="1"/>
      <c r="AK2662" s="1"/>
      <c r="AL2662" s="24"/>
      <c r="AM2662" s="1"/>
      <c r="AN2662" s="1"/>
      <c r="AO2662" s="1"/>
      <c r="AP2662" s="1"/>
      <c r="AQ2662" s="1"/>
      <c r="AR2662" s="1"/>
      <c r="AS2662" s="1"/>
      <c r="AT2662" s="1"/>
      <c r="AU2662" s="1"/>
      <c r="AV2662" s="41"/>
      <c r="AW2662" s="41"/>
      <c r="AX2662" s="26"/>
      <c r="AY2662" s="26"/>
      <c r="AZ2662" s="26"/>
      <c r="BA2662" s="26"/>
      <c r="BB2662" s="26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</row>
    <row r="2663" spans="1:66">
      <c r="A2663" s="1"/>
      <c r="B2663" s="1"/>
      <c r="Z2663" s="1"/>
      <c r="AJ2663" s="1"/>
      <c r="AK2663" s="1"/>
      <c r="AL2663" s="24"/>
      <c r="AM2663" s="1"/>
      <c r="AN2663" s="1"/>
      <c r="AO2663" s="1"/>
      <c r="AP2663" s="1"/>
      <c r="AQ2663" s="1"/>
      <c r="AR2663" s="1"/>
      <c r="AS2663" s="1"/>
      <c r="AT2663" s="1"/>
      <c r="AU2663" s="1"/>
      <c r="AV2663" s="41"/>
      <c r="AW2663" s="41"/>
      <c r="AX2663" s="26"/>
      <c r="AY2663" s="26"/>
      <c r="AZ2663" s="26"/>
      <c r="BA2663" s="26"/>
      <c r="BB2663" s="26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</row>
    <row r="2664" spans="1:66">
      <c r="A2664" s="1"/>
      <c r="B2664" s="1"/>
      <c r="Z2664" s="1"/>
      <c r="AJ2664" s="1"/>
      <c r="AK2664" s="1"/>
      <c r="AL2664" s="24"/>
      <c r="AM2664" s="1"/>
      <c r="AN2664" s="1"/>
      <c r="AO2664" s="1"/>
      <c r="AP2664" s="1"/>
      <c r="AQ2664" s="1"/>
      <c r="AR2664" s="1"/>
      <c r="AS2664" s="1"/>
      <c r="AT2664" s="1"/>
      <c r="AU2664" s="1"/>
      <c r="AV2664" s="41"/>
      <c r="AW2664" s="41"/>
      <c r="AX2664" s="26"/>
      <c r="AY2664" s="26"/>
      <c r="AZ2664" s="26"/>
      <c r="BA2664" s="26"/>
      <c r="BB2664" s="26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</row>
    <row r="2665" spans="1:66">
      <c r="A2665" s="1"/>
      <c r="B2665" s="1"/>
      <c r="Z2665" s="1"/>
      <c r="AJ2665" s="1"/>
      <c r="AK2665" s="1"/>
      <c r="AL2665" s="24"/>
      <c r="AM2665" s="1"/>
      <c r="AN2665" s="1"/>
      <c r="AO2665" s="1"/>
      <c r="AP2665" s="1"/>
      <c r="AQ2665" s="1"/>
      <c r="AR2665" s="1"/>
      <c r="AS2665" s="1"/>
      <c r="AT2665" s="1"/>
      <c r="AU2665" s="1"/>
      <c r="AV2665" s="41"/>
      <c r="AW2665" s="41"/>
      <c r="AX2665" s="26"/>
      <c r="AY2665" s="26"/>
      <c r="AZ2665" s="26"/>
      <c r="BA2665" s="26"/>
      <c r="BB2665" s="26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</row>
    <row r="2666" spans="1:66">
      <c r="A2666" s="1"/>
      <c r="B2666" s="1"/>
      <c r="Z2666" s="1"/>
      <c r="AJ2666" s="1"/>
      <c r="AK2666" s="1"/>
      <c r="AL2666" s="24"/>
      <c r="AM2666" s="1"/>
      <c r="AN2666" s="1"/>
      <c r="AO2666" s="1"/>
      <c r="AP2666" s="1"/>
      <c r="AQ2666" s="1"/>
      <c r="AR2666" s="1"/>
      <c r="AS2666" s="1"/>
      <c r="AT2666" s="1"/>
      <c r="AU2666" s="1"/>
      <c r="AV2666" s="41"/>
      <c r="AW2666" s="41"/>
      <c r="AX2666" s="26"/>
      <c r="AY2666" s="26"/>
      <c r="AZ2666" s="26"/>
      <c r="BA2666" s="26"/>
      <c r="BB2666" s="26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</row>
    <row r="2667" spans="1:66">
      <c r="A2667" s="1"/>
      <c r="B2667" s="1"/>
      <c r="Z2667" s="1"/>
      <c r="AJ2667" s="1"/>
      <c r="AK2667" s="1"/>
      <c r="AL2667" s="24"/>
      <c r="AM2667" s="1"/>
      <c r="AN2667" s="1"/>
      <c r="AO2667" s="1"/>
      <c r="AP2667" s="1"/>
      <c r="AQ2667" s="1"/>
      <c r="AR2667" s="1"/>
      <c r="AS2667" s="1"/>
      <c r="AT2667" s="1"/>
      <c r="AU2667" s="1"/>
      <c r="AV2667" s="41"/>
      <c r="AW2667" s="41"/>
      <c r="AX2667" s="26"/>
      <c r="AY2667" s="26"/>
      <c r="AZ2667" s="26"/>
      <c r="BA2667" s="26"/>
      <c r="BB2667" s="26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</row>
    <row r="2668" spans="1:66">
      <c r="A2668" s="1"/>
      <c r="B2668" s="1"/>
      <c r="Z2668" s="1"/>
      <c r="AJ2668" s="1"/>
      <c r="AK2668" s="1"/>
      <c r="AL2668" s="24"/>
      <c r="AM2668" s="1"/>
      <c r="AN2668" s="1"/>
      <c r="AO2668" s="1"/>
      <c r="AP2668" s="1"/>
      <c r="AQ2668" s="1"/>
      <c r="AR2668" s="1"/>
      <c r="AS2668" s="1"/>
      <c r="AT2668" s="1"/>
      <c r="AU2668" s="1"/>
      <c r="AV2668" s="41"/>
      <c r="AW2668" s="41"/>
      <c r="AX2668" s="26"/>
      <c r="AY2668" s="26"/>
      <c r="AZ2668" s="26"/>
      <c r="BA2668" s="26"/>
      <c r="BB2668" s="26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</row>
    <row r="2669" spans="1:66">
      <c r="A2669" s="1"/>
      <c r="B2669" s="1"/>
      <c r="Z2669" s="1"/>
      <c r="AJ2669" s="1"/>
      <c r="AK2669" s="1"/>
      <c r="AL2669" s="24"/>
      <c r="AM2669" s="1"/>
      <c r="AN2669" s="1"/>
      <c r="AO2669" s="1"/>
      <c r="AP2669" s="1"/>
      <c r="AQ2669" s="1"/>
      <c r="AR2669" s="1"/>
      <c r="AS2669" s="1"/>
      <c r="AT2669" s="1"/>
      <c r="AU2669" s="1"/>
      <c r="AV2669" s="41"/>
      <c r="AW2669" s="41"/>
      <c r="AX2669" s="26"/>
      <c r="AY2669" s="26"/>
      <c r="AZ2669" s="26"/>
      <c r="BA2669" s="26"/>
      <c r="BB2669" s="26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</row>
    <row r="2670" spans="1:66">
      <c r="A2670" s="1"/>
      <c r="B2670" s="1"/>
      <c r="Z2670" s="1"/>
      <c r="AJ2670" s="1"/>
      <c r="AK2670" s="1"/>
      <c r="AL2670" s="24"/>
      <c r="AM2670" s="1"/>
      <c r="AN2670" s="1"/>
      <c r="AO2670" s="1"/>
      <c r="AP2670" s="1"/>
      <c r="AQ2670" s="1"/>
      <c r="AR2670" s="1"/>
      <c r="AS2670" s="1"/>
      <c r="AT2670" s="1"/>
      <c r="AU2670" s="1"/>
      <c r="AV2670" s="41"/>
      <c r="AW2670" s="41"/>
      <c r="AX2670" s="26"/>
      <c r="AY2670" s="26"/>
      <c r="AZ2670" s="26"/>
      <c r="BA2670" s="26"/>
      <c r="BB2670" s="26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</row>
    <row r="2671" spans="1:66">
      <c r="A2671" s="1"/>
      <c r="B2671" s="1"/>
      <c r="Z2671" s="1"/>
      <c r="AJ2671" s="1"/>
      <c r="AK2671" s="1"/>
      <c r="AL2671" s="24"/>
      <c r="AM2671" s="1"/>
      <c r="AN2671" s="1"/>
      <c r="AO2671" s="1"/>
      <c r="AP2671" s="1"/>
      <c r="AQ2671" s="1"/>
      <c r="AR2671" s="1"/>
      <c r="AS2671" s="1"/>
      <c r="AT2671" s="1"/>
      <c r="AU2671" s="1"/>
      <c r="AV2671" s="41"/>
      <c r="AW2671" s="41"/>
      <c r="AX2671" s="26"/>
      <c r="AY2671" s="26"/>
      <c r="AZ2671" s="26"/>
      <c r="BA2671" s="26"/>
      <c r="BB2671" s="26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</row>
    <row r="2672" spans="1:66">
      <c r="A2672" s="1"/>
      <c r="B2672" s="1"/>
      <c r="Z2672" s="1"/>
      <c r="AJ2672" s="1"/>
      <c r="AK2672" s="1"/>
      <c r="AL2672" s="24"/>
      <c r="AM2672" s="1"/>
      <c r="AN2672" s="1"/>
      <c r="AO2672" s="1"/>
      <c r="AP2672" s="1"/>
      <c r="AQ2672" s="1"/>
      <c r="AR2672" s="1"/>
      <c r="AS2672" s="1"/>
      <c r="AT2672" s="1"/>
      <c r="AU2672" s="1"/>
      <c r="AV2672" s="41"/>
      <c r="AW2672" s="41"/>
      <c r="AX2672" s="26"/>
      <c r="AY2672" s="26"/>
      <c r="AZ2672" s="26"/>
      <c r="BA2672" s="26"/>
      <c r="BB2672" s="26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</row>
    <row r="2673" spans="1:66">
      <c r="A2673" s="1"/>
      <c r="B2673" s="1"/>
      <c r="Z2673" s="1"/>
      <c r="AJ2673" s="1"/>
      <c r="AK2673" s="1"/>
      <c r="AL2673" s="24"/>
      <c r="AM2673" s="1"/>
      <c r="AN2673" s="1"/>
      <c r="AO2673" s="1"/>
      <c r="AP2673" s="1"/>
      <c r="AQ2673" s="1"/>
      <c r="AR2673" s="1"/>
      <c r="AS2673" s="1"/>
      <c r="AT2673" s="1"/>
      <c r="AU2673" s="1"/>
      <c r="AV2673" s="41"/>
      <c r="AW2673" s="41"/>
      <c r="AX2673" s="26"/>
      <c r="AY2673" s="26"/>
      <c r="AZ2673" s="26"/>
      <c r="BA2673" s="26"/>
      <c r="BB2673" s="26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</row>
    <row r="2674" spans="1:66">
      <c r="A2674" s="1"/>
      <c r="B2674" s="1"/>
      <c r="Z2674" s="1"/>
      <c r="AJ2674" s="1"/>
      <c r="AK2674" s="1"/>
      <c r="AL2674" s="24"/>
      <c r="AM2674" s="1"/>
      <c r="AN2674" s="1"/>
      <c r="AO2674" s="1"/>
      <c r="AP2674" s="1"/>
      <c r="AQ2674" s="1"/>
      <c r="AR2674" s="1"/>
      <c r="AS2674" s="1"/>
      <c r="AT2674" s="1"/>
      <c r="AU2674" s="1"/>
      <c r="AV2674" s="41"/>
      <c r="AW2674" s="41"/>
      <c r="AX2674" s="26"/>
      <c r="AY2674" s="26"/>
      <c r="AZ2674" s="26"/>
      <c r="BA2674" s="26"/>
      <c r="BB2674" s="26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</row>
    <row r="2675" spans="1:66">
      <c r="A2675" s="1"/>
      <c r="B2675" s="1"/>
      <c r="Z2675" s="1"/>
      <c r="AJ2675" s="1"/>
      <c r="AK2675" s="1"/>
      <c r="AL2675" s="24"/>
      <c r="AM2675" s="1"/>
      <c r="AN2675" s="1"/>
      <c r="AO2675" s="1"/>
      <c r="AP2675" s="1"/>
      <c r="AQ2675" s="1"/>
      <c r="AR2675" s="1"/>
      <c r="AS2675" s="1"/>
      <c r="AT2675" s="1"/>
      <c r="AU2675" s="1"/>
      <c r="AV2675" s="41"/>
      <c r="AW2675" s="41"/>
      <c r="AX2675" s="26"/>
      <c r="AY2675" s="26"/>
      <c r="AZ2675" s="26"/>
      <c r="BA2675" s="26"/>
      <c r="BB2675" s="26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</row>
    <row r="2676" spans="1:66">
      <c r="A2676" s="1"/>
      <c r="B2676" s="1"/>
      <c r="Z2676" s="1"/>
      <c r="AJ2676" s="1"/>
      <c r="AK2676" s="1"/>
      <c r="AL2676" s="24"/>
      <c r="AM2676" s="1"/>
      <c r="AN2676" s="1"/>
      <c r="AO2676" s="1"/>
      <c r="AP2676" s="1"/>
      <c r="AQ2676" s="1"/>
      <c r="AR2676" s="1"/>
      <c r="AS2676" s="1"/>
      <c r="AT2676" s="1"/>
      <c r="AU2676" s="1"/>
      <c r="AV2676" s="41"/>
      <c r="AW2676" s="41"/>
      <c r="AX2676" s="26"/>
      <c r="AY2676" s="26"/>
      <c r="AZ2676" s="26"/>
      <c r="BA2676" s="26"/>
      <c r="BB2676" s="26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</row>
    <row r="2677" spans="1:66">
      <c r="A2677" s="1"/>
      <c r="B2677" s="1"/>
      <c r="Z2677" s="1"/>
      <c r="AJ2677" s="1"/>
      <c r="AK2677" s="1"/>
      <c r="AL2677" s="24"/>
      <c r="AM2677" s="1"/>
      <c r="AN2677" s="1"/>
      <c r="AO2677" s="1"/>
      <c r="AP2677" s="1"/>
      <c r="AQ2677" s="1"/>
      <c r="AR2677" s="1"/>
      <c r="AS2677" s="1"/>
      <c r="AT2677" s="1"/>
      <c r="AU2677" s="1"/>
      <c r="AV2677" s="41"/>
      <c r="AW2677" s="41"/>
      <c r="AX2677" s="26"/>
      <c r="AY2677" s="26"/>
      <c r="AZ2677" s="26"/>
      <c r="BA2677" s="26"/>
      <c r="BB2677" s="26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</row>
    <row r="2678" spans="1:66">
      <c r="A2678" s="1"/>
      <c r="B2678" s="1"/>
      <c r="Z2678" s="1"/>
      <c r="AJ2678" s="1"/>
      <c r="AK2678" s="1"/>
      <c r="AL2678" s="24"/>
      <c r="AM2678" s="1"/>
      <c r="AN2678" s="1"/>
      <c r="AO2678" s="1"/>
      <c r="AP2678" s="1"/>
      <c r="AQ2678" s="1"/>
      <c r="AR2678" s="1"/>
      <c r="AS2678" s="1"/>
      <c r="AT2678" s="1"/>
      <c r="AU2678" s="1"/>
      <c r="AV2678" s="41"/>
      <c r="AW2678" s="41"/>
      <c r="AX2678" s="26"/>
      <c r="AY2678" s="26"/>
      <c r="AZ2678" s="26"/>
      <c r="BA2678" s="26"/>
      <c r="BB2678" s="26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</row>
    <row r="2679" spans="1:66">
      <c r="A2679" s="1"/>
      <c r="B2679" s="1"/>
      <c r="Z2679" s="1"/>
      <c r="AJ2679" s="1"/>
      <c r="AK2679" s="1"/>
      <c r="AL2679" s="24"/>
      <c r="AM2679" s="1"/>
      <c r="AN2679" s="1"/>
      <c r="AO2679" s="1"/>
      <c r="AP2679" s="1"/>
      <c r="AQ2679" s="1"/>
      <c r="AR2679" s="1"/>
      <c r="AS2679" s="1"/>
      <c r="AT2679" s="1"/>
      <c r="AU2679" s="1"/>
      <c r="AV2679" s="41"/>
      <c r="AW2679" s="41"/>
      <c r="AX2679" s="26"/>
      <c r="AY2679" s="26"/>
      <c r="AZ2679" s="26"/>
      <c r="BA2679" s="26"/>
      <c r="BB2679" s="26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</row>
    <row r="2680" spans="1:66">
      <c r="A2680" s="1"/>
      <c r="B2680" s="1"/>
      <c r="Z2680" s="1"/>
      <c r="AJ2680" s="1"/>
      <c r="AK2680" s="1"/>
      <c r="AL2680" s="24"/>
      <c r="AM2680" s="1"/>
      <c r="AN2680" s="1"/>
      <c r="AO2680" s="1"/>
      <c r="AP2680" s="1"/>
      <c r="AQ2680" s="1"/>
      <c r="AR2680" s="1"/>
      <c r="AS2680" s="1"/>
      <c r="AT2680" s="1"/>
      <c r="AU2680" s="1"/>
      <c r="AV2680" s="41"/>
      <c r="AW2680" s="41"/>
      <c r="AX2680" s="26"/>
      <c r="AY2680" s="26"/>
      <c r="AZ2680" s="26"/>
      <c r="BA2680" s="26"/>
      <c r="BB2680" s="26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</row>
    <row r="2681" spans="1:66">
      <c r="A2681" s="1"/>
      <c r="B2681" s="1"/>
      <c r="Z2681" s="1"/>
      <c r="AJ2681" s="1"/>
      <c r="AK2681" s="1"/>
      <c r="AL2681" s="24"/>
      <c r="AM2681" s="1"/>
      <c r="AN2681" s="1"/>
      <c r="AO2681" s="1"/>
      <c r="AP2681" s="1"/>
      <c r="AQ2681" s="1"/>
      <c r="AR2681" s="1"/>
      <c r="AS2681" s="1"/>
      <c r="AT2681" s="1"/>
      <c r="AU2681" s="1"/>
      <c r="AV2681" s="41"/>
      <c r="AW2681" s="41"/>
      <c r="AX2681" s="26"/>
      <c r="AY2681" s="26"/>
      <c r="AZ2681" s="26"/>
      <c r="BA2681" s="26"/>
      <c r="BB2681" s="26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</row>
    <row r="2682" spans="1:66">
      <c r="A2682" s="1"/>
      <c r="B2682" s="1"/>
      <c r="Z2682" s="1"/>
      <c r="AJ2682" s="1"/>
      <c r="AK2682" s="1"/>
      <c r="AL2682" s="24"/>
      <c r="AM2682" s="1"/>
      <c r="AN2682" s="1"/>
      <c r="AO2682" s="1"/>
      <c r="AP2682" s="1"/>
      <c r="AQ2682" s="1"/>
      <c r="AR2682" s="1"/>
      <c r="AS2682" s="1"/>
      <c r="AT2682" s="1"/>
      <c r="AU2682" s="1"/>
      <c r="AV2682" s="41"/>
      <c r="AW2682" s="41"/>
      <c r="AX2682" s="26"/>
      <c r="AY2682" s="26"/>
      <c r="AZ2682" s="26"/>
      <c r="BA2682" s="26"/>
      <c r="BB2682" s="26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</row>
    <row r="2683" spans="1:66">
      <c r="A2683" s="1"/>
      <c r="B2683" s="1"/>
      <c r="Z2683" s="1"/>
      <c r="AJ2683" s="1"/>
      <c r="AK2683" s="1"/>
      <c r="AL2683" s="24"/>
      <c r="AM2683" s="1"/>
      <c r="AN2683" s="1"/>
      <c r="AO2683" s="1"/>
      <c r="AP2683" s="1"/>
      <c r="AQ2683" s="1"/>
      <c r="AR2683" s="1"/>
      <c r="AS2683" s="1"/>
      <c r="AT2683" s="1"/>
      <c r="AU2683" s="1"/>
      <c r="AV2683" s="41"/>
      <c r="AW2683" s="41"/>
      <c r="AX2683" s="26"/>
      <c r="AY2683" s="26"/>
      <c r="AZ2683" s="26"/>
      <c r="BA2683" s="26"/>
      <c r="BB2683" s="26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</row>
    <row r="2684" spans="1:66">
      <c r="A2684" s="1"/>
      <c r="B2684" s="1"/>
      <c r="Z2684" s="1"/>
      <c r="AJ2684" s="1"/>
      <c r="AK2684" s="1"/>
      <c r="AL2684" s="24"/>
      <c r="AM2684" s="1"/>
      <c r="AN2684" s="1"/>
      <c r="AO2684" s="1"/>
      <c r="AP2684" s="1"/>
      <c r="AQ2684" s="1"/>
      <c r="AR2684" s="1"/>
      <c r="AS2684" s="1"/>
      <c r="AT2684" s="1"/>
      <c r="AU2684" s="1"/>
      <c r="AV2684" s="41"/>
      <c r="AW2684" s="41"/>
      <c r="AX2684" s="26"/>
      <c r="AY2684" s="26"/>
      <c r="AZ2684" s="26"/>
      <c r="BA2684" s="26"/>
      <c r="BB2684" s="26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</row>
    <row r="2685" spans="1:66">
      <c r="A2685" s="1"/>
      <c r="B2685" s="1"/>
      <c r="Z2685" s="1"/>
      <c r="AJ2685" s="1"/>
      <c r="AK2685" s="1"/>
      <c r="AL2685" s="24"/>
      <c r="AM2685" s="1"/>
      <c r="AN2685" s="1"/>
      <c r="AO2685" s="1"/>
      <c r="AP2685" s="1"/>
      <c r="AQ2685" s="1"/>
      <c r="AR2685" s="1"/>
      <c r="AS2685" s="1"/>
      <c r="AT2685" s="1"/>
      <c r="AU2685" s="1"/>
      <c r="AV2685" s="41"/>
      <c r="AW2685" s="41"/>
      <c r="AX2685" s="26"/>
      <c r="AY2685" s="26"/>
      <c r="AZ2685" s="26"/>
      <c r="BA2685" s="26"/>
      <c r="BB2685" s="26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</row>
    <row r="2686" spans="1:66">
      <c r="A2686" s="1"/>
      <c r="B2686" s="1"/>
      <c r="Z2686" s="1"/>
      <c r="AJ2686" s="1"/>
      <c r="AK2686" s="1"/>
      <c r="AL2686" s="24"/>
      <c r="AM2686" s="1"/>
      <c r="AN2686" s="1"/>
      <c r="AO2686" s="1"/>
      <c r="AP2686" s="1"/>
      <c r="AQ2686" s="1"/>
      <c r="AR2686" s="1"/>
      <c r="AS2686" s="1"/>
      <c r="AT2686" s="1"/>
      <c r="AU2686" s="1"/>
      <c r="AV2686" s="41"/>
      <c r="AW2686" s="41"/>
      <c r="AX2686" s="26"/>
      <c r="AY2686" s="26"/>
      <c r="AZ2686" s="26"/>
      <c r="BA2686" s="26"/>
      <c r="BB2686" s="26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</row>
    <row r="2687" spans="1:66">
      <c r="A2687" s="1"/>
      <c r="B2687" s="1"/>
      <c r="Z2687" s="1"/>
      <c r="AJ2687" s="1"/>
      <c r="AK2687" s="1"/>
      <c r="AL2687" s="24"/>
      <c r="AM2687" s="1"/>
      <c r="AN2687" s="1"/>
      <c r="AO2687" s="1"/>
      <c r="AP2687" s="1"/>
      <c r="AQ2687" s="1"/>
      <c r="AR2687" s="1"/>
      <c r="AS2687" s="1"/>
      <c r="AT2687" s="1"/>
      <c r="AU2687" s="1"/>
      <c r="AV2687" s="41"/>
      <c r="AW2687" s="41"/>
      <c r="AX2687" s="26"/>
      <c r="AY2687" s="26"/>
      <c r="AZ2687" s="26"/>
      <c r="BA2687" s="26"/>
      <c r="BB2687" s="26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</row>
    <row r="2688" spans="1:66">
      <c r="A2688" s="1"/>
      <c r="B2688" s="1"/>
      <c r="Z2688" s="1"/>
      <c r="AJ2688" s="1"/>
      <c r="AK2688" s="1"/>
      <c r="AL2688" s="24"/>
      <c r="AM2688" s="1"/>
      <c r="AN2688" s="1"/>
      <c r="AO2688" s="1"/>
      <c r="AP2688" s="1"/>
      <c r="AQ2688" s="1"/>
      <c r="AR2688" s="1"/>
      <c r="AS2688" s="1"/>
      <c r="AT2688" s="1"/>
      <c r="AU2688" s="1"/>
      <c r="AV2688" s="41"/>
      <c r="AW2688" s="41"/>
      <c r="AX2688" s="26"/>
      <c r="AY2688" s="26"/>
      <c r="AZ2688" s="26"/>
      <c r="BA2688" s="26"/>
      <c r="BB2688" s="26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</row>
    <row r="2689" spans="1:66">
      <c r="A2689" s="1"/>
      <c r="B2689" s="1"/>
      <c r="Z2689" s="1"/>
      <c r="AJ2689" s="1"/>
      <c r="AK2689" s="1"/>
      <c r="AL2689" s="24"/>
      <c r="AM2689" s="1"/>
      <c r="AN2689" s="1"/>
      <c r="AO2689" s="1"/>
      <c r="AP2689" s="1"/>
      <c r="AQ2689" s="1"/>
      <c r="AR2689" s="1"/>
      <c r="AS2689" s="1"/>
      <c r="AT2689" s="1"/>
      <c r="AU2689" s="1"/>
      <c r="AV2689" s="41"/>
      <c r="AW2689" s="41"/>
      <c r="AX2689" s="26"/>
      <c r="AY2689" s="26"/>
      <c r="AZ2689" s="26"/>
      <c r="BA2689" s="26"/>
      <c r="BB2689" s="26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</row>
    <row r="2690" spans="1:66">
      <c r="A2690" s="1"/>
      <c r="B2690" s="1"/>
      <c r="Z2690" s="1"/>
      <c r="AJ2690" s="1"/>
      <c r="AK2690" s="1"/>
      <c r="AL2690" s="24"/>
      <c r="AM2690" s="1"/>
      <c r="AN2690" s="1"/>
      <c r="AO2690" s="1"/>
      <c r="AP2690" s="1"/>
      <c r="AQ2690" s="1"/>
      <c r="AR2690" s="1"/>
      <c r="AS2690" s="1"/>
      <c r="AT2690" s="1"/>
      <c r="AU2690" s="1"/>
      <c r="AV2690" s="41"/>
      <c r="AW2690" s="41"/>
      <c r="AX2690" s="26"/>
      <c r="AY2690" s="26"/>
      <c r="AZ2690" s="26"/>
      <c r="BA2690" s="26"/>
      <c r="BB2690" s="26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</row>
    <row r="2691" spans="1:66">
      <c r="A2691" s="1"/>
      <c r="B2691" s="1"/>
      <c r="Z2691" s="1"/>
      <c r="AJ2691" s="1"/>
      <c r="AK2691" s="1"/>
      <c r="AL2691" s="24"/>
      <c r="AM2691" s="1"/>
      <c r="AN2691" s="1"/>
      <c r="AO2691" s="1"/>
      <c r="AP2691" s="1"/>
      <c r="AQ2691" s="1"/>
      <c r="AR2691" s="1"/>
      <c r="AS2691" s="1"/>
      <c r="AT2691" s="1"/>
      <c r="AU2691" s="1"/>
      <c r="AV2691" s="41"/>
      <c r="AW2691" s="41"/>
      <c r="AX2691" s="26"/>
      <c r="AY2691" s="26"/>
      <c r="AZ2691" s="26"/>
      <c r="BA2691" s="26"/>
      <c r="BB2691" s="26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</row>
    <row r="2692" spans="1:66">
      <c r="A2692" s="1"/>
      <c r="B2692" s="1"/>
      <c r="Z2692" s="1"/>
      <c r="AJ2692" s="1"/>
      <c r="AK2692" s="1"/>
      <c r="AL2692" s="24"/>
      <c r="AM2692" s="1"/>
      <c r="AN2692" s="1"/>
      <c r="AO2692" s="1"/>
      <c r="AP2692" s="1"/>
      <c r="AQ2692" s="1"/>
      <c r="AR2692" s="1"/>
      <c r="AS2692" s="1"/>
      <c r="AT2692" s="1"/>
      <c r="AU2692" s="1"/>
      <c r="AV2692" s="41"/>
      <c r="AW2692" s="41"/>
      <c r="AX2692" s="26"/>
      <c r="AY2692" s="26"/>
      <c r="AZ2692" s="26"/>
      <c r="BA2692" s="26"/>
      <c r="BB2692" s="26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</row>
    <row r="2693" spans="1:66">
      <c r="A2693" s="1"/>
      <c r="B2693" s="1"/>
      <c r="Z2693" s="1"/>
      <c r="AJ2693" s="1"/>
      <c r="AK2693" s="1"/>
      <c r="AL2693" s="24"/>
      <c r="AM2693" s="1"/>
      <c r="AN2693" s="1"/>
      <c r="AO2693" s="1"/>
      <c r="AP2693" s="1"/>
      <c r="AQ2693" s="1"/>
      <c r="AR2693" s="1"/>
      <c r="AS2693" s="1"/>
      <c r="AT2693" s="1"/>
      <c r="AU2693" s="1"/>
      <c r="AV2693" s="41"/>
      <c r="AW2693" s="41"/>
      <c r="AX2693" s="26"/>
      <c r="AY2693" s="26"/>
      <c r="AZ2693" s="26"/>
      <c r="BA2693" s="26"/>
      <c r="BB2693" s="26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</row>
    <row r="2694" spans="1:66">
      <c r="A2694" s="1"/>
      <c r="B2694" s="1"/>
      <c r="Z2694" s="1"/>
      <c r="AJ2694" s="1"/>
      <c r="AK2694" s="1"/>
      <c r="AL2694" s="24"/>
      <c r="AM2694" s="1"/>
      <c r="AN2694" s="1"/>
      <c r="AO2694" s="1"/>
      <c r="AP2694" s="1"/>
      <c r="AQ2694" s="1"/>
      <c r="AR2694" s="1"/>
      <c r="AS2694" s="1"/>
      <c r="AT2694" s="1"/>
      <c r="AU2694" s="1"/>
      <c r="AV2694" s="41"/>
      <c r="AW2694" s="41"/>
      <c r="AX2694" s="26"/>
      <c r="AY2694" s="26"/>
      <c r="AZ2694" s="26"/>
      <c r="BA2694" s="26"/>
      <c r="BB2694" s="26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</row>
    <row r="2695" spans="1:66">
      <c r="A2695" s="1"/>
      <c r="B2695" s="1"/>
      <c r="Z2695" s="1"/>
      <c r="AJ2695" s="1"/>
      <c r="AK2695" s="1"/>
      <c r="AL2695" s="24"/>
      <c r="AM2695" s="1"/>
      <c r="AN2695" s="1"/>
      <c r="AO2695" s="1"/>
      <c r="AP2695" s="1"/>
      <c r="AQ2695" s="1"/>
      <c r="AR2695" s="1"/>
      <c r="AS2695" s="1"/>
      <c r="AT2695" s="1"/>
      <c r="AU2695" s="1"/>
      <c r="AV2695" s="41"/>
      <c r="AW2695" s="41"/>
      <c r="AX2695" s="26"/>
      <c r="AY2695" s="26"/>
      <c r="AZ2695" s="26"/>
      <c r="BA2695" s="26"/>
      <c r="BB2695" s="26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</row>
    <row r="2696" spans="1:66">
      <c r="A2696" s="1"/>
      <c r="B2696" s="1"/>
      <c r="Z2696" s="1"/>
      <c r="AJ2696" s="1"/>
      <c r="AK2696" s="1"/>
      <c r="AL2696" s="24"/>
      <c r="AM2696" s="1"/>
      <c r="AN2696" s="1"/>
      <c r="AO2696" s="1"/>
      <c r="AP2696" s="1"/>
      <c r="AQ2696" s="1"/>
      <c r="AR2696" s="1"/>
      <c r="AS2696" s="1"/>
      <c r="AT2696" s="1"/>
      <c r="AU2696" s="1"/>
      <c r="AV2696" s="41"/>
      <c r="AW2696" s="41"/>
      <c r="AX2696" s="26"/>
      <c r="AY2696" s="26"/>
      <c r="AZ2696" s="26"/>
      <c r="BA2696" s="26"/>
      <c r="BB2696" s="26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</row>
    <row r="2697" spans="1:66">
      <c r="A2697" s="1"/>
      <c r="B2697" s="1"/>
      <c r="Z2697" s="1"/>
      <c r="AJ2697" s="1"/>
      <c r="AK2697" s="1"/>
      <c r="AL2697" s="24"/>
      <c r="AM2697" s="1"/>
      <c r="AN2697" s="1"/>
      <c r="AO2697" s="1"/>
      <c r="AP2697" s="1"/>
      <c r="AQ2697" s="1"/>
      <c r="AR2697" s="1"/>
      <c r="AS2697" s="1"/>
      <c r="AT2697" s="1"/>
      <c r="AU2697" s="1"/>
      <c r="AV2697" s="41"/>
      <c r="AW2697" s="41"/>
      <c r="AX2697" s="26"/>
      <c r="AY2697" s="26"/>
      <c r="AZ2697" s="26"/>
      <c r="BA2697" s="26"/>
      <c r="BB2697" s="26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</row>
    <row r="2698" spans="1:66">
      <c r="A2698" s="1"/>
      <c r="B2698" s="1"/>
      <c r="Z2698" s="1"/>
      <c r="AJ2698" s="1"/>
      <c r="AK2698" s="1"/>
      <c r="AL2698" s="24"/>
      <c r="AM2698" s="1"/>
      <c r="AN2698" s="1"/>
      <c r="AO2698" s="1"/>
      <c r="AP2698" s="1"/>
      <c r="AQ2698" s="1"/>
      <c r="AR2698" s="1"/>
      <c r="AS2698" s="1"/>
      <c r="AT2698" s="1"/>
      <c r="AU2698" s="1"/>
      <c r="AV2698" s="41"/>
      <c r="AW2698" s="41"/>
      <c r="AX2698" s="26"/>
      <c r="AY2698" s="26"/>
      <c r="AZ2698" s="26"/>
      <c r="BA2698" s="26"/>
      <c r="BB2698" s="26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</row>
    <row r="2699" spans="1:66">
      <c r="A2699" s="1"/>
      <c r="B2699" s="1"/>
      <c r="Z2699" s="1"/>
      <c r="AJ2699" s="1"/>
      <c r="AK2699" s="1"/>
      <c r="AL2699" s="24"/>
      <c r="AM2699" s="1"/>
      <c r="AN2699" s="1"/>
      <c r="AO2699" s="1"/>
      <c r="AP2699" s="1"/>
      <c r="AQ2699" s="1"/>
      <c r="AR2699" s="1"/>
      <c r="AS2699" s="1"/>
      <c r="AT2699" s="1"/>
      <c r="AU2699" s="1"/>
      <c r="AV2699" s="41"/>
      <c r="AW2699" s="41"/>
      <c r="AX2699" s="26"/>
      <c r="AY2699" s="26"/>
      <c r="AZ2699" s="26"/>
      <c r="BA2699" s="26"/>
      <c r="BB2699" s="26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</row>
    <row r="2700" spans="1:66">
      <c r="A2700" s="1"/>
      <c r="B2700" s="1"/>
      <c r="Z2700" s="1"/>
      <c r="AJ2700" s="1"/>
      <c r="AK2700" s="1"/>
      <c r="AL2700" s="24"/>
      <c r="AM2700" s="1"/>
      <c r="AN2700" s="1"/>
      <c r="AO2700" s="1"/>
      <c r="AP2700" s="1"/>
      <c r="AQ2700" s="1"/>
      <c r="AR2700" s="1"/>
      <c r="AS2700" s="1"/>
      <c r="AT2700" s="1"/>
      <c r="AU2700" s="1"/>
      <c r="AV2700" s="41"/>
      <c r="AW2700" s="41"/>
      <c r="AX2700" s="26"/>
      <c r="AY2700" s="26"/>
      <c r="AZ2700" s="26"/>
      <c r="BA2700" s="26"/>
      <c r="BB2700" s="26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</row>
    <row r="2701" spans="1:66">
      <c r="A2701" s="1"/>
      <c r="B2701" s="1"/>
      <c r="Z2701" s="1"/>
      <c r="AJ2701" s="1"/>
      <c r="AK2701" s="1"/>
      <c r="AL2701" s="24"/>
      <c r="AM2701" s="1"/>
      <c r="AN2701" s="1"/>
      <c r="AO2701" s="1"/>
      <c r="AP2701" s="1"/>
      <c r="AQ2701" s="1"/>
      <c r="AR2701" s="1"/>
      <c r="AS2701" s="1"/>
      <c r="AT2701" s="1"/>
      <c r="AU2701" s="1"/>
      <c r="AV2701" s="41"/>
      <c r="AW2701" s="41"/>
      <c r="AX2701" s="26"/>
      <c r="AY2701" s="26"/>
      <c r="AZ2701" s="26"/>
      <c r="BA2701" s="26"/>
      <c r="BB2701" s="26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</row>
    <row r="2702" spans="1:66">
      <c r="A2702" s="1"/>
      <c r="B2702" s="1"/>
      <c r="Z2702" s="1"/>
      <c r="AJ2702" s="1"/>
      <c r="AK2702" s="1"/>
      <c r="AL2702" s="24"/>
      <c r="AM2702" s="1"/>
      <c r="AN2702" s="1"/>
      <c r="AO2702" s="1"/>
      <c r="AP2702" s="1"/>
      <c r="AQ2702" s="1"/>
      <c r="AR2702" s="1"/>
      <c r="AS2702" s="1"/>
      <c r="AT2702" s="1"/>
      <c r="AU2702" s="1"/>
      <c r="AV2702" s="41"/>
      <c r="AW2702" s="41"/>
      <c r="AX2702" s="26"/>
      <c r="AY2702" s="26"/>
      <c r="AZ2702" s="26"/>
      <c r="BA2702" s="26"/>
      <c r="BB2702" s="26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</row>
    <row r="2703" spans="1:66">
      <c r="A2703" s="1"/>
      <c r="B2703" s="1"/>
      <c r="Z2703" s="1"/>
      <c r="AJ2703" s="1"/>
      <c r="AK2703" s="1"/>
      <c r="AL2703" s="24"/>
      <c r="AM2703" s="1"/>
      <c r="AN2703" s="1"/>
      <c r="AO2703" s="1"/>
      <c r="AP2703" s="1"/>
      <c r="AQ2703" s="1"/>
      <c r="AR2703" s="1"/>
      <c r="AS2703" s="1"/>
      <c r="AT2703" s="1"/>
      <c r="AU2703" s="1"/>
      <c r="AV2703" s="41"/>
      <c r="AW2703" s="41"/>
      <c r="AX2703" s="26"/>
      <c r="AY2703" s="26"/>
      <c r="AZ2703" s="26"/>
      <c r="BA2703" s="26"/>
      <c r="BB2703" s="26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</row>
    <row r="2704" spans="1:66">
      <c r="A2704" s="1"/>
      <c r="B2704" s="1"/>
      <c r="Z2704" s="1"/>
      <c r="AJ2704" s="1"/>
      <c r="AK2704" s="1"/>
      <c r="AL2704" s="24"/>
      <c r="AM2704" s="1"/>
      <c r="AN2704" s="1"/>
      <c r="AO2704" s="1"/>
      <c r="AP2704" s="1"/>
      <c r="AQ2704" s="1"/>
      <c r="AR2704" s="1"/>
      <c r="AS2704" s="1"/>
      <c r="AT2704" s="1"/>
      <c r="AU2704" s="1"/>
      <c r="AV2704" s="41"/>
      <c r="AW2704" s="41"/>
      <c r="AX2704" s="26"/>
      <c r="AY2704" s="26"/>
      <c r="AZ2704" s="26"/>
      <c r="BA2704" s="26"/>
      <c r="BB2704" s="26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</row>
    <row r="2705" spans="1:66">
      <c r="A2705" s="1"/>
      <c r="B2705" s="1"/>
      <c r="Z2705" s="1"/>
      <c r="AJ2705" s="1"/>
      <c r="AK2705" s="1"/>
      <c r="AL2705" s="24"/>
      <c r="AM2705" s="1"/>
      <c r="AN2705" s="1"/>
      <c r="AO2705" s="1"/>
      <c r="AP2705" s="1"/>
      <c r="AQ2705" s="1"/>
      <c r="AR2705" s="1"/>
      <c r="AS2705" s="1"/>
      <c r="AT2705" s="1"/>
      <c r="AU2705" s="1"/>
      <c r="AV2705" s="41"/>
      <c r="AW2705" s="41"/>
      <c r="AX2705" s="26"/>
      <c r="AY2705" s="26"/>
      <c r="AZ2705" s="26"/>
      <c r="BA2705" s="26"/>
      <c r="BB2705" s="26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</row>
    <row r="2706" spans="1:66">
      <c r="A2706" s="1"/>
      <c r="B2706" s="1"/>
      <c r="Z2706" s="1"/>
      <c r="AJ2706" s="1"/>
      <c r="AK2706" s="1"/>
      <c r="AL2706" s="24"/>
      <c r="AM2706" s="1"/>
      <c r="AN2706" s="1"/>
      <c r="AO2706" s="1"/>
      <c r="AP2706" s="1"/>
      <c r="AQ2706" s="1"/>
      <c r="AR2706" s="1"/>
      <c r="AS2706" s="1"/>
      <c r="AT2706" s="1"/>
      <c r="AU2706" s="1"/>
      <c r="AV2706" s="41"/>
      <c r="AW2706" s="41"/>
      <c r="AX2706" s="26"/>
      <c r="AY2706" s="26"/>
      <c r="AZ2706" s="26"/>
      <c r="BA2706" s="26"/>
      <c r="BB2706" s="26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</row>
    <row r="2707" spans="1:66">
      <c r="A2707" s="1"/>
      <c r="B2707" s="1"/>
      <c r="Z2707" s="1"/>
      <c r="AJ2707" s="1"/>
      <c r="AK2707" s="1"/>
      <c r="AL2707" s="24"/>
      <c r="AM2707" s="1"/>
      <c r="AN2707" s="1"/>
      <c r="AO2707" s="1"/>
      <c r="AP2707" s="1"/>
      <c r="AQ2707" s="1"/>
      <c r="AR2707" s="1"/>
      <c r="AS2707" s="1"/>
      <c r="AT2707" s="1"/>
      <c r="AU2707" s="1"/>
      <c r="AV2707" s="41"/>
      <c r="AW2707" s="41"/>
      <c r="AX2707" s="26"/>
      <c r="AY2707" s="26"/>
      <c r="AZ2707" s="26"/>
      <c r="BA2707" s="26"/>
      <c r="BB2707" s="26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</row>
    <row r="2708" spans="1:66">
      <c r="A2708" s="1"/>
      <c r="B2708" s="1"/>
      <c r="Z2708" s="1"/>
      <c r="AJ2708" s="1"/>
      <c r="AK2708" s="1"/>
      <c r="AL2708" s="24"/>
      <c r="AM2708" s="1"/>
      <c r="AN2708" s="1"/>
      <c r="AO2708" s="1"/>
      <c r="AP2708" s="1"/>
      <c r="AQ2708" s="1"/>
      <c r="AR2708" s="1"/>
      <c r="AS2708" s="1"/>
      <c r="AT2708" s="1"/>
      <c r="AU2708" s="1"/>
      <c r="AV2708" s="41"/>
      <c r="AW2708" s="41"/>
      <c r="AX2708" s="26"/>
      <c r="AY2708" s="26"/>
      <c r="AZ2708" s="26"/>
      <c r="BA2708" s="26"/>
      <c r="BB2708" s="26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</row>
    <row r="2709" spans="1:66">
      <c r="A2709" s="1"/>
      <c r="B2709" s="1"/>
      <c r="Z2709" s="1"/>
      <c r="AJ2709" s="1"/>
      <c r="AK2709" s="1"/>
      <c r="AL2709" s="24"/>
      <c r="AM2709" s="1"/>
      <c r="AN2709" s="1"/>
      <c r="AO2709" s="1"/>
      <c r="AP2709" s="1"/>
      <c r="AQ2709" s="1"/>
      <c r="AR2709" s="1"/>
      <c r="AS2709" s="1"/>
      <c r="AT2709" s="1"/>
      <c r="AU2709" s="1"/>
      <c r="AV2709" s="41"/>
      <c r="AW2709" s="41"/>
      <c r="AX2709" s="26"/>
      <c r="AY2709" s="26"/>
      <c r="AZ2709" s="26"/>
      <c r="BA2709" s="26"/>
      <c r="BB2709" s="26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</row>
    <row r="2710" spans="1:66">
      <c r="A2710" s="1"/>
      <c r="B2710" s="1"/>
      <c r="Z2710" s="1"/>
      <c r="AJ2710" s="1"/>
      <c r="AK2710" s="1"/>
      <c r="AL2710" s="24"/>
      <c r="AM2710" s="1"/>
      <c r="AN2710" s="1"/>
      <c r="AO2710" s="1"/>
      <c r="AP2710" s="1"/>
      <c r="AQ2710" s="1"/>
      <c r="AR2710" s="1"/>
      <c r="AS2710" s="1"/>
      <c r="AT2710" s="1"/>
      <c r="AU2710" s="1"/>
      <c r="AV2710" s="41"/>
      <c r="AW2710" s="41"/>
      <c r="AX2710" s="26"/>
      <c r="AY2710" s="26"/>
      <c r="AZ2710" s="26"/>
      <c r="BA2710" s="26"/>
      <c r="BB2710" s="26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</row>
    <row r="2711" spans="1:66">
      <c r="A2711" s="1"/>
      <c r="B2711" s="1"/>
      <c r="Z2711" s="1"/>
      <c r="AJ2711" s="1"/>
      <c r="AK2711" s="1"/>
      <c r="AL2711" s="24"/>
      <c r="AM2711" s="1"/>
      <c r="AN2711" s="1"/>
      <c r="AO2711" s="1"/>
      <c r="AP2711" s="1"/>
      <c r="AQ2711" s="1"/>
      <c r="AR2711" s="1"/>
      <c r="AS2711" s="1"/>
      <c r="AT2711" s="1"/>
      <c r="AU2711" s="1"/>
      <c r="AV2711" s="41"/>
      <c r="AW2711" s="41"/>
      <c r="AX2711" s="26"/>
      <c r="AY2711" s="26"/>
      <c r="AZ2711" s="26"/>
      <c r="BA2711" s="26"/>
      <c r="BB2711" s="26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</row>
    <row r="2712" spans="1:66">
      <c r="A2712" s="1"/>
      <c r="B2712" s="1"/>
      <c r="Z2712" s="1"/>
      <c r="AJ2712" s="1"/>
      <c r="AK2712" s="1"/>
      <c r="AL2712" s="24"/>
      <c r="AM2712" s="1"/>
      <c r="AN2712" s="1"/>
      <c r="AO2712" s="1"/>
      <c r="AP2712" s="1"/>
      <c r="AQ2712" s="1"/>
      <c r="AR2712" s="1"/>
      <c r="AS2712" s="1"/>
      <c r="AT2712" s="1"/>
      <c r="AU2712" s="1"/>
      <c r="AV2712" s="41"/>
      <c r="AW2712" s="41"/>
      <c r="AX2712" s="26"/>
      <c r="AY2712" s="26"/>
      <c r="AZ2712" s="26"/>
      <c r="BA2712" s="26"/>
      <c r="BB2712" s="26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</row>
    <row r="2713" spans="1:66">
      <c r="A2713" s="1"/>
      <c r="B2713" s="1"/>
      <c r="Z2713" s="1"/>
      <c r="AJ2713" s="1"/>
      <c r="AK2713" s="1"/>
      <c r="AL2713" s="24"/>
      <c r="AM2713" s="1"/>
      <c r="AN2713" s="1"/>
      <c r="AO2713" s="1"/>
      <c r="AP2713" s="1"/>
      <c r="AQ2713" s="1"/>
      <c r="AR2713" s="1"/>
      <c r="AS2713" s="1"/>
      <c r="AT2713" s="1"/>
      <c r="AU2713" s="1"/>
      <c r="AV2713" s="41"/>
      <c r="AW2713" s="41"/>
      <c r="AX2713" s="26"/>
      <c r="AY2713" s="26"/>
      <c r="AZ2713" s="26"/>
      <c r="BA2713" s="26"/>
      <c r="BB2713" s="26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</row>
    <row r="2714" spans="1:66">
      <c r="A2714" s="1"/>
      <c r="B2714" s="1"/>
      <c r="Z2714" s="1"/>
      <c r="AJ2714" s="1"/>
      <c r="AK2714" s="1"/>
      <c r="AL2714" s="24"/>
      <c r="AM2714" s="1"/>
      <c r="AN2714" s="1"/>
      <c r="AO2714" s="1"/>
      <c r="AP2714" s="1"/>
      <c r="AQ2714" s="1"/>
      <c r="AR2714" s="1"/>
      <c r="AS2714" s="1"/>
      <c r="AT2714" s="1"/>
      <c r="AU2714" s="1"/>
      <c r="AV2714" s="41"/>
      <c r="AW2714" s="41"/>
      <c r="AX2714" s="26"/>
      <c r="AY2714" s="26"/>
      <c r="AZ2714" s="26"/>
      <c r="BA2714" s="26"/>
      <c r="BB2714" s="26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</row>
    <row r="2715" spans="1:66">
      <c r="A2715" s="1"/>
      <c r="B2715" s="1"/>
      <c r="Z2715" s="1"/>
      <c r="AJ2715" s="1"/>
      <c r="AK2715" s="1"/>
      <c r="AL2715" s="24"/>
      <c r="AM2715" s="1"/>
      <c r="AN2715" s="1"/>
      <c r="AO2715" s="1"/>
      <c r="AP2715" s="1"/>
      <c r="AQ2715" s="1"/>
      <c r="AR2715" s="1"/>
      <c r="AS2715" s="1"/>
      <c r="AT2715" s="1"/>
      <c r="AU2715" s="1"/>
      <c r="AV2715" s="41"/>
      <c r="AW2715" s="41"/>
      <c r="AX2715" s="26"/>
      <c r="AY2715" s="26"/>
      <c r="AZ2715" s="26"/>
      <c r="BA2715" s="26"/>
      <c r="BB2715" s="26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</row>
    <row r="2716" spans="1:66">
      <c r="A2716" s="1"/>
      <c r="B2716" s="1"/>
      <c r="Z2716" s="1"/>
      <c r="AJ2716" s="1"/>
      <c r="AK2716" s="1"/>
      <c r="AL2716" s="24"/>
      <c r="AM2716" s="1"/>
      <c r="AN2716" s="1"/>
      <c r="AO2716" s="1"/>
      <c r="AP2716" s="1"/>
      <c r="AQ2716" s="1"/>
      <c r="AR2716" s="1"/>
      <c r="AS2716" s="1"/>
      <c r="AT2716" s="1"/>
      <c r="AU2716" s="1"/>
      <c r="AV2716" s="41"/>
      <c r="AW2716" s="41"/>
      <c r="AX2716" s="26"/>
      <c r="AY2716" s="26"/>
      <c r="AZ2716" s="26"/>
      <c r="BA2716" s="26"/>
      <c r="BB2716" s="26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</row>
    <row r="2717" spans="1:66">
      <c r="A2717" s="1"/>
      <c r="B2717" s="1"/>
      <c r="Z2717" s="1"/>
      <c r="AJ2717" s="1"/>
      <c r="AK2717" s="1"/>
      <c r="AL2717" s="24"/>
      <c r="AM2717" s="1"/>
      <c r="AN2717" s="1"/>
      <c r="AO2717" s="1"/>
      <c r="AP2717" s="1"/>
      <c r="AQ2717" s="1"/>
      <c r="AR2717" s="1"/>
      <c r="AS2717" s="1"/>
      <c r="AT2717" s="1"/>
      <c r="AU2717" s="1"/>
      <c r="AV2717" s="41"/>
      <c r="AW2717" s="41"/>
      <c r="AX2717" s="26"/>
      <c r="AY2717" s="26"/>
      <c r="AZ2717" s="26"/>
      <c r="BA2717" s="26"/>
      <c r="BB2717" s="26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</row>
    <row r="2718" spans="1:66">
      <c r="A2718" s="1"/>
      <c r="B2718" s="1"/>
      <c r="Z2718" s="1"/>
      <c r="AJ2718" s="1"/>
      <c r="AK2718" s="1"/>
      <c r="AL2718" s="24"/>
      <c r="AM2718" s="1"/>
      <c r="AN2718" s="1"/>
      <c r="AO2718" s="1"/>
      <c r="AP2718" s="1"/>
      <c r="AQ2718" s="1"/>
      <c r="AR2718" s="1"/>
      <c r="AS2718" s="1"/>
      <c r="AT2718" s="1"/>
      <c r="AU2718" s="1"/>
      <c r="AV2718" s="41"/>
      <c r="AW2718" s="41"/>
      <c r="AX2718" s="26"/>
      <c r="AY2718" s="26"/>
      <c r="AZ2718" s="26"/>
      <c r="BA2718" s="26"/>
      <c r="BB2718" s="26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</row>
    <row r="2719" spans="1:66">
      <c r="A2719" s="1"/>
      <c r="B2719" s="1"/>
      <c r="Z2719" s="1"/>
      <c r="AJ2719" s="1"/>
      <c r="AK2719" s="1"/>
      <c r="AL2719" s="24"/>
      <c r="AM2719" s="1"/>
      <c r="AN2719" s="1"/>
      <c r="AO2719" s="1"/>
      <c r="AP2719" s="1"/>
      <c r="AQ2719" s="1"/>
      <c r="AR2719" s="1"/>
      <c r="AS2719" s="1"/>
      <c r="AT2719" s="1"/>
      <c r="AU2719" s="1"/>
      <c r="AV2719" s="41"/>
      <c r="AW2719" s="41"/>
      <c r="AX2719" s="26"/>
      <c r="AY2719" s="26"/>
      <c r="AZ2719" s="26"/>
      <c r="BA2719" s="26"/>
      <c r="BB2719" s="26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</row>
    <row r="2720" spans="1:66">
      <c r="A2720" s="1"/>
      <c r="B2720" s="1"/>
      <c r="Z2720" s="1"/>
      <c r="AJ2720" s="1"/>
      <c r="AK2720" s="1"/>
      <c r="AL2720" s="24"/>
      <c r="AM2720" s="1"/>
      <c r="AN2720" s="1"/>
      <c r="AO2720" s="1"/>
      <c r="AP2720" s="1"/>
      <c r="AQ2720" s="1"/>
      <c r="AR2720" s="1"/>
      <c r="AS2720" s="1"/>
      <c r="AT2720" s="1"/>
      <c r="AU2720" s="1"/>
      <c r="AV2720" s="41"/>
      <c r="AW2720" s="41"/>
      <c r="AX2720" s="26"/>
      <c r="AY2720" s="26"/>
      <c r="AZ2720" s="26"/>
      <c r="BA2720" s="26"/>
      <c r="BB2720" s="26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</row>
    <row r="2721" spans="1:66">
      <c r="A2721" s="1"/>
      <c r="B2721" s="1"/>
      <c r="Z2721" s="1"/>
      <c r="AJ2721" s="1"/>
      <c r="AK2721" s="1"/>
      <c r="AL2721" s="24"/>
      <c r="AM2721" s="1"/>
      <c r="AN2721" s="1"/>
      <c r="AO2721" s="1"/>
      <c r="AP2721" s="1"/>
      <c r="AQ2721" s="1"/>
      <c r="AR2721" s="1"/>
      <c r="AS2721" s="1"/>
      <c r="AT2721" s="1"/>
      <c r="AU2721" s="1"/>
      <c r="AV2721" s="41"/>
      <c r="AW2721" s="41"/>
      <c r="AX2721" s="26"/>
      <c r="AY2721" s="26"/>
      <c r="AZ2721" s="26"/>
      <c r="BA2721" s="26"/>
      <c r="BB2721" s="26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</row>
    <row r="2722" spans="1:66">
      <c r="A2722" s="1"/>
      <c r="B2722" s="1"/>
      <c r="Z2722" s="1"/>
      <c r="AJ2722" s="1"/>
      <c r="AK2722" s="1"/>
      <c r="AL2722" s="24"/>
      <c r="AM2722" s="1"/>
      <c r="AN2722" s="1"/>
      <c r="AO2722" s="1"/>
      <c r="AP2722" s="1"/>
      <c r="AQ2722" s="1"/>
      <c r="AR2722" s="1"/>
      <c r="AS2722" s="1"/>
      <c r="AT2722" s="1"/>
      <c r="AU2722" s="1"/>
      <c r="AV2722" s="41"/>
      <c r="AW2722" s="41"/>
      <c r="AX2722" s="26"/>
      <c r="AY2722" s="26"/>
      <c r="AZ2722" s="26"/>
      <c r="BA2722" s="26"/>
      <c r="BB2722" s="26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</row>
    <row r="2723" spans="1:66">
      <c r="A2723" s="1"/>
      <c r="B2723" s="1"/>
      <c r="Z2723" s="1"/>
      <c r="AJ2723" s="1"/>
      <c r="AK2723" s="1"/>
      <c r="AL2723" s="24"/>
      <c r="AM2723" s="1"/>
      <c r="AN2723" s="1"/>
      <c r="AO2723" s="1"/>
      <c r="AP2723" s="1"/>
      <c r="AQ2723" s="1"/>
      <c r="AR2723" s="1"/>
      <c r="AS2723" s="1"/>
      <c r="AT2723" s="1"/>
      <c r="AU2723" s="1"/>
      <c r="AV2723" s="41"/>
      <c r="AW2723" s="41"/>
      <c r="AX2723" s="26"/>
      <c r="AY2723" s="26"/>
      <c r="AZ2723" s="26"/>
      <c r="BA2723" s="26"/>
      <c r="BB2723" s="26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</row>
    <row r="2724" spans="1:66">
      <c r="A2724" s="1"/>
      <c r="B2724" s="1"/>
      <c r="Z2724" s="1"/>
      <c r="AJ2724" s="1"/>
      <c r="AK2724" s="1"/>
      <c r="AL2724" s="24"/>
      <c r="AM2724" s="1"/>
      <c r="AN2724" s="1"/>
      <c r="AO2724" s="1"/>
      <c r="AP2724" s="1"/>
      <c r="AQ2724" s="1"/>
      <c r="AR2724" s="1"/>
      <c r="AS2724" s="1"/>
      <c r="AT2724" s="1"/>
      <c r="AU2724" s="1"/>
      <c r="AV2724" s="41"/>
      <c r="AW2724" s="41"/>
      <c r="AX2724" s="26"/>
      <c r="AY2724" s="26"/>
      <c r="AZ2724" s="26"/>
      <c r="BA2724" s="26"/>
      <c r="BB2724" s="26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</row>
    <row r="2725" spans="1:66">
      <c r="A2725" s="1"/>
      <c r="B2725" s="1"/>
      <c r="Z2725" s="1"/>
      <c r="AJ2725" s="1"/>
      <c r="AK2725" s="1"/>
      <c r="AL2725" s="24"/>
      <c r="AM2725" s="1"/>
      <c r="AN2725" s="1"/>
      <c r="AO2725" s="1"/>
      <c r="AP2725" s="1"/>
      <c r="AQ2725" s="1"/>
      <c r="AR2725" s="1"/>
      <c r="AS2725" s="1"/>
      <c r="AT2725" s="1"/>
      <c r="AU2725" s="1"/>
      <c r="AV2725" s="41"/>
      <c r="AW2725" s="41"/>
      <c r="AX2725" s="26"/>
      <c r="AY2725" s="26"/>
      <c r="AZ2725" s="26"/>
      <c r="BA2725" s="26"/>
      <c r="BB2725" s="26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</row>
    <row r="2726" spans="1:66">
      <c r="A2726" s="1"/>
      <c r="B2726" s="1"/>
      <c r="Z2726" s="1"/>
      <c r="AJ2726" s="1"/>
      <c r="AK2726" s="1"/>
      <c r="AL2726" s="24"/>
      <c r="AM2726" s="1"/>
      <c r="AN2726" s="1"/>
      <c r="AO2726" s="1"/>
      <c r="AP2726" s="1"/>
      <c r="AQ2726" s="1"/>
      <c r="AR2726" s="1"/>
      <c r="AS2726" s="1"/>
      <c r="AT2726" s="1"/>
      <c r="AU2726" s="1"/>
      <c r="AV2726" s="41"/>
      <c r="AW2726" s="41"/>
      <c r="AX2726" s="26"/>
      <c r="AY2726" s="26"/>
      <c r="AZ2726" s="26"/>
      <c r="BA2726" s="26"/>
      <c r="BB2726" s="26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</row>
    <row r="2727" spans="1:66">
      <c r="A2727" s="1"/>
      <c r="B2727" s="1"/>
      <c r="Z2727" s="1"/>
      <c r="AJ2727" s="1"/>
      <c r="AK2727" s="1"/>
      <c r="AL2727" s="24"/>
      <c r="AM2727" s="1"/>
      <c r="AN2727" s="1"/>
      <c r="AO2727" s="1"/>
      <c r="AP2727" s="1"/>
      <c r="AQ2727" s="1"/>
      <c r="AR2727" s="1"/>
      <c r="AS2727" s="1"/>
      <c r="AT2727" s="1"/>
      <c r="AU2727" s="1"/>
      <c r="AV2727" s="41"/>
      <c r="AW2727" s="41"/>
      <c r="AX2727" s="26"/>
      <c r="AY2727" s="26"/>
      <c r="AZ2727" s="26"/>
      <c r="BA2727" s="26"/>
      <c r="BB2727" s="26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</row>
    <row r="2728" spans="1:66">
      <c r="A2728" s="1"/>
      <c r="B2728" s="1"/>
      <c r="Z2728" s="1"/>
      <c r="AJ2728" s="1"/>
      <c r="AK2728" s="1"/>
      <c r="AL2728" s="24"/>
      <c r="AM2728" s="1"/>
      <c r="AN2728" s="1"/>
      <c r="AO2728" s="1"/>
      <c r="AP2728" s="1"/>
      <c r="AQ2728" s="1"/>
      <c r="AR2728" s="1"/>
      <c r="AS2728" s="1"/>
      <c r="AT2728" s="1"/>
      <c r="AU2728" s="1"/>
      <c r="AV2728" s="41"/>
      <c r="AW2728" s="41"/>
      <c r="AX2728" s="26"/>
      <c r="AY2728" s="26"/>
      <c r="AZ2728" s="26"/>
      <c r="BA2728" s="26"/>
      <c r="BB2728" s="26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</row>
    <row r="2729" spans="1:66">
      <c r="A2729" s="1"/>
      <c r="B2729" s="1"/>
      <c r="Z2729" s="1"/>
      <c r="AJ2729" s="1"/>
      <c r="AK2729" s="1"/>
      <c r="AL2729" s="24"/>
      <c r="AM2729" s="1"/>
      <c r="AN2729" s="1"/>
      <c r="AO2729" s="1"/>
      <c r="AP2729" s="1"/>
      <c r="AQ2729" s="1"/>
      <c r="AR2729" s="1"/>
      <c r="AS2729" s="1"/>
      <c r="AT2729" s="1"/>
      <c r="AU2729" s="1"/>
      <c r="AV2729" s="41"/>
      <c r="AW2729" s="41"/>
      <c r="AX2729" s="26"/>
      <c r="AY2729" s="26"/>
      <c r="AZ2729" s="26"/>
      <c r="BA2729" s="26"/>
      <c r="BB2729" s="26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</row>
    <row r="2730" spans="1:66">
      <c r="A2730" s="1"/>
      <c r="B2730" s="1"/>
      <c r="Z2730" s="1"/>
      <c r="AJ2730" s="1"/>
      <c r="AK2730" s="1"/>
      <c r="AL2730" s="24"/>
      <c r="AM2730" s="1"/>
      <c r="AN2730" s="1"/>
      <c r="AO2730" s="1"/>
      <c r="AP2730" s="1"/>
      <c r="AQ2730" s="1"/>
      <c r="AR2730" s="1"/>
      <c r="AS2730" s="1"/>
      <c r="AT2730" s="1"/>
      <c r="AU2730" s="1"/>
      <c r="AV2730" s="41"/>
      <c r="AW2730" s="41"/>
      <c r="AX2730" s="26"/>
      <c r="AY2730" s="26"/>
      <c r="AZ2730" s="26"/>
      <c r="BA2730" s="26"/>
      <c r="BB2730" s="26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</row>
    <row r="2731" spans="1:66">
      <c r="A2731" s="1"/>
      <c r="B2731" s="1"/>
      <c r="Z2731" s="1"/>
      <c r="AJ2731" s="1"/>
      <c r="AK2731" s="1"/>
      <c r="AL2731" s="24"/>
      <c r="AM2731" s="1"/>
      <c r="AN2731" s="1"/>
      <c r="AO2731" s="1"/>
      <c r="AP2731" s="1"/>
      <c r="AQ2731" s="1"/>
      <c r="AR2731" s="1"/>
      <c r="AS2731" s="1"/>
      <c r="AT2731" s="1"/>
      <c r="AU2731" s="1"/>
      <c r="AV2731" s="41"/>
      <c r="AW2731" s="41"/>
      <c r="AX2731" s="26"/>
      <c r="AY2731" s="26"/>
      <c r="AZ2731" s="26"/>
      <c r="BA2731" s="26"/>
      <c r="BB2731" s="26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</row>
    <row r="2732" spans="1:66">
      <c r="A2732" s="1"/>
      <c r="B2732" s="1"/>
      <c r="Z2732" s="1"/>
      <c r="AJ2732" s="1"/>
      <c r="AK2732" s="1"/>
      <c r="AL2732" s="24"/>
      <c r="AM2732" s="1"/>
      <c r="AN2732" s="1"/>
      <c r="AO2732" s="1"/>
      <c r="AP2732" s="1"/>
      <c r="AQ2732" s="1"/>
      <c r="AR2732" s="1"/>
      <c r="AS2732" s="1"/>
      <c r="AT2732" s="1"/>
      <c r="AU2732" s="1"/>
      <c r="AV2732" s="41"/>
      <c r="AW2732" s="41"/>
      <c r="AX2732" s="26"/>
      <c r="AY2732" s="26"/>
      <c r="AZ2732" s="26"/>
      <c r="BA2732" s="26"/>
      <c r="BB2732" s="26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</row>
    <row r="2733" spans="1:66">
      <c r="A2733" s="1"/>
      <c r="B2733" s="1"/>
      <c r="Z2733" s="1"/>
      <c r="AJ2733" s="1"/>
      <c r="AK2733" s="1"/>
      <c r="AL2733" s="24"/>
      <c r="AM2733" s="1"/>
      <c r="AN2733" s="1"/>
      <c r="AO2733" s="1"/>
      <c r="AP2733" s="1"/>
      <c r="AQ2733" s="1"/>
      <c r="AR2733" s="1"/>
      <c r="AS2733" s="1"/>
      <c r="AT2733" s="1"/>
      <c r="AU2733" s="1"/>
      <c r="AV2733" s="41"/>
      <c r="AW2733" s="41"/>
      <c r="AX2733" s="26"/>
      <c r="AY2733" s="26"/>
      <c r="AZ2733" s="26"/>
      <c r="BA2733" s="26"/>
      <c r="BB2733" s="26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</row>
    <row r="2734" spans="1:66">
      <c r="A2734" s="1"/>
      <c r="B2734" s="1"/>
      <c r="Z2734" s="1"/>
      <c r="AJ2734" s="1"/>
      <c r="AK2734" s="1"/>
      <c r="AL2734" s="24"/>
      <c r="AM2734" s="1"/>
      <c r="AN2734" s="1"/>
      <c r="AO2734" s="1"/>
      <c r="AP2734" s="1"/>
      <c r="AQ2734" s="1"/>
      <c r="AR2734" s="1"/>
      <c r="AS2734" s="1"/>
      <c r="AT2734" s="1"/>
      <c r="AU2734" s="1"/>
      <c r="AV2734" s="41"/>
      <c r="AW2734" s="41"/>
      <c r="AX2734" s="26"/>
      <c r="AY2734" s="26"/>
      <c r="AZ2734" s="26"/>
      <c r="BA2734" s="26"/>
      <c r="BB2734" s="26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</row>
    <row r="2735" spans="1:66">
      <c r="A2735" s="1"/>
      <c r="B2735" s="1"/>
      <c r="Z2735" s="1"/>
      <c r="AJ2735" s="1"/>
      <c r="AK2735" s="1"/>
      <c r="AL2735" s="24"/>
      <c r="AM2735" s="1"/>
      <c r="AN2735" s="1"/>
      <c r="AO2735" s="1"/>
      <c r="AP2735" s="1"/>
      <c r="AQ2735" s="1"/>
      <c r="AR2735" s="1"/>
      <c r="AS2735" s="1"/>
      <c r="AT2735" s="1"/>
      <c r="AU2735" s="1"/>
      <c r="AV2735" s="41"/>
      <c r="AW2735" s="41"/>
      <c r="AX2735" s="26"/>
      <c r="AY2735" s="26"/>
      <c r="AZ2735" s="26"/>
      <c r="BA2735" s="26"/>
      <c r="BB2735" s="26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</row>
    <row r="2736" spans="1:66">
      <c r="A2736" s="1"/>
      <c r="B2736" s="1"/>
      <c r="Z2736" s="1"/>
      <c r="AJ2736" s="1"/>
      <c r="AK2736" s="1"/>
      <c r="AL2736" s="24"/>
      <c r="AM2736" s="1"/>
      <c r="AN2736" s="1"/>
      <c r="AO2736" s="1"/>
      <c r="AP2736" s="1"/>
      <c r="AQ2736" s="1"/>
      <c r="AR2736" s="1"/>
      <c r="AS2736" s="1"/>
      <c r="AT2736" s="1"/>
      <c r="AU2736" s="1"/>
      <c r="AV2736" s="41"/>
      <c r="AW2736" s="41"/>
      <c r="AX2736" s="26"/>
      <c r="AY2736" s="26"/>
      <c r="AZ2736" s="26"/>
      <c r="BA2736" s="26"/>
      <c r="BB2736" s="26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</row>
    <row r="2737" spans="1:66">
      <c r="A2737" s="1"/>
      <c r="B2737" s="1"/>
      <c r="Z2737" s="1"/>
      <c r="AJ2737" s="1"/>
      <c r="AK2737" s="1"/>
      <c r="AL2737" s="24"/>
      <c r="AM2737" s="1"/>
      <c r="AN2737" s="1"/>
      <c r="AO2737" s="1"/>
      <c r="AP2737" s="1"/>
      <c r="AQ2737" s="1"/>
      <c r="AR2737" s="1"/>
      <c r="AS2737" s="1"/>
      <c r="AT2737" s="1"/>
      <c r="AU2737" s="1"/>
      <c r="AV2737" s="41"/>
      <c r="AW2737" s="41"/>
      <c r="AX2737" s="26"/>
      <c r="AY2737" s="26"/>
      <c r="AZ2737" s="26"/>
      <c r="BA2737" s="26"/>
      <c r="BB2737" s="26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</row>
    <row r="2738" spans="1:66">
      <c r="A2738" s="1"/>
      <c r="B2738" s="1"/>
      <c r="Z2738" s="1"/>
      <c r="AJ2738" s="1"/>
      <c r="AK2738" s="1"/>
      <c r="AL2738" s="24"/>
      <c r="AM2738" s="1"/>
      <c r="AN2738" s="1"/>
      <c r="AO2738" s="1"/>
      <c r="AP2738" s="1"/>
      <c r="AQ2738" s="1"/>
      <c r="AR2738" s="1"/>
      <c r="AS2738" s="1"/>
      <c r="AT2738" s="1"/>
      <c r="AU2738" s="1"/>
      <c r="AV2738" s="41"/>
      <c r="AW2738" s="41"/>
      <c r="AX2738" s="26"/>
      <c r="AY2738" s="26"/>
      <c r="AZ2738" s="26"/>
      <c r="BA2738" s="26"/>
      <c r="BB2738" s="26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</row>
    <row r="2739" spans="1:66">
      <c r="A2739" s="1"/>
      <c r="B2739" s="1"/>
      <c r="Z2739" s="1"/>
      <c r="AJ2739" s="1"/>
      <c r="AK2739" s="1"/>
      <c r="AL2739" s="24"/>
      <c r="AM2739" s="1"/>
      <c r="AN2739" s="1"/>
      <c r="AO2739" s="1"/>
      <c r="AP2739" s="1"/>
      <c r="AQ2739" s="1"/>
      <c r="AR2739" s="1"/>
      <c r="AS2739" s="1"/>
      <c r="AT2739" s="1"/>
      <c r="AU2739" s="1"/>
      <c r="AV2739" s="41"/>
      <c r="AW2739" s="41"/>
      <c r="AX2739" s="26"/>
      <c r="AY2739" s="26"/>
      <c r="AZ2739" s="26"/>
      <c r="BA2739" s="26"/>
      <c r="BB2739" s="26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</row>
    <row r="2740" spans="1:66">
      <c r="A2740" s="1"/>
      <c r="B2740" s="1"/>
      <c r="Z2740" s="1"/>
      <c r="AJ2740" s="1"/>
      <c r="AK2740" s="1"/>
      <c r="AL2740" s="24"/>
      <c r="AM2740" s="1"/>
      <c r="AN2740" s="1"/>
      <c r="AO2740" s="1"/>
      <c r="AP2740" s="1"/>
      <c r="AQ2740" s="1"/>
      <c r="AR2740" s="1"/>
      <c r="AS2740" s="1"/>
      <c r="AT2740" s="1"/>
      <c r="AU2740" s="1"/>
      <c r="AV2740" s="41"/>
      <c r="AW2740" s="41"/>
      <c r="AX2740" s="26"/>
      <c r="AY2740" s="26"/>
      <c r="AZ2740" s="26"/>
      <c r="BA2740" s="26"/>
      <c r="BB2740" s="26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</row>
    <row r="2741" spans="1:66">
      <c r="A2741" s="1"/>
      <c r="B2741" s="1"/>
      <c r="Z2741" s="1"/>
      <c r="AJ2741" s="1"/>
      <c r="AK2741" s="1"/>
      <c r="AL2741" s="24"/>
      <c r="AM2741" s="1"/>
      <c r="AN2741" s="1"/>
      <c r="AO2741" s="1"/>
      <c r="AP2741" s="1"/>
      <c r="AQ2741" s="1"/>
      <c r="AR2741" s="1"/>
      <c r="AS2741" s="1"/>
      <c r="AT2741" s="1"/>
      <c r="AU2741" s="1"/>
      <c r="AV2741" s="41"/>
      <c r="AW2741" s="41"/>
      <c r="AX2741" s="26"/>
      <c r="AY2741" s="26"/>
      <c r="AZ2741" s="26"/>
      <c r="BA2741" s="26"/>
      <c r="BB2741" s="26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</row>
    <row r="2742" spans="1:66">
      <c r="A2742" s="1"/>
      <c r="B2742" s="1"/>
      <c r="Z2742" s="1"/>
      <c r="AJ2742" s="1"/>
      <c r="AK2742" s="1"/>
      <c r="AL2742" s="24"/>
      <c r="AM2742" s="1"/>
      <c r="AN2742" s="1"/>
      <c r="AO2742" s="1"/>
      <c r="AP2742" s="1"/>
      <c r="AQ2742" s="1"/>
      <c r="AR2742" s="1"/>
      <c r="AS2742" s="1"/>
      <c r="AT2742" s="1"/>
      <c r="AU2742" s="1"/>
      <c r="AV2742" s="41"/>
      <c r="AW2742" s="41"/>
      <c r="AX2742" s="26"/>
      <c r="AY2742" s="26"/>
      <c r="AZ2742" s="26"/>
      <c r="BA2742" s="26"/>
      <c r="BB2742" s="26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</row>
    <row r="2743" spans="1:66">
      <c r="A2743" s="1"/>
      <c r="B2743" s="1"/>
      <c r="Z2743" s="1"/>
      <c r="AJ2743" s="1"/>
      <c r="AK2743" s="1"/>
      <c r="AL2743" s="24"/>
      <c r="AM2743" s="1"/>
      <c r="AN2743" s="1"/>
      <c r="AO2743" s="1"/>
      <c r="AP2743" s="1"/>
      <c r="AQ2743" s="1"/>
      <c r="AR2743" s="1"/>
      <c r="AS2743" s="1"/>
      <c r="AT2743" s="1"/>
      <c r="AU2743" s="1"/>
      <c r="AV2743" s="41"/>
      <c r="AW2743" s="41"/>
      <c r="AX2743" s="26"/>
      <c r="AY2743" s="26"/>
      <c r="AZ2743" s="26"/>
      <c r="BA2743" s="26"/>
      <c r="BB2743" s="26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</row>
    <row r="2744" spans="1:66">
      <c r="A2744" s="1"/>
      <c r="B2744" s="1"/>
      <c r="Z2744" s="1"/>
      <c r="AJ2744" s="1"/>
      <c r="AK2744" s="1"/>
      <c r="AL2744" s="24"/>
      <c r="AM2744" s="1"/>
      <c r="AN2744" s="1"/>
      <c r="AO2744" s="1"/>
      <c r="AP2744" s="1"/>
      <c r="AQ2744" s="1"/>
      <c r="AR2744" s="1"/>
      <c r="AS2744" s="1"/>
      <c r="AT2744" s="1"/>
      <c r="AU2744" s="1"/>
      <c r="AV2744" s="41"/>
      <c r="AW2744" s="41"/>
      <c r="AX2744" s="26"/>
      <c r="AY2744" s="26"/>
      <c r="AZ2744" s="26"/>
      <c r="BA2744" s="26"/>
      <c r="BB2744" s="26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</row>
    <row r="2745" spans="1:66">
      <c r="A2745" s="1"/>
      <c r="B2745" s="1"/>
      <c r="Z2745" s="1"/>
      <c r="AJ2745" s="1"/>
      <c r="AK2745" s="1"/>
      <c r="AL2745" s="24"/>
      <c r="AM2745" s="1"/>
      <c r="AN2745" s="1"/>
      <c r="AO2745" s="1"/>
      <c r="AP2745" s="1"/>
      <c r="AQ2745" s="1"/>
      <c r="AR2745" s="1"/>
      <c r="AS2745" s="1"/>
      <c r="AT2745" s="1"/>
      <c r="AU2745" s="1"/>
      <c r="AV2745" s="41"/>
      <c r="AW2745" s="41"/>
      <c r="AX2745" s="26"/>
      <c r="AY2745" s="26"/>
      <c r="AZ2745" s="26"/>
      <c r="BA2745" s="26"/>
      <c r="BB2745" s="26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</row>
    <row r="2746" spans="1:66">
      <c r="A2746" s="1"/>
      <c r="B2746" s="1"/>
      <c r="Z2746" s="1"/>
      <c r="AJ2746" s="1"/>
      <c r="AK2746" s="1"/>
      <c r="AL2746" s="24"/>
      <c r="AM2746" s="1"/>
      <c r="AN2746" s="1"/>
      <c r="AO2746" s="1"/>
      <c r="AP2746" s="1"/>
      <c r="AQ2746" s="1"/>
      <c r="AR2746" s="1"/>
      <c r="AS2746" s="1"/>
      <c r="AT2746" s="1"/>
      <c r="AU2746" s="1"/>
      <c r="AV2746" s="41"/>
      <c r="AW2746" s="41"/>
      <c r="AX2746" s="26"/>
      <c r="AY2746" s="26"/>
      <c r="AZ2746" s="26"/>
      <c r="BA2746" s="26"/>
      <c r="BB2746" s="26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</row>
    <row r="2747" spans="1:66">
      <c r="A2747" s="1"/>
      <c r="B2747" s="1"/>
      <c r="Z2747" s="1"/>
      <c r="AJ2747" s="1"/>
      <c r="AK2747" s="1"/>
      <c r="AL2747" s="24"/>
      <c r="AM2747" s="1"/>
      <c r="AN2747" s="1"/>
      <c r="AO2747" s="1"/>
      <c r="AP2747" s="1"/>
      <c r="AQ2747" s="1"/>
      <c r="AR2747" s="1"/>
      <c r="AS2747" s="1"/>
      <c r="AT2747" s="1"/>
      <c r="AU2747" s="1"/>
      <c r="AV2747" s="41"/>
      <c r="AW2747" s="41"/>
      <c r="AX2747" s="26"/>
      <c r="AY2747" s="26"/>
      <c r="AZ2747" s="26"/>
      <c r="BA2747" s="26"/>
      <c r="BB2747" s="26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</row>
    <row r="2748" spans="1:66">
      <c r="A2748" s="1"/>
      <c r="B2748" s="1"/>
      <c r="Z2748" s="1"/>
      <c r="AJ2748" s="1"/>
      <c r="AK2748" s="1"/>
      <c r="AL2748" s="24"/>
      <c r="AM2748" s="1"/>
      <c r="AN2748" s="1"/>
      <c r="AO2748" s="1"/>
      <c r="AP2748" s="1"/>
      <c r="AQ2748" s="1"/>
      <c r="AR2748" s="1"/>
      <c r="AS2748" s="1"/>
      <c r="AT2748" s="1"/>
      <c r="AU2748" s="1"/>
      <c r="AV2748" s="41"/>
      <c r="AW2748" s="41"/>
      <c r="AX2748" s="26"/>
      <c r="AY2748" s="26"/>
      <c r="AZ2748" s="26"/>
      <c r="BA2748" s="26"/>
      <c r="BB2748" s="26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</row>
    <row r="2749" spans="1:66">
      <c r="A2749" s="1"/>
      <c r="B2749" s="1"/>
      <c r="Z2749" s="1"/>
      <c r="AJ2749" s="1"/>
      <c r="AK2749" s="1"/>
      <c r="AL2749" s="24"/>
      <c r="AM2749" s="1"/>
      <c r="AN2749" s="1"/>
      <c r="AO2749" s="1"/>
      <c r="AP2749" s="1"/>
      <c r="AQ2749" s="1"/>
      <c r="AR2749" s="1"/>
      <c r="AS2749" s="1"/>
      <c r="AT2749" s="1"/>
      <c r="AU2749" s="1"/>
      <c r="AV2749" s="41"/>
      <c r="AW2749" s="41"/>
      <c r="AX2749" s="26"/>
      <c r="AY2749" s="26"/>
      <c r="AZ2749" s="26"/>
      <c r="BA2749" s="26"/>
      <c r="BB2749" s="26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</row>
    <row r="2750" spans="1:66">
      <c r="A2750" s="1"/>
      <c r="B2750" s="1"/>
      <c r="Z2750" s="1"/>
      <c r="AJ2750" s="1"/>
      <c r="AK2750" s="1"/>
      <c r="AL2750" s="24"/>
      <c r="AM2750" s="1"/>
      <c r="AN2750" s="1"/>
      <c r="AO2750" s="1"/>
      <c r="AP2750" s="1"/>
      <c r="AQ2750" s="1"/>
      <c r="AR2750" s="1"/>
      <c r="AS2750" s="1"/>
      <c r="AT2750" s="1"/>
      <c r="AU2750" s="1"/>
      <c r="AV2750" s="41"/>
      <c r="AW2750" s="41"/>
      <c r="AX2750" s="26"/>
      <c r="AY2750" s="26"/>
      <c r="AZ2750" s="26"/>
      <c r="BA2750" s="26"/>
      <c r="BB2750" s="26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</row>
    <row r="2751" spans="1:66">
      <c r="A2751" s="1"/>
      <c r="B2751" s="1"/>
      <c r="Z2751" s="1"/>
      <c r="AJ2751" s="1"/>
      <c r="AK2751" s="1"/>
      <c r="AL2751" s="24"/>
      <c r="AM2751" s="1"/>
      <c r="AN2751" s="1"/>
      <c r="AO2751" s="1"/>
      <c r="AP2751" s="1"/>
      <c r="AQ2751" s="1"/>
      <c r="AR2751" s="1"/>
      <c r="AS2751" s="1"/>
      <c r="AT2751" s="1"/>
      <c r="AU2751" s="1"/>
      <c r="AV2751" s="41"/>
      <c r="AW2751" s="41"/>
      <c r="AX2751" s="26"/>
      <c r="AY2751" s="26"/>
      <c r="AZ2751" s="26"/>
      <c r="BA2751" s="26"/>
      <c r="BB2751" s="26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</row>
    <row r="2752" spans="1:66">
      <c r="A2752" s="1"/>
      <c r="B2752" s="1"/>
      <c r="Z2752" s="1"/>
      <c r="AJ2752" s="1"/>
      <c r="AK2752" s="1"/>
      <c r="AL2752" s="24"/>
      <c r="AM2752" s="1"/>
      <c r="AN2752" s="1"/>
      <c r="AO2752" s="1"/>
      <c r="AP2752" s="1"/>
      <c r="AQ2752" s="1"/>
      <c r="AR2752" s="1"/>
      <c r="AS2752" s="1"/>
      <c r="AT2752" s="1"/>
      <c r="AU2752" s="1"/>
      <c r="AV2752" s="41"/>
      <c r="AW2752" s="41"/>
      <c r="AX2752" s="26"/>
      <c r="AY2752" s="26"/>
      <c r="AZ2752" s="26"/>
      <c r="BA2752" s="26"/>
      <c r="BB2752" s="26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</row>
    <row r="2753" spans="1:66">
      <c r="A2753" s="1"/>
      <c r="B2753" s="1"/>
      <c r="Z2753" s="1"/>
      <c r="AJ2753" s="1"/>
      <c r="AK2753" s="1"/>
      <c r="AL2753" s="24"/>
      <c r="AM2753" s="1"/>
      <c r="AN2753" s="1"/>
      <c r="AO2753" s="1"/>
      <c r="AP2753" s="1"/>
      <c r="AQ2753" s="1"/>
      <c r="AR2753" s="1"/>
      <c r="AS2753" s="1"/>
      <c r="AT2753" s="1"/>
      <c r="AU2753" s="1"/>
      <c r="AV2753" s="41"/>
      <c r="AW2753" s="41"/>
      <c r="AX2753" s="26"/>
      <c r="AY2753" s="26"/>
      <c r="AZ2753" s="26"/>
      <c r="BA2753" s="26"/>
      <c r="BB2753" s="26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</row>
    <row r="2754" spans="1:66">
      <c r="A2754" s="1"/>
      <c r="B2754" s="1"/>
      <c r="Z2754" s="1"/>
      <c r="AJ2754" s="1"/>
      <c r="AK2754" s="1"/>
      <c r="AL2754" s="24"/>
      <c r="AM2754" s="1"/>
      <c r="AN2754" s="1"/>
      <c r="AO2754" s="1"/>
      <c r="AP2754" s="1"/>
      <c r="AQ2754" s="1"/>
      <c r="AR2754" s="1"/>
      <c r="AS2754" s="1"/>
      <c r="AT2754" s="1"/>
      <c r="AU2754" s="1"/>
      <c r="AV2754" s="41"/>
      <c r="AW2754" s="41"/>
      <c r="AX2754" s="26"/>
      <c r="AY2754" s="26"/>
      <c r="AZ2754" s="26"/>
      <c r="BA2754" s="26"/>
      <c r="BB2754" s="26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</row>
    <row r="2755" spans="1:66">
      <c r="A2755" s="1"/>
      <c r="B2755" s="1"/>
      <c r="Z2755" s="1"/>
      <c r="AJ2755" s="1"/>
      <c r="AK2755" s="1"/>
      <c r="AL2755" s="24"/>
      <c r="AM2755" s="1"/>
      <c r="AN2755" s="1"/>
      <c r="AO2755" s="1"/>
      <c r="AP2755" s="1"/>
      <c r="AQ2755" s="1"/>
      <c r="AR2755" s="1"/>
      <c r="AS2755" s="1"/>
      <c r="AT2755" s="1"/>
      <c r="AU2755" s="1"/>
      <c r="AV2755" s="41"/>
      <c r="AW2755" s="41"/>
      <c r="AX2755" s="26"/>
      <c r="AY2755" s="26"/>
      <c r="AZ2755" s="26"/>
      <c r="BA2755" s="26"/>
      <c r="BB2755" s="26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</row>
    <row r="2756" spans="1:66">
      <c r="A2756" s="1"/>
      <c r="B2756" s="1"/>
      <c r="Z2756" s="1"/>
      <c r="AJ2756" s="1"/>
      <c r="AK2756" s="1"/>
      <c r="AL2756" s="24"/>
      <c r="AM2756" s="1"/>
      <c r="AN2756" s="1"/>
      <c r="AO2756" s="1"/>
      <c r="AP2756" s="1"/>
      <c r="AQ2756" s="1"/>
      <c r="AR2756" s="1"/>
      <c r="AS2756" s="1"/>
      <c r="AT2756" s="1"/>
      <c r="AU2756" s="1"/>
      <c r="AV2756" s="41"/>
      <c r="AW2756" s="41"/>
      <c r="AX2756" s="26"/>
      <c r="AY2756" s="26"/>
      <c r="AZ2756" s="26"/>
      <c r="BA2756" s="26"/>
      <c r="BB2756" s="26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</row>
    <row r="2757" spans="1:66">
      <c r="A2757" s="1"/>
      <c r="B2757" s="1"/>
      <c r="Z2757" s="1"/>
      <c r="AJ2757" s="1"/>
      <c r="AK2757" s="1"/>
      <c r="AL2757" s="24"/>
      <c r="AM2757" s="1"/>
      <c r="AN2757" s="1"/>
      <c r="AO2757" s="1"/>
      <c r="AP2757" s="1"/>
      <c r="AQ2757" s="1"/>
      <c r="AR2757" s="1"/>
      <c r="AS2757" s="1"/>
      <c r="AT2757" s="1"/>
      <c r="AU2757" s="1"/>
      <c r="AV2757" s="41"/>
      <c r="AW2757" s="41"/>
      <c r="AX2757" s="26"/>
      <c r="AY2757" s="26"/>
      <c r="AZ2757" s="26"/>
      <c r="BA2757" s="26"/>
      <c r="BB2757" s="26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</row>
    <row r="2758" spans="1:66">
      <c r="A2758" s="1"/>
      <c r="B2758" s="1"/>
      <c r="Z2758" s="1"/>
      <c r="AJ2758" s="1"/>
      <c r="AK2758" s="1"/>
      <c r="AL2758" s="24"/>
      <c r="AM2758" s="1"/>
      <c r="AN2758" s="1"/>
      <c r="AO2758" s="1"/>
      <c r="AP2758" s="1"/>
      <c r="AQ2758" s="1"/>
      <c r="AR2758" s="1"/>
      <c r="AS2758" s="1"/>
      <c r="AT2758" s="1"/>
      <c r="AU2758" s="1"/>
      <c r="AV2758" s="41"/>
      <c r="AW2758" s="41"/>
      <c r="AX2758" s="26"/>
      <c r="AY2758" s="26"/>
      <c r="AZ2758" s="26"/>
      <c r="BA2758" s="26"/>
      <c r="BB2758" s="26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</row>
    <row r="2759" spans="1:66">
      <c r="A2759" s="1"/>
      <c r="B2759" s="1"/>
      <c r="Z2759" s="1"/>
      <c r="AJ2759" s="1"/>
      <c r="AK2759" s="1"/>
      <c r="AL2759" s="24"/>
      <c r="AM2759" s="1"/>
      <c r="AN2759" s="1"/>
      <c r="AO2759" s="1"/>
      <c r="AP2759" s="1"/>
      <c r="AQ2759" s="1"/>
      <c r="AR2759" s="1"/>
      <c r="AS2759" s="1"/>
      <c r="AT2759" s="1"/>
      <c r="AU2759" s="1"/>
      <c r="AV2759" s="41"/>
      <c r="AW2759" s="41"/>
      <c r="AX2759" s="26"/>
      <c r="AY2759" s="26"/>
      <c r="AZ2759" s="26"/>
      <c r="BA2759" s="26"/>
      <c r="BB2759" s="26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</row>
    <row r="2760" spans="1:66">
      <c r="A2760" s="1"/>
      <c r="B2760" s="1"/>
      <c r="Z2760" s="1"/>
      <c r="AJ2760" s="1"/>
      <c r="AK2760" s="1"/>
      <c r="AL2760" s="24"/>
      <c r="AM2760" s="1"/>
      <c r="AN2760" s="1"/>
      <c r="AO2760" s="1"/>
      <c r="AP2760" s="1"/>
      <c r="AQ2760" s="1"/>
      <c r="AR2760" s="1"/>
      <c r="AS2760" s="1"/>
      <c r="AT2760" s="1"/>
      <c r="AU2760" s="1"/>
      <c r="AV2760" s="41"/>
      <c r="AW2760" s="41"/>
      <c r="AX2760" s="26"/>
      <c r="AY2760" s="26"/>
      <c r="AZ2760" s="26"/>
      <c r="BA2760" s="26"/>
      <c r="BB2760" s="26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</row>
    <row r="2761" spans="1:66">
      <c r="A2761" s="1"/>
      <c r="B2761" s="1"/>
      <c r="Z2761" s="1"/>
      <c r="AJ2761" s="1"/>
      <c r="AK2761" s="1"/>
      <c r="AL2761" s="24"/>
      <c r="AM2761" s="1"/>
      <c r="AN2761" s="1"/>
      <c r="AO2761" s="1"/>
      <c r="AP2761" s="1"/>
      <c r="AQ2761" s="1"/>
      <c r="AR2761" s="1"/>
      <c r="AS2761" s="1"/>
      <c r="AT2761" s="1"/>
      <c r="AU2761" s="1"/>
      <c r="AV2761" s="41"/>
      <c r="AW2761" s="41"/>
      <c r="AX2761" s="26"/>
      <c r="AY2761" s="26"/>
      <c r="AZ2761" s="26"/>
      <c r="BA2761" s="26"/>
      <c r="BB2761" s="26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</row>
    <row r="2762" spans="1:66">
      <c r="A2762" s="1"/>
      <c r="B2762" s="1"/>
      <c r="Z2762" s="1"/>
      <c r="AJ2762" s="1"/>
      <c r="AK2762" s="1"/>
      <c r="AL2762" s="24"/>
      <c r="AM2762" s="1"/>
      <c r="AN2762" s="1"/>
      <c r="AO2762" s="1"/>
      <c r="AP2762" s="1"/>
      <c r="AQ2762" s="1"/>
      <c r="AR2762" s="1"/>
      <c r="AS2762" s="1"/>
      <c r="AT2762" s="1"/>
      <c r="AU2762" s="1"/>
      <c r="AV2762" s="41"/>
      <c r="AW2762" s="41"/>
      <c r="AX2762" s="26"/>
      <c r="AY2762" s="26"/>
      <c r="AZ2762" s="26"/>
      <c r="BA2762" s="26"/>
      <c r="BB2762" s="26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</row>
    <row r="2763" spans="1:66">
      <c r="A2763" s="1"/>
      <c r="B2763" s="1"/>
      <c r="Z2763" s="1"/>
      <c r="AJ2763" s="1"/>
      <c r="AK2763" s="1"/>
      <c r="AL2763" s="24"/>
      <c r="AM2763" s="1"/>
      <c r="AN2763" s="1"/>
      <c r="AO2763" s="1"/>
      <c r="AP2763" s="1"/>
      <c r="AQ2763" s="1"/>
      <c r="AR2763" s="1"/>
      <c r="AS2763" s="1"/>
      <c r="AT2763" s="1"/>
      <c r="AU2763" s="1"/>
      <c r="AV2763" s="41"/>
      <c r="AW2763" s="41"/>
      <c r="AX2763" s="26"/>
      <c r="AY2763" s="26"/>
      <c r="AZ2763" s="26"/>
      <c r="BA2763" s="26"/>
      <c r="BB2763" s="26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</row>
    <row r="2764" spans="1:66">
      <c r="A2764" s="1"/>
      <c r="B2764" s="1"/>
      <c r="Z2764" s="1"/>
      <c r="AJ2764" s="1"/>
      <c r="AK2764" s="1"/>
      <c r="AL2764" s="24"/>
      <c r="AM2764" s="1"/>
      <c r="AN2764" s="1"/>
      <c r="AO2764" s="1"/>
      <c r="AP2764" s="1"/>
      <c r="AQ2764" s="1"/>
      <c r="AR2764" s="1"/>
      <c r="AS2764" s="1"/>
      <c r="AT2764" s="1"/>
      <c r="AU2764" s="1"/>
      <c r="AV2764" s="41"/>
      <c r="AW2764" s="41"/>
      <c r="AX2764" s="26"/>
      <c r="AY2764" s="26"/>
      <c r="AZ2764" s="26"/>
      <c r="BA2764" s="26"/>
      <c r="BB2764" s="26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</row>
    <row r="2765" spans="1:66">
      <c r="A2765" s="1"/>
      <c r="B2765" s="1"/>
      <c r="Z2765" s="1"/>
      <c r="AJ2765" s="1"/>
      <c r="AK2765" s="1"/>
      <c r="AL2765" s="24"/>
      <c r="AM2765" s="1"/>
      <c r="AN2765" s="1"/>
      <c r="AO2765" s="1"/>
      <c r="AP2765" s="1"/>
      <c r="AQ2765" s="1"/>
      <c r="AR2765" s="1"/>
      <c r="AS2765" s="1"/>
      <c r="AT2765" s="1"/>
      <c r="AU2765" s="1"/>
      <c r="AV2765" s="41"/>
      <c r="AW2765" s="41"/>
      <c r="AX2765" s="26"/>
      <c r="AY2765" s="26"/>
      <c r="AZ2765" s="26"/>
      <c r="BA2765" s="26"/>
      <c r="BB2765" s="26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</row>
    <row r="2766" spans="1:66">
      <c r="A2766" s="1"/>
      <c r="B2766" s="1"/>
      <c r="Z2766" s="1"/>
      <c r="AJ2766" s="1"/>
      <c r="AK2766" s="1"/>
      <c r="AL2766" s="24"/>
      <c r="AM2766" s="1"/>
      <c r="AN2766" s="1"/>
      <c r="AO2766" s="1"/>
      <c r="AP2766" s="1"/>
      <c r="AQ2766" s="1"/>
      <c r="AR2766" s="1"/>
      <c r="AS2766" s="1"/>
      <c r="AT2766" s="1"/>
      <c r="AU2766" s="1"/>
      <c r="AV2766" s="41"/>
      <c r="AW2766" s="41"/>
      <c r="AX2766" s="26"/>
      <c r="AY2766" s="26"/>
      <c r="AZ2766" s="26"/>
      <c r="BA2766" s="26"/>
      <c r="BB2766" s="26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</row>
    <row r="2767" spans="1:66">
      <c r="A2767" s="1"/>
      <c r="B2767" s="1"/>
      <c r="Z2767" s="1"/>
      <c r="AJ2767" s="1"/>
      <c r="AK2767" s="1"/>
      <c r="AL2767" s="24"/>
      <c r="AM2767" s="1"/>
      <c r="AN2767" s="1"/>
      <c r="AO2767" s="1"/>
      <c r="AP2767" s="1"/>
      <c r="AQ2767" s="1"/>
      <c r="AR2767" s="1"/>
      <c r="AS2767" s="1"/>
      <c r="AT2767" s="1"/>
      <c r="AU2767" s="1"/>
      <c r="AV2767" s="41"/>
      <c r="AW2767" s="41"/>
      <c r="AX2767" s="26"/>
      <c r="AY2767" s="26"/>
      <c r="AZ2767" s="26"/>
      <c r="BA2767" s="26"/>
      <c r="BB2767" s="26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</row>
    <row r="2768" spans="1:66">
      <c r="A2768" s="1"/>
      <c r="B2768" s="1"/>
      <c r="Z2768" s="1"/>
      <c r="AJ2768" s="1"/>
      <c r="AK2768" s="1"/>
      <c r="AL2768" s="24"/>
      <c r="AM2768" s="1"/>
      <c r="AN2768" s="1"/>
      <c r="AO2768" s="1"/>
      <c r="AP2768" s="1"/>
      <c r="AQ2768" s="1"/>
      <c r="AR2768" s="1"/>
      <c r="AS2768" s="1"/>
      <c r="AT2768" s="1"/>
      <c r="AU2768" s="1"/>
      <c r="AV2768" s="41"/>
      <c r="AW2768" s="41"/>
      <c r="AX2768" s="26"/>
      <c r="AY2768" s="26"/>
      <c r="AZ2768" s="26"/>
      <c r="BA2768" s="26"/>
      <c r="BB2768" s="26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</row>
    <row r="2769" spans="1:66">
      <c r="A2769" s="1"/>
      <c r="B2769" s="1"/>
      <c r="Z2769" s="1"/>
      <c r="AJ2769" s="1"/>
      <c r="AK2769" s="1"/>
      <c r="AL2769" s="24"/>
      <c r="AM2769" s="1"/>
      <c r="AN2769" s="1"/>
      <c r="AO2769" s="1"/>
      <c r="AP2769" s="1"/>
      <c r="AQ2769" s="1"/>
      <c r="AR2769" s="1"/>
      <c r="AS2769" s="1"/>
      <c r="AT2769" s="1"/>
      <c r="AU2769" s="1"/>
      <c r="AV2769" s="41"/>
      <c r="AW2769" s="41"/>
      <c r="AX2769" s="26"/>
      <c r="AY2769" s="26"/>
      <c r="AZ2769" s="26"/>
      <c r="BA2769" s="26"/>
      <c r="BB2769" s="26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</row>
    <row r="2770" spans="1:66">
      <c r="A2770" s="1"/>
      <c r="B2770" s="1"/>
      <c r="Z2770" s="1"/>
      <c r="AJ2770" s="1"/>
      <c r="AK2770" s="1"/>
      <c r="AL2770" s="24"/>
      <c r="AM2770" s="1"/>
      <c r="AN2770" s="1"/>
      <c r="AO2770" s="1"/>
      <c r="AP2770" s="1"/>
      <c r="AQ2770" s="1"/>
      <c r="AR2770" s="1"/>
      <c r="AS2770" s="1"/>
      <c r="AT2770" s="1"/>
      <c r="AU2770" s="1"/>
      <c r="AV2770" s="41"/>
      <c r="AW2770" s="41"/>
      <c r="AX2770" s="26"/>
      <c r="AY2770" s="26"/>
      <c r="AZ2770" s="26"/>
      <c r="BA2770" s="26"/>
      <c r="BB2770" s="26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</row>
    <row r="2771" spans="1:66">
      <c r="A2771" s="1"/>
      <c r="B2771" s="1"/>
      <c r="Z2771" s="1"/>
      <c r="AJ2771" s="1"/>
      <c r="AK2771" s="1"/>
      <c r="AL2771" s="24"/>
      <c r="AM2771" s="1"/>
      <c r="AN2771" s="1"/>
      <c r="AO2771" s="1"/>
      <c r="AP2771" s="1"/>
      <c r="AQ2771" s="1"/>
      <c r="AR2771" s="1"/>
      <c r="AS2771" s="1"/>
      <c r="AT2771" s="1"/>
      <c r="AU2771" s="1"/>
      <c r="AV2771" s="41"/>
      <c r="AW2771" s="41"/>
      <c r="AX2771" s="26"/>
      <c r="AY2771" s="26"/>
      <c r="AZ2771" s="26"/>
      <c r="BA2771" s="26"/>
      <c r="BB2771" s="26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</row>
    <row r="2772" spans="1:66">
      <c r="A2772" s="1"/>
      <c r="B2772" s="1"/>
      <c r="Z2772" s="1"/>
      <c r="AJ2772" s="1"/>
      <c r="AK2772" s="1"/>
      <c r="AL2772" s="24"/>
      <c r="AM2772" s="1"/>
      <c r="AN2772" s="1"/>
      <c r="AO2772" s="1"/>
      <c r="AP2772" s="1"/>
      <c r="AQ2772" s="1"/>
      <c r="AR2772" s="1"/>
      <c r="AS2772" s="1"/>
      <c r="AT2772" s="1"/>
      <c r="AU2772" s="1"/>
      <c r="AV2772" s="41"/>
      <c r="AW2772" s="41"/>
      <c r="AX2772" s="26"/>
      <c r="AY2772" s="26"/>
      <c r="AZ2772" s="26"/>
      <c r="BA2772" s="26"/>
      <c r="BB2772" s="26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</row>
    <row r="2773" spans="1:66">
      <c r="A2773" s="1"/>
      <c r="B2773" s="1"/>
      <c r="Z2773" s="1"/>
      <c r="AJ2773" s="1"/>
      <c r="AK2773" s="1"/>
      <c r="AL2773" s="24"/>
      <c r="AM2773" s="1"/>
      <c r="AN2773" s="1"/>
      <c r="AO2773" s="1"/>
      <c r="AP2773" s="1"/>
      <c r="AQ2773" s="1"/>
      <c r="AR2773" s="1"/>
      <c r="AS2773" s="1"/>
      <c r="AT2773" s="1"/>
      <c r="AU2773" s="1"/>
      <c r="AV2773" s="41"/>
      <c r="AW2773" s="41"/>
      <c r="AX2773" s="26"/>
      <c r="AY2773" s="26"/>
      <c r="AZ2773" s="26"/>
      <c r="BA2773" s="26"/>
      <c r="BB2773" s="26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</row>
    <row r="2774" spans="1:66">
      <c r="A2774" s="1"/>
      <c r="B2774" s="1"/>
      <c r="Z2774" s="1"/>
      <c r="AJ2774" s="1"/>
      <c r="AK2774" s="1"/>
      <c r="AL2774" s="24"/>
      <c r="AM2774" s="1"/>
      <c r="AN2774" s="1"/>
      <c r="AO2774" s="1"/>
      <c r="AP2774" s="1"/>
      <c r="AQ2774" s="1"/>
      <c r="AR2774" s="1"/>
      <c r="AS2774" s="1"/>
      <c r="AT2774" s="1"/>
      <c r="AU2774" s="1"/>
      <c r="AV2774" s="41"/>
      <c r="AW2774" s="41"/>
      <c r="AX2774" s="26"/>
      <c r="AY2774" s="26"/>
      <c r="AZ2774" s="26"/>
      <c r="BA2774" s="26"/>
      <c r="BB2774" s="26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</row>
    <row r="2775" spans="1:66">
      <c r="A2775" s="1"/>
      <c r="B2775" s="1"/>
      <c r="Z2775" s="1"/>
      <c r="AJ2775" s="1"/>
      <c r="AK2775" s="1"/>
      <c r="AL2775" s="24"/>
      <c r="AM2775" s="1"/>
      <c r="AN2775" s="1"/>
      <c r="AO2775" s="1"/>
      <c r="AP2775" s="1"/>
      <c r="AQ2775" s="1"/>
      <c r="AR2775" s="1"/>
      <c r="AS2775" s="1"/>
      <c r="AT2775" s="1"/>
      <c r="AU2775" s="1"/>
      <c r="AV2775" s="41"/>
      <c r="AW2775" s="41"/>
      <c r="AX2775" s="26"/>
      <c r="AY2775" s="26"/>
      <c r="AZ2775" s="26"/>
      <c r="BA2775" s="26"/>
      <c r="BB2775" s="26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</row>
    <row r="2776" spans="1:66">
      <c r="A2776" s="1"/>
      <c r="B2776" s="1"/>
      <c r="Z2776" s="1"/>
      <c r="AJ2776" s="1"/>
      <c r="AK2776" s="1"/>
      <c r="AL2776" s="24"/>
      <c r="AM2776" s="1"/>
      <c r="AN2776" s="1"/>
      <c r="AO2776" s="1"/>
      <c r="AP2776" s="1"/>
      <c r="AQ2776" s="1"/>
      <c r="AR2776" s="1"/>
      <c r="AS2776" s="1"/>
      <c r="AT2776" s="1"/>
      <c r="AU2776" s="1"/>
      <c r="AV2776" s="41"/>
      <c r="AW2776" s="41"/>
      <c r="AX2776" s="26"/>
      <c r="AY2776" s="26"/>
      <c r="AZ2776" s="26"/>
      <c r="BA2776" s="26"/>
      <c r="BB2776" s="26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</row>
    <row r="2777" spans="1:66">
      <c r="A2777" s="1"/>
      <c r="B2777" s="1"/>
      <c r="Z2777" s="1"/>
      <c r="AJ2777" s="1"/>
      <c r="AK2777" s="1"/>
      <c r="AL2777" s="24"/>
      <c r="AM2777" s="1"/>
      <c r="AN2777" s="1"/>
      <c r="AO2777" s="1"/>
      <c r="AP2777" s="1"/>
      <c r="AQ2777" s="1"/>
      <c r="AR2777" s="1"/>
      <c r="AS2777" s="1"/>
      <c r="AT2777" s="1"/>
      <c r="AU2777" s="1"/>
      <c r="AV2777" s="41"/>
      <c r="AW2777" s="41"/>
      <c r="AX2777" s="26"/>
      <c r="AY2777" s="26"/>
      <c r="AZ2777" s="26"/>
      <c r="BA2777" s="26"/>
      <c r="BB2777" s="26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</row>
    <row r="2778" spans="1:66">
      <c r="A2778" s="1"/>
      <c r="B2778" s="1"/>
      <c r="Z2778" s="1"/>
      <c r="AJ2778" s="1"/>
      <c r="AK2778" s="1"/>
      <c r="AL2778" s="24"/>
      <c r="AM2778" s="1"/>
      <c r="AN2778" s="1"/>
      <c r="AO2778" s="1"/>
      <c r="AP2778" s="1"/>
      <c r="AQ2778" s="1"/>
      <c r="AR2778" s="1"/>
      <c r="AS2778" s="1"/>
      <c r="AT2778" s="1"/>
      <c r="AU2778" s="1"/>
      <c r="AV2778" s="41"/>
      <c r="AW2778" s="41"/>
      <c r="AX2778" s="26"/>
      <c r="AY2778" s="26"/>
      <c r="AZ2778" s="26"/>
      <c r="BA2778" s="26"/>
      <c r="BB2778" s="26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</row>
    <row r="2779" spans="1:66">
      <c r="A2779" s="1"/>
      <c r="B2779" s="1"/>
      <c r="Z2779" s="1"/>
      <c r="AJ2779" s="1"/>
      <c r="AK2779" s="1"/>
      <c r="AL2779" s="24"/>
      <c r="AM2779" s="1"/>
      <c r="AN2779" s="1"/>
      <c r="AO2779" s="1"/>
      <c r="AP2779" s="1"/>
      <c r="AQ2779" s="1"/>
      <c r="AR2779" s="1"/>
      <c r="AS2779" s="1"/>
      <c r="AT2779" s="1"/>
      <c r="AU2779" s="1"/>
      <c r="AV2779" s="41"/>
      <c r="AW2779" s="41"/>
      <c r="AX2779" s="26"/>
      <c r="AY2779" s="26"/>
      <c r="AZ2779" s="26"/>
      <c r="BA2779" s="26"/>
      <c r="BB2779" s="26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</row>
    <row r="2780" spans="1:66">
      <c r="A2780" s="1"/>
      <c r="B2780" s="1"/>
      <c r="Z2780" s="1"/>
      <c r="AJ2780" s="1"/>
      <c r="AK2780" s="1"/>
      <c r="AL2780" s="24"/>
      <c r="AM2780" s="1"/>
      <c r="AN2780" s="1"/>
      <c r="AO2780" s="1"/>
      <c r="AP2780" s="1"/>
      <c r="AQ2780" s="1"/>
      <c r="AR2780" s="1"/>
      <c r="AS2780" s="1"/>
      <c r="AT2780" s="1"/>
      <c r="AU2780" s="1"/>
      <c r="AV2780" s="41"/>
      <c r="AW2780" s="41"/>
      <c r="AX2780" s="26"/>
      <c r="AY2780" s="26"/>
      <c r="AZ2780" s="26"/>
      <c r="BA2780" s="26"/>
      <c r="BB2780" s="26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</row>
    <row r="2781" spans="1:66">
      <c r="A2781" s="1"/>
      <c r="B2781" s="1"/>
      <c r="Z2781" s="1"/>
      <c r="AJ2781" s="1"/>
      <c r="AK2781" s="1"/>
      <c r="AL2781" s="24"/>
      <c r="AM2781" s="1"/>
      <c r="AN2781" s="1"/>
      <c r="AO2781" s="1"/>
      <c r="AP2781" s="1"/>
      <c r="AQ2781" s="1"/>
      <c r="AR2781" s="1"/>
      <c r="AS2781" s="1"/>
      <c r="AT2781" s="1"/>
      <c r="AU2781" s="1"/>
      <c r="AV2781" s="41"/>
      <c r="AW2781" s="41"/>
      <c r="AX2781" s="26"/>
      <c r="AY2781" s="26"/>
      <c r="AZ2781" s="26"/>
      <c r="BA2781" s="26"/>
      <c r="BB2781" s="26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</row>
    <row r="2782" spans="1:66">
      <c r="A2782" s="1"/>
      <c r="B2782" s="1"/>
      <c r="Z2782" s="1"/>
      <c r="AJ2782" s="1"/>
      <c r="AK2782" s="1"/>
      <c r="AL2782" s="24"/>
      <c r="AM2782" s="1"/>
      <c r="AN2782" s="1"/>
      <c r="AO2782" s="1"/>
      <c r="AP2782" s="1"/>
      <c r="AQ2782" s="1"/>
      <c r="AR2782" s="1"/>
      <c r="AS2782" s="1"/>
      <c r="AT2782" s="1"/>
      <c r="AU2782" s="1"/>
      <c r="AV2782" s="41"/>
      <c r="AW2782" s="41"/>
      <c r="AX2782" s="26"/>
      <c r="AY2782" s="26"/>
      <c r="AZ2782" s="26"/>
      <c r="BA2782" s="26"/>
      <c r="BB2782" s="26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</row>
    <row r="2783" spans="1:66">
      <c r="A2783" s="1"/>
      <c r="B2783" s="1"/>
      <c r="Z2783" s="1"/>
      <c r="AJ2783" s="1"/>
      <c r="AK2783" s="1"/>
      <c r="AL2783" s="24"/>
      <c r="AM2783" s="1"/>
      <c r="AN2783" s="1"/>
      <c r="AO2783" s="1"/>
      <c r="AP2783" s="1"/>
      <c r="AQ2783" s="1"/>
      <c r="AR2783" s="1"/>
      <c r="AS2783" s="1"/>
      <c r="AT2783" s="1"/>
      <c r="AU2783" s="1"/>
      <c r="AV2783" s="41"/>
      <c r="AW2783" s="41"/>
      <c r="AX2783" s="26"/>
      <c r="AY2783" s="26"/>
      <c r="AZ2783" s="26"/>
      <c r="BA2783" s="26"/>
      <c r="BB2783" s="26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</row>
    <row r="2784" spans="1:66">
      <c r="A2784" s="1"/>
      <c r="B2784" s="1"/>
      <c r="Z2784" s="1"/>
      <c r="AJ2784" s="1"/>
      <c r="AK2784" s="1"/>
      <c r="AL2784" s="24"/>
      <c r="AM2784" s="1"/>
      <c r="AN2784" s="1"/>
      <c r="AO2784" s="1"/>
      <c r="AP2784" s="1"/>
      <c r="AQ2784" s="1"/>
      <c r="AR2784" s="1"/>
      <c r="AS2784" s="1"/>
      <c r="AT2784" s="1"/>
      <c r="AU2784" s="1"/>
      <c r="AV2784" s="41"/>
      <c r="AW2784" s="41"/>
      <c r="AX2784" s="26"/>
      <c r="AY2784" s="26"/>
      <c r="AZ2784" s="26"/>
      <c r="BA2784" s="26"/>
      <c r="BB2784" s="26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</row>
    <row r="2785" spans="1:66">
      <c r="A2785" s="1"/>
      <c r="B2785" s="1"/>
      <c r="Z2785" s="1"/>
      <c r="AJ2785" s="1"/>
      <c r="AK2785" s="1"/>
      <c r="AL2785" s="24"/>
      <c r="AM2785" s="1"/>
      <c r="AN2785" s="1"/>
      <c r="AO2785" s="1"/>
      <c r="AP2785" s="1"/>
      <c r="AQ2785" s="1"/>
      <c r="AR2785" s="1"/>
      <c r="AS2785" s="1"/>
      <c r="AT2785" s="1"/>
      <c r="AU2785" s="1"/>
      <c r="AV2785" s="41"/>
      <c r="AW2785" s="41"/>
      <c r="AX2785" s="26"/>
      <c r="AY2785" s="26"/>
      <c r="AZ2785" s="26"/>
      <c r="BA2785" s="26"/>
      <c r="BB2785" s="26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</row>
    <row r="2786" spans="1:66">
      <c r="A2786" s="1"/>
      <c r="B2786" s="1"/>
      <c r="Z2786" s="1"/>
      <c r="AJ2786" s="1"/>
      <c r="AK2786" s="1"/>
      <c r="AL2786" s="24"/>
      <c r="AM2786" s="1"/>
      <c r="AN2786" s="1"/>
      <c r="AO2786" s="1"/>
      <c r="AP2786" s="1"/>
      <c r="AQ2786" s="1"/>
      <c r="AR2786" s="1"/>
      <c r="AS2786" s="1"/>
      <c r="AT2786" s="1"/>
      <c r="AU2786" s="1"/>
      <c r="AV2786" s="41"/>
      <c r="AW2786" s="41"/>
      <c r="AX2786" s="26"/>
      <c r="AY2786" s="26"/>
      <c r="AZ2786" s="26"/>
      <c r="BA2786" s="26"/>
      <c r="BB2786" s="26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</row>
    <row r="2787" spans="1:66">
      <c r="A2787" s="1"/>
      <c r="B2787" s="1"/>
      <c r="Z2787" s="1"/>
      <c r="AJ2787" s="1"/>
      <c r="AK2787" s="1"/>
      <c r="AL2787" s="24"/>
      <c r="AM2787" s="1"/>
      <c r="AN2787" s="1"/>
      <c r="AO2787" s="1"/>
      <c r="AP2787" s="1"/>
      <c r="AQ2787" s="1"/>
      <c r="AR2787" s="1"/>
      <c r="AS2787" s="1"/>
      <c r="AT2787" s="1"/>
      <c r="AU2787" s="1"/>
      <c r="AV2787" s="41"/>
      <c r="AW2787" s="41"/>
      <c r="AX2787" s="26"/>
      <c r="AY2787" s="26"/>
      <c r="AZ2787" s="26"/>
      <c r="BA2787" s="26"/>
      <c r="BB2787" s="26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</row>
    <row r="2788" spans="1:66">
      <c r="A2788" s="1"/>
      <c r="B2788" s="1"/>
      <c r="Z2788" s="1"/>
      <c r="AJ2788" s="1"/>
      <c r="AK2788" s="1"/>
      <c r="AL2788" s="24"/>
      <c r="AM2788" s="1"/>
      <c r="AN2788" s="1"/>
      <c r="AO2788" s="1"/>
      <c r="AP2788" s="1"/>
      <c r="AQ2788" s="1"/>
      <c r="AR2788" s="1"/>
      <c r="AS2788" s="1"/>
      <c r="AT2788" s="1"/>
      <c r="AU2788" s="1"/>
      <c r="AV2788" s="41"/>
      <c r="AW2788" s="41"/>
      <c r="AX2788" s="26"/>
      <c r="AY2788" s="26"/>
      <c r="AZ2788" s="26"/>
      <c r="BA2788" s="26"/>
      <c r="BB2788" s="26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</row>
    <row r="2789" spans="1:66">
      <c r="A2789" s="1"/>
      <c r="B2789" s="1"/>
      <c r="Z2789" s="1"/>
      <c r="AJ2789" s="1"/>
      <c r="AK2789" s="1"/>
      <c r="AL2789" s="24"/>
      <c r="AM2789" s="1"/>
      <c r="AN2789" s="1"/>
      <c r="AO2789" s="1"/>
      <c r="AP2789" s="1"/>
      <c r="AQ2789" s="1"/>
      <c r="AR2789" s="1"/>
      <c r="AS2789" s="1"/>
      <c r="AT2789" s="1"/>
      <c r="AU2789" s="1"/>
      <c r="AV2789" s="41"/>
      <c r="AW2789" s="41"/>
      <c r="AX2789" s="26"/>
      <c r="AY2789" s="26"/>
      <c r="AZ2789" s="26"/>
      <c r="BA2789" s="26"/>
      <c r="BB2789" s="26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</row>
    <row r="2790" spans="1:66">
      <c r="A2790" s="1"/>
      <c r="B2790" s="1"/>
      <c r="Z2790" s="1"/>
      <c r="AJ2790" s="1"/>
      <c r="AK2790" s="1"/>
      <c r="AL2790" s="24"/>
      <c r="AM2790" s="1"/>
      <c r="AN2790" s="1"/>
      <c r="AO2790" s="1"/>
      <c r="AP2790" s="1"/>
      <c r="AQ2790" s="1"/>
      <c r="AR2790" s="1"/>
      <c r="AS2790" s="1"/>
      <c r="AT2790" s="1"/>
      <c r="AU2790" s="1"/>
      <c r="AV2790" s="41"/>
      <c r="AW2790" s="41"/>
      <c r="AX2790" s="26"/>
      <c r="AY2790" s="26"/>
      <c r="AZ2790" s="26"/>
      <c r="BA2790" s="26"/>
      <c r="BB2790" s="26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</row>
    <row r="2791" spans="1:66">
      <c r="A2791" s="1"/>
      <c r="B2791" s="1"/>
      <c r="Z2791" s="1"/>
      <c r="AJ2791" s="1"/>
      <c r="AK2791" s="1"/>
      <c r="AL2791" s="24"/>
      <c r="AM2791" s="1"/>
      <c r="AN2791" s="1"/>
      <c r="AO2791" s="1"/>
      <c r="AP2791" s="1"/>
      <c r="AQ2791" s="1"/>
      <c r="AR2791" s="1"/>
      <c r="AS2791" s="1"/>
      <c r="AT2791" s="1"/>
      <c r="AU2791" s="1"/>
      <c r="AV2791" s="41"/>
      <c r="AW2791" s="41"/>
      <c r="AX2791" s="26"/>
      <c r="AY2791" s="26"/>
      <c r="AZ2791" s="26"/>
      <c r="BA2791" s="26"/>
      <c r="BB2791" s="26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</row>
    <row r="2792" spans="1:66">
      <c r="A2792" s="1"/>
      <c r="B2792" s="1"/>
      <c r="Z2792" s="1"/>
      <c r="AJ2792" s="1"/>
      <c r="AK2792" s="1"/>
      <c r="AL2792" s="24"/>
      <c r="AM2792" s="1"/>
      <c r="AN2792" s="1"/>
      <c r="AO2792" s="1"/>
      <c r="AP2792" s="1"/>
      <c r="AQ2792" s="1"/>
      <c r="AR2792" s="1"/>
      <c r="AS2792" s="1"/>
      <c r="AT2792" s="1"/>
      <c r="AU2792" s="1"/>
      <c r="AV2792" s="41"/>
      <c r="AW2792" s="41"/>
      <c r="AX2792" s="26"/>
      <c r="AY2792" s="26"/>
      <c r="AZ2792" s="26"/>
      <c r="BA2792" s="26"/>
      <c r="BB2792" s="26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</row>
    <row r="2793" spans="1:66">
      <c r="A2793" s="1"/>
      <c r="B2793" s="1"/>
      <c r="Z2793" s="1"/>
      <c r="AJ2793" s="1"/>
      <c r="AK2793" s="1"/>
      <c r="AL2793" s="24"/>
      <c r="AM2793" s="1"/>
      <c r="AN2793" s="1"/>
      <c r="AO2793" s="1"/>
      <c r="AP2793" s="1"/>
      <c r="AQ2793" s="1"/>
      <c r="AR2793" s="1"/>
      <c r="AS2793" s="1"/>
      <c r="AT2793" s="1"/>
      <c r="AU2793" s="1"/>
      <c r="AV2793" s="41"/>
      <c r="AW2793" s="41"/>
      <c r="AX2793" s="26"/>
      <c r="AY2793" s="26"/>
      <c r="AZ2793" s="26"/>
      <c r="BA2793" s="26"/>
      <c r="BB2793" s="26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</row>
    <row r="2794" spans="1:66">
      <c r="A2794" s="1"/>
      <c r="B2794" s="1"/>
      <c r="Z2794" s="1"/>
      <c r="AJ2794" s="1"/>
      <c r="AK2794" s="1"/>
      <c r="AL2794" s="24"/>
      <c r="AM2794" s="1"/>
      <c r="AN2794" s="1"/>
      <c r="AO2794" s="1"/>
      <c r="AP2794" s="1"/>
      <c r="AQ2794" s="1"/>
      <c r="AR2794" s="1"/>
      <c r="AS2794" s="1"/>
      <c r="AT2794" s="1"/>
      <c r="AU2794" s="1"/>
      <c r="AV2794" s="41"/>
      <c r="AW2794" s="41"/>
      <c r="AX2794" s="26"/>
      <c r="AY2794" s="26"/>
      <c r="AZ2794" s="26"/>
      <c r="BA2794" s="26"/>
      <c r="BB2794" s="26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</row>
    <row r="2795" spans="1:66">
      <c r="A2795" s="1"/>
      <c r="B2795" s="1"/>
      <c r="Z2795" s="1"/>
      <c r="AJ2795" s="1"/>
      <c r="AK2795" s="1"/>
      <c r="AL2795" s="24"/>
      <c r="AM2795" s="1"/>
      <c r="AN2795" s="1"/>
      <c r="AO2795" s="1"/>
      <c r="AP2795" s="1"/>
      <c r="AQ2795" s="1"/>
      <c r="AR2795" s="1"/>
      <c r="AS2795" s="1"/>
      <c r="AT2795" s="1"/>
      <c r="AU2795" s="1"/>
      <c r="AV2795" s="41"/>
      <c r="AW2795" s="41"/>
      <c r="AX2795" s="26"/>
      <c r="AY2795" s="26"/>
      <c r="AZ2795" s="26"/>
      <c r="BA2795" s="26"/>
      <c r="BB2795" s="26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</row>
    <row r="2796" spans="1:66">
      <c r="A2796" s="1"/>
      <c r="B2796" s="1"/>
      <c r="Z2796" s="1"/>
      <c r="AJ2796" s="1"/>
      <c r="AK2796" s="1"/>
      <c r="AL2796" s="24"/>
      <c r="AM2796" s="1"/>
      <c r="AN2796" s="1"/>
      <c r="AO2796" s="1"/>
      <c r="AP2796" s="1"/>
      <c r="AQ2796" s="1"/>
      <c r="AR2796" s="1"/>
      <c r="AS2796" s="1"/>
      <c r="AT2796" s="1"/>
      <c r="AU2796" s="1"/>
      <c r="AV2796" s="41"/>
      <c r="AW2796" s="41"/>
      <c r="AX2796" s="26"/>
      <c r="AY2796" s="26"/>
      <c r="AZ2796" s="26"/>
      <c r="BA2796" s="26"/>
      <c r="BB2796" s="26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</row>
    <row r="2797" spans="1:66">
      <c r="A2797" s="1"/>
      <c r="B2797" s="1"/>
      <c r="Z2797" s="1"/>
      <c r="AJ2797" s="1"/>
      <c r="AK2797" s="1"/>
      <c r="AL2797" s="24"/>
      <c r="AM2797" s="1"/>
      <c r="AN2797" s="1"/>
      <c r="AO2797" s="1"/>
      <c r="AP2797" s="1"/>
      <c r="AQ2797" s="1"/>
      <c r="AR2797" s="1"/>
      <c r="AS2797" s="1"/>
      <c r="AT2797" s="1"/>
      <c r="AU2797" s="1"/>
      <c r="AV2797" s="41"/>
      <c r="AW2797" s="41"/>
      <c r="AX2797" s="26"/>
      <c r="AY2797" s="26"/>
      <c r="AZ2797" s="26"/>
      <c r="BA2797" s="26"/>
      <c r="BB2797" s="26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</row>
    <row r="2798" spans="1:66">
      <c r="A2798" s="1"/>
      <c r="B2798" s="1"/>
      <c r="Z2798" s="1"/>
      <c r="AJ2798" s="1"/>
      <c r="AK2798" s="1"/>
      <c r="AL2798" s="24"/>
      <c r="AM2798" s="1"/>
      <c r="AN2798" s="1"/>
      <c r="AO2798" s="1"/>
      <c r="AP2798" s="1"/>
      <c r="AQ2798" s="1"/>
      <c r="AR2798" s="1"/>
      <c r="AS2798" s="1"/>
      <c r="AT2798" s="1"/>
      <c r="AU2798" s="1"/>
      <c r="AV2798" s="41"/>
      <c r="AW2798" s="41"/>
      <c r="AX2798" s="26"/>
      <c r="AY2798" s="26"/>
      <c r="AZ2798" s="26"/>
      <c r="BA2798" s="26"/>
      <c r="BB2798" s="26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</row>
    <row r="2799" spans="1:66">
      <c r="A2799" s="1"/>
      <c r="B2799" s="1"/>
      <c r="Z2799" s="1"/>
      <c r="AJ2799" s="1"/>
      <c r="AK2799" s="1"/>
      <c r="AL2799" s="24"/>
      <c r="AM2799" s="1"/>
      <c r="AN2799" s="1"/>
      <c r="AO2799" s="1"/>
      <c r="AP2799" s="1"/>
      <c r="AQ2799" s="1"/>
      <c r="AR2799" s="1"/>
      <c r="AS2799" s="1"/>
      <c r="AT2799" s="1"/>
      <c r="AU2799" s="1"/>
      <c r="AV2799" s="41"/>
      <c r="AW2799" s="41"/>
      <c r="AX2799" s="26"/>
      <c r="AY2799" s="26"/>
      <c r="AZ2799" s="26"/>
      <c r="BA2799" s="26"/>
      <c r="BB2799" s="26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</row>
    <row r="2800" spans="1:66">
      <c r="A2800" s="1"/>
      <c r="B2800" s="1"/>
      <c r="Z2800" s="1"/>
      <c r="AJ2800" s="1"/>
      <c r="AK2800" s="1"/>
      <c r="AL2800" s="24"/>
      <c r="AM2800" s="1"/>
      <c r="AN2800" s="1"/>
      <c r="AO2800" s="1"/>
      <c r="AP2800" s="1"/>
      <c r="AQ2800" s="1"/>
      <c r="AR2800" s="1"/>
      <c r="AS2800" s="1"/>
      <c r="AT2800" s="1"/>
      <c r="AU2800" s="1"/>
      <c r="AV2800" s="41"/>
      <c r="AW2800" s="41"/>
      <c r="AX2800" s="26"/>
      <c r="AY2800" s="26"/>
      <c r="AZ2800" s="26"/>
      <c r="BA2800" s="26"/>
      <c r="BB2800" s="26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</row>
    <row r="2801" spans="1:66">
      <c r="A2801" s="1"/>
      <c r="B2801" s="1"/>
      <c r="Z2801" s="1"/>
      <c r="AJ2801" s="1"/>
      <c r="AK2801" s="1"/>
      <c r="AL2801" s="24"/>
      <c r="AM2801" s="1"/>
      <c r="AN2801" s="1"/>
      <c r="AO2801" s="1"/>
      <c r="AP2801" s="1"/>
      <c r="AQ2801" s="1"/>
      <c r="AR2801" s="1"/>
      <c r="AS2801" s="1"/>
      <c r="AT2801" s="1"/>
      <c r="AU2801" s="1"/>
      <c r="AV2801" s="41"/>
      <c r="AW2801" s="41"/>
      <c r="AX2801" s="26"/>
      <c r="AY2801" s="26"/>
      <c r="AZ2801" s="26"/>
      <c r="BA2801" s="26"/>
      <c r="BB2801" s="26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</row>
    <row r="2802" spans="1:66">
      <c r="A2802" s="1"/>
      <c r="B2802" s="1"/>
      <c r="Z2802" s="1"/>
      <c r="AJ2802" s="1"/>
      <c r="AK2802" s="1"/>
      <c r="AL2802" s="24"/>
      <c r="AM2802" s="1"/>
      <c r="AN2802" s="1"/>
      <c r="AO2802" s="1"/>
      <c r="AP2802" s="1"/>
      <c r="AQ2802" s="1"/>
      <c r="AR2802" s="1"/>
      <c r="AS2802" s="1"/>
      <c r="AT2802" s="1"/>
      <c r="AU2802" s="1"/>
      <c r="AV2802" s="41"/>
      <c r="AW2802" s="41"/>
      <c r="AX2802" s="26"/>
      <c r="AY2802" s="26"/>
      <c r="AZ2802" s="26"/>
      <c r="BA2802" s="26"/>
      <c r="BB2802" s="26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</row>
    <row r="2803" spans="1:66">
      <c r="A2803" s="1"/>
      <c r="B2803" s="1"/>
      <c r="Z2803" s="1"/>
      <c r="AJ2803" s="1"/>
      <c r="AK2803" s="1"/>
      <c r="AL2803" s="24"/>
      <c r="AM2803" s="1"/>
      <c r="AN2803" s="1"/>
      <c r="AO2803" s="1"/>
      <c r="AP2803" s="1"/>
      <c r="AQ2803" s="1"/>
      <c r="AR2803" s="1"/>
      <c r="AS2803" s="1"/>
      <c r="AT2803" s="1"/>
      <c r="AU2803" s="1"/>
      <c r="AV2803" s="41"/>
      <c r="AW2803" s="41"/>
      <c r="AX2803" s="26"/>
      <c r="AY2803" s="26"/>
      <c r="AZ2803" s="26"/>
      <c r="BA2803" s="26"/>
      <c r="BB2803" s="26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</row>
    <row r="2804" spans="1:66">
      <c r="A2804" s="1"/>
      <c r="B2804" s="1"/>
      <c r="Z2804" s="1"/>
      <c r="AJ2804" s="1"/>
      <c r="AK2804" s="1"/>
      <c r="AL2804" s="24"/>
      <c r="AM2804" s="1"/>
      <c r="AN2804" s="1"/>
      <c r="AO2804" s="1"/>
      <c r="AP2804" s="1"/>
      <c r="AQ2804" s="1"/>
      <c r="AR2804" s="1"/>
      <c r="AS2804" s="1"/>
      <c r="AT2804" s="1"/>
      <c r="AU2804" s="1"/>
      <c r="AV2804" s="41"/>
      <c r="AW2804" s="41"/>
      <c r="AX2804" s="26"/>
      <c r="AY2804" s="26"/>
      <c r="AZ2804" s="26"/>
      <c r="BA2804" s="26"/>
      <c r="BB2804" s="26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</row>
    <row r="2805" spans="1:66">
      <c r="A2805" s="1"/>
      <c r="B2805" s="1"/>
      <c r="Z2805" s="1"/>
      <c r="AJ2805" s="1"/>
      <c r="AK2805" s="1"/>
      <c r="AL2805" s="24"/>
      <c r="AM2805" s="1"/>
      <c r="AN2805" s="1"/>
      <c r="AO2805" s="1"/>
      <c r="AP2805" s="1"/>
      <c r="AQ2805" s="1"/>
      <c r="AR2805" s="1"/>
      <c r="AS2805" s="1"/>
      <c r="AT2805" s="1"/>
      <c r="AU2805" s="1"/>
      <c r="AV2805" s="41"/>
      <c r="AW2805" s="41"/>
      <c r="AX2805" s="26"/>
      <c r="AY2805" s="26"/>
      <c r="AZ2805" s="26"/>
      <c r="BA2805" s="26"/>
      <c r="BB2805" s="26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</row>
    <row r="2806" spans="1:66">
      <c r="A2806" s="1"/>
      <c r="B2806" s="1"/>
      <c r="Z2806" s="1"/>
      <c r="AJ2806" s="1"/>
      <c r="AK2806" s="1"/>
      <c r="AL2806" s="24"/>
      <c r="AM2806" s="1"/>
      <c r="AN2806" s="1"/>
      <c r="AO2806" s="1"/>
      <c r="AP2806" s="1"/>
      <c r="AQ2806" s="1"/>
      <c r="AR2806" s="1"/>
      <c r="AS2806" s="1"/>
      <c r="AT2806" s="1"/>
      <c r="AU2806" s="1"/>
      <c r="AV2806" s="41"/>
      <c r="AW2806" s="41"/>
      <c r="AX2806" s="26"/>
      <c r="AY2806" s="26"/>
      <c r="AZ2806" s="26"/>
      <c r="BA2806" s="26"/>
      <c r="BB2806" s="26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</row>
    <row r="2807" spans="1:66">
      <c r="A2807" s="1"/>
      <c r="B2807" s="1"/>
      <c r="Z2807" s="1"/>
      <c r="AJ2807" s="1"/>
      <c r="AK2807" s="1"/>
      <c r="AL2807" s="24"/>
      <c r="AM2807" s="1"/>
      <c r="AN2807" s="1"/>
      <c r="AO2807" s="1"/>
      <c r="AP2807" s="1"/>
      <c r="AQ2807" s="1"/>
      <c r="AR2807" s="1"/>
      <c r="AS2807" s="1"/>
      <c r="AT2807" s="1"/>
      <c r="AU2807" s="1"/>
      <c r="AV2807" s="41"/>
      <c r="AW2807" s="41"/>
      <c r="AX2807" s="26"/>
      <c r="AY2807" s="26"/>
      <c r="AZ2807" s="26"/>
      <c r="BA2807" s="26"/>
      <c r="BB2807" s="26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</row>
    <row r="2808" spans="1:66">
      <c r="A2808" s="1"/>
      <c r="B2808" s="1"/>
      <c r="Z2808" s="1"/>
      <c r="AJ2808" s="1"/>
      <c r="AK2808" s="1"/>
      <c r="AL2808" s="24"/>
      <c r="AM2808" s="1"/>
      <c r="AN2808" s="1"/>
      <c r="AO2808" s="1"/>
      <c r="AP2808" s="1"/>
      <c r="AQ2808" s="1"/>
      <c r="AR2808" s="1"/>
      <c r="AS2808" s="1"/>
      <c r="AT2808" s="1"/>
      <c r="AU2808" s="1"/>
      <c r="AV2808" s="41"/>
      <c r="AW2808" s="41"/>
      <c r="AX2808" s="26"/>
      <c r="AY2808" s="26"/>
      <c r="AZ2808" s="26"/>
      <c r="BA2808" s="26"/>
      <c r="BB2808" s="26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</row>
    <row r="2809" spans="1:66">
      <c r="A2809" s="1"/>
      <c r="B2809" s="1"/>
      <c r="Z2809" s="1"/>
      <c r="AJ2809" s="1"/>
      <c r="AK2809" s="1"/>
      <c r="AL2809" s="24"/>
      <c r="AM2809" s="1"/>
      <c r="AN2809" s="1"/>
      <c r="AO2809" s="1"/>
      <c r="AP2809" s="1"/>
      <c r="AQ2809" s="1"/>
      <c r="AR2809" s="1"/>
      <c r="AS2809" s="1"/>
      <c r="AT2809" s="1"/>
      <c r="AU2809" s="1"/>
      <c r="AV2809" s="41"/>
      <c r="AW2809" s="41"/>
      <c r="AX2809" s="26"/>
      <c r="AY2809" s="26"/>
      <c r="AZ2809" s="26"/>
      <c r="BA2809" s="26"/>
      <c r="BB2809" s="26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</row>
    <row r="2810" spans="1:66">
      <c r="A2810" s="1"/>
      <c r="B2810" s="1"/>
      <c r="Z2810" s="1"/>
      <c r="AJ2810" s="1"/>
      <c r="AK2810" s="1"/>
      <c r="AL2810" s="24"/>
      <c r="AM2810" s="1"/>
      <c r="AN2810" s="1"/>
      <c r="AO2810" s="1"/>
      <c r="AP2810" s="1"/>
      <c r="AQ2810" s="1"/>
      <c r="AR2810" s="1"/>
      <c r="AS2810" s="1"/>
      <c r="AT2810" s="1"/>
      <c r="AU2810" s="1"/>
      <c r="AV2810" s="41"/>
      <c r="AW2810" s="41"/>
      <c r="AX2810" s="26"/>
      <c r="AY2810" s="26"/>
      <c r="AZ2810" s="26"/>
      <c r="BA2810" s="26"/>
      <c r="BB2810" s="26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</row>
    <row r="2811" spans="1:66">
      <c r="A2811" s="1"/>
      <c r="B2811" s="1"/>
      <c r="Z2811" s="1"/>
      <c r="AJ2811" s="1"/>
      <c r="AK2811" s="1"/>
      <c r="AL2811" s="24"/>
      <c r="AM2811" s="1"/>
      <c r="AN2811" s="1"/>
      <c r="AO2811" s="1"/>
      <c r="AP2811" s="1"/>
      <c r="AQ2811" s="1"/>
      <c r="AR2811" s="1"/>
      <c r="AS2811" s="1"/>
      <c r="AT2811" s="1"/>
      <c r="AU2811" s="1"/>
      <c r="AV2811" s="41"/>
      <c r="AW2811" s="41"/>
      <c r="AX2811" s="26"/>
      <c r="AY2811" s="26"/>
      <c r="AZ2811" s="26"/>
      <c r="BA2811" s="26"/>
      <c r="BB2811" s="26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</row>
    <row r="2812" spans="1:66">
      <c r="A2812" s="1"/>
      <c r="B2812" s="1"/>
      <c r="Z2812" s="1"/>
      <c r="AJ2812" s="1"/>
      <c r="AK2812" s="1"/>
      <c r="AL2812" s="24"/>
      <c r="AM2812" s="1"/>
      <c r="AN2812" s="1"/>
      <c r="AO2812" s="1"/>
      <c r="AP2812" s="1"/>
      <c r="AQ2812" s="1"/>
      <c r="AR2812" s="1"/>
      <c r="AS2812" s="1"/>
      <c r="AT2812" s="1"/>
      <c r="AU2812" s="1"/>
      <c r="AV2812" s="41"/>
      <c r="AW2812" s="41"/>
      <c r="AX2812" s="26"/>
      <c r="AY2812" s="26"/>
      <c r="AZ2812" s="26"/>
      <c r="BA2812" s="26"/>
      <c r="BB2812" s="26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</row>
    <row r="2813" spans="1:66">
      <c r="A2813" s="1"/>
      <c r="B2813" s="1"/>
      <c r="Z2813" s="1"/>
      <c r="AJ2813" s="1"/>
      <c r="AK2813" s="1"/>
      <c r="AL2813" s="24"/>
      <c r="AM2813" s="1"/>
      <c r="AN2813" s="1"/>
      <c r="AO2813" s="1"/>
      <c r="AP2813" s="1"/>
      <c r="AQ2813" s="1"/>
      <c r="AR2813" s="1"/>
      <c r="AS2813" s="1"/>
      <c r="AT2813" s="1"/>
      <c r="AU2813" s="1"/>
      <c r="AV2813" s="41"/>
      <c r="AW2813" s="41"/>
      <c r="AX2813" s="26"/>
      <c r="AY2813" s="26"/>
      <c r="AZ2813" s="26"/>
      <c r="BA2813" s="26"/>
      <c r="BB2813" s="26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</row>
    <row r="2814" spans="1:66">
      <c r="A2814" s="1"/>
      <c r="B2814" s="1"/>
      <c r="Z2814" s="1"/>
      <c r="AJ2814" s="1"/>
      <c r="AK2814" s="1"/>
      <c r="AL2814" s="24"/>
      <c r="AM2814" s="1"/>
      <c r="AN2814" s="1"/>
      <c r="AO2814" s="1"/>
      <c r="AP2814" s="1"/>
      <c r="AQ2814" s="1"/>
      <c r="AR2814" s="1"/>
      <c r="AS2814" s="1"/>
      <c r="AT2814" s="1"/>
      <c r="AU2814" s="1"/>
      <c r="AV2814" s="41"/>
      <c r="AW2814" s="41"/>
      <c r="AX2814" s="26"/>
      <c r="AY2814" s="26"/>
      <c r="AZ2814" s="26"/>
      <c r="BA2814" s="26"/>
      <c r="BB2814" s="26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</row>
    <row r="2815" spans="1:66">
      <c r="A2815" s="1"/>
      <c r="B2815" s="1"/>
      <c r="Z2815" s="1"/>
      <c r="AJ2815" s="1"/>
      <c r="AK2815" s="1"/>
      <c r="AL2815" s="24"/>
      <c r="AM2815" s="1"/>
      <c r="AN2815" s="1"/>
      <c r="AO2815" s="1"/>
      <c r="AP2815" s="1"/>
      <c r="AQ2815" s="1"/>
      <c r="AR2815" s="1"/>
      <c r="AS2815" s="1"/>
      <c r="AT2815" s="1"/>
      <c r="AU2815" s="1"/>
      <c r="AV2815" s="41"/>
      <c r="AW2815" s="41"/>
      <c r="AX2815" s="26"/>
      <c r="AY2815" s="26"/>
      <c r="AZ2815" s="26"/>
      <c r="BA2815" s="26"/>
      <c r="BB2815" s="26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</row>
    <row r="2816" spans="1:66">
      <c r="A2816" s="1"/>
      <c r="B2816" s="1"/>
      <c r="Z2816" s="1"/>
      <c r="AJ2816" s="1"/>
      <c r="AK2816" s="1"/>
      <c r="AL2816" s="24"/>
      <c r="AM2816" s="1"/>
      <c r="AN2816" s="1"/>
      <c r="AO2816" s="1"/>
      <c r="AP2816" s="1"/>
      <c r="AQ2816" s="1"/>
      <c r="AR2816" s="1"/>
      <c r="AS2816" s="1"/>
      <c r="AT2816" s="1"/>
      <c r="AU2816" s="1"/>
      <c r="AV2816" s="41"/>
      <c r="AW2816" s="41"/>
      <c r="AX2816" s="26"/>
      <c r="AY2816" s="26"/>
      <c r="AZ2816" s="26"/>
      <c r="BA2816" s="26"/>
      <c r="BB2816" s="26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</row>
    <row r="2817" spans="1:66">
      <c r="A2817" s="1"/>
      <c r="B2817" s="1"/>
      <c r="Z2817" s="1"/>
      <c r="AJ2817" s="1"/>
      <c r="AK2817" s="1"/>
      <c r="AL2817" s="24"/>
      <c r="AM2817" s="1"/>
      <c r="AN2817" s="1"/>
      <c r="AO2817" s="1"/>
      <c r="AP2817" s="1"/>
      <c r="AQ2817" s="1"/>
      <c r="AR2817" s="1"/>
      <c r="AS2817" s="1"/>
      <c r="AT2817" s="1"/>
      <c r="AU2817" s="1"/>
      <c r="AV2817" s="41"/>
      <c r="AW2817" s="41"/>
      <c r="AX2817" s="26"/>
      <c r="AY2817" s="26"/>
      <c r="AZ2817" s="26"/>
      <c r="BA2817" s="26"/>
      <c r="BB2817" s="26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</row>
    <row r="2818" spans="1:66">
      <c r="A2818" s="1"/>
      <c r="B2818" s="1"/>
      <c r="Z2818" s="1"/>
      <c r="AJ2818" s="1"/>
      <c r="AK2818" s="1"/>
      <c r="AL2818" s="24"/>
      <c r="AM2818" s="1"/>
      <c r="AN2818" s="1"/>
      <c r="AO2818" s="1"/>
      <c r="AP2818" s="1"/>
      <c r="AQ2818" s="1"/>
      <c r="AR2818" s="1"/>
      <c r="AS2818" s="1"/>
      <c r="AT2818" s="1"/>
      <c r="AU2818" s="1"/>
      <c r="AV2818" s="41"/>
      <c r="AW2818" s="41"/>
      <c r="AX2818" s="26"/>
      <c r="AY2818" s="26"/>
      <c r="AZ2818" s="26"/>
      <c r="BA2818" s="26"/>
      <c r="BB2818" s="26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</row>
    <row r="2819" spans="1:66">
      <c r="A2819" s="1"/>
      <c r="B2819" s="1"/>
      <c r="Z2819" s="1"/>
      <c r="AJ2819" s="1"/>
      <c r="AK2819" s="1"/>
      <c r="AL2819" s="24"/>
      <c r="AM2819" s="1"/>
      <c r="AN2819" s="1"/>
      <c r="AO2819" s="1"/>
      <c r="AP2819" s="1"/>
      <c r="AQ2819" s="1"/>
      <c r="AR2819" s="1"/>
      <c r="AS2819" s="1"/>
      <c r="AT2819" s="1"/>
      <c r="AU2819" s="1"/>
      <c r="AV2819" s="41"/>
      <c r="AW2819" s="41"/>
      <c r="AX2819" s="26"/>
      <c r="AY2819" s="26"/>
      <c r="AZ2819" s="26"/>
      <c r="BA2819" s="26"/>
      <c r="BB2819" s="26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</row>
    <row r="2820" spans="1:66">
      <c r="A2820" s="1"/>
      <c r="B2820" s="1"/>
      <c r="Z2820" s="1"/>
      <c r="AJ2820" s="1"/>
      <c r="AK2820" s="1"/>
      <c r="AL2820" s="24"/>
      <c r="AM2820" s="1"/>
      <c r="AN2820" s="1"/>
      <c r="AO2820" s="1"/>
      <c r="AP2820" s="1"/>
      <c r="AQ2820" s="1"/>
      <c r="AR2820" s="1"/>
      <c r="AS2820" s="1"/>
      <c r="AT2820" s="1"/>
      <c r="AU2820" s="1"/>
      <c r="AV2820" s="41"/>
      <c r="AW2820" s="41"/>
      <c r="AX2820" s="26"/>
      <c r="AY2820" s="26"/>
      <c r="AZ2820" s="26"/>
      <c r="BA2820" s="26"/>
      <c r="BB2820" s="26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</row>
    <row r="2821" spans="1:66">
      <c r="A2821" s="1"/>
      <c r="B2821" s="1"/>
      <c r="Z2821" s="1"/>
      <c r="AJ2821" s="1"/>
      <c r="AK2821" s="1"/>
      <c r="AL2821" s="24"/>
      <c r="AM2821" s="1"/>
      <c r="AN2821" s="1"/>
      <c r="AO2821" s="1"/>
      <c r="AP2821" s="1"/>
      <c r="AQ2821" s="1"/>
      <c r="AR2821" s="1"/>
      <c r="AS2821" s="1"/>
      <c r="AT2821" s="1"/>
      <c r="AU2821" s="1"/>
      <c r="AV2821" s="41"/>
      <c r="AW2821" s="41"/>
      <c r="AX2821" s="26"/>
      <c r="AY2821" s="26"/>
      <c r="AZ2821" s="26"/>
      <c r="BA2821" s="26"/>
      <c r="BB2821" s="26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</row>
    <row r="2822" spans="1:66">
      <c r="A2822" s="1"/>
      <c r="B2822" s="1"/>
      <c r="Z2822" s="1"/>
      <c r="AJ2822" s="1"/>
      <c r="AK2822" s="1"/>
      <c r="AL2822" s="24"/>
      <c r="AM2822" s="1"/>
      <c r="AN2822" s="1"/>
      <c r="AO2822" s="1"/>
      <c r="AP2822" s="1"/>
      <c r="AQ2822" s="1"/>
      <c r="AR2822" s="1"/>
      <c r="AS2822" s="1"/>
      <c r="AT2822" s="1"/>
      <c r="AU2822" s="1"/>
      <c r="AV2822" s="41"/>
      <c r="AW2822" s="41"/>
      <c r="AX2822" s="26"/>
      <c r="AY2822" s="26"/>
      <c r="AZ2822" s="26"/>
      <c r="BA2822" s="26"/>
      <c r="BB2822" s="26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</row>
    <row r="2823" spans="1:66">
      <c r="A2823" s="1"/>
      <c r="B2823" s="1"/>
      <c r="Z2823" s="1"/>
      <c r="AJ2823" s="1"/>
      <c r="AK2823" s="1"/>
      <c r="AL2823" s="24"/>
      <c r="AM2823" s="1"/>
      <c r="AN2823" s="1"/>
      <c r="AO2823" s="1"/>
      <c r="AP2823" s="1"/>
      <c r="AQ2823" s="1"/>
      <c r="AR2823" s="1"/>
      <c r="AS2823" s="1"/>
      <c r="AT2823" s="1"/>
      <c r="AU2823" s="1"/>
      <c r="AV2823" s="41"/>
      <c r="AW2823" s="41"/>
      <c r="AX2823" s="26"/>
      <c r="AY2823" s="26"/>
      <c r="AZ2823" s="26"/>
      <c r="BA2823" s="26"/>
      <c r="BB2823" s="26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</row>
    <row r="2824" spans="1:66">
      <c r="A2824" s="1"/>
      <c r="B2824" s="1"/>
      <c r="Z2824" s="1"/>
      <c r="AJ2824" s="1"/>
      <c r="AK2824" s="1"/>
      <c r="AL2824" s="24"/>
      <c r="AM2824" s="1"/>
      <c r="AN2824" s="1"/>
      <c r="AO2824" s="1"/>
      <c r="AP2824" s="1"/>
      <c r="AQ2824" s="1"/>
      <c r="AR2824" s="1"/>
      <c r="AS2824" s="1"/>
      <c r="AT2824" s="1"/>
      <c r="AU2824" s="1"/>
      <c r="AV2824" s="41"/>
      <c r="AW2824" s="41"/>
      <c r="AX2824" s="26"/>
      <c r="AY2824" s="26"/>
      <c r="AZ2824" s="26"/>
      <c r="BA2824" s="26"/>
      <c r="BB2824" s="26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</row>
    <row r="2825" spans="1:66">
      <c r="A2825" s="1"/>
      <c r="B2825" s="1"/>
      <c r="Z2825" s="1"/>
      <c r="AJ2825" s="1"/>
      <c r="AK2825" s="1"/>
      <c r="AL2825" s="24"/>
      <c r="AM2825" s="1"/>
      <c r="AN2825" s="1"/>
      <c r="AO2825" s="1"/>
      <c r="AP2825" s="1"/>
      <c r="AQ2825" s="1"/>
      <c r="AR2825" s="1"/>
      <c r="AS2825" s="1"/>
      <c r="AT2825" s="1"/>
      <c r="AU2825" s="1"/>
      <c r="AV2825" s="41"/>
      <c r="AW2825" s="41"/>
      <c r="AX2825" s="26"/>
      <c r="AY2825" s="26"/>
      <c r="AZ2825" s="26"/>
      <c r="BA2825" s="26"/>
      <c r="BB2825" s="26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</row>
    <row r="2826" spans="1:66">
      <c r="A2826" s="1"/>
      <c r="B2826" s="1"/>
      <c r="Z2826" s="1"/>
      <c r="AJ2826" s="1"/>
      <c r="AK2826" s="1"/>
      <c r="AL2826" s="24"/>
      <c r="AM2826" s="1"/>
      <c r="AN2826" s="1"/>
      <c r="AO2826" s="1"/>
      <c r="AP2826" s="1"/>
      <c r="AQ2826" s="1"/>
      <c r="AR2826" s="1"/>
      <c r="AS2826" s="1"/>
      <c r="AT2826" s="1"/>
      <c r="AU2826" s="1"/>
      <c r="AV2826" s="41"/>
      <c r="AW2826" s="41"/>
      <c r="AX2826" s="26"/>
      <c r="AY2826" s="26"/>
      <c r="AZ2826" s="26"/>
      <c r="BA2826" s="26"/>
      <c r="BB2826" s="26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</row>
    <row r="2827" spans="1:66">
      <c r="A2827" s="1"/>
      <c r="B2827" s="1"/>
      <c r="Z2827" s="1"/>
      <c r="AJ2827" s="1"/>
      <c r="AK2827" s="1"/>
      <c r="AL2827" s="24"/>
      <c r="AM2827" s="1"/>
      <c r="AN2827" s="1"/>
      <c r="AO2827" s="1"/>
      <c r="AP2827" s="1"/>
      <c r="AQ2827" s="1"/>
      <c r="AR2827" s="1"/>
      <c r="AS2827" s="1"/>
      <c r="AT2827" s="1"/>
      <c r="AU2827" s="1"/>
      <c r="AV2827" s="41"/>
      <c r="AW2827" s="41"/>
      <c r="AX2827" s="26"/>
      <c r="AY2827" s="26"/>
      <c r="AZ2827" s="26"/>
      <c r="BA2827" s="26"/>
      <c r="BB2827" s="26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</row>
    <row r="2828" spans="1:66">
      <c r="A2828" s="1"/>
      <c r="B2828" s="1"/>
      <c r="Z2828" s="1"/>
      <c r="AJ2828" s="1"/>
      <c r="AK2828" s="1"/>
      <c r="AL2828" s="24"/>
      <c r="AM2828" s="1"/>
      <c r="AN2828" s="1"/>
      <c r="AO2828" s="1"/>
      <c r="AP2828" s="1"/>
      <c r="AQ2828" s="1"/>
      <c r="AR2828" s="1"/>
      <c r="AS2828" s="1"/>
      <c r="AT2828" s="1"/>
      <c r="AU2828" s="1"/>
      <c r="AV2828" s="41"/>
      <c r="AW2828" s="41"/>
      <c r="AX2828" s="26"/>
      <c r="AY2828" s="26"/>
      <c r="AZ2828" s="26"/>
      <c r="BA2828" s="26"/>
      <c r="BB2828" s="26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</row>
    <row r="2829" spans="1:66">
      <c r="A2829" s="1"/>
      <c r="B2829" s="1"/>
      <c r="Z2829" s="1"/>
      <c r="AJ2829" s="1"/>
      <c r="AK2829" s="1"/>
      <c r="AL2829" s="24"/>
      <c r="AM2829" s="1"/>
      <c r="AN2829" s="1"/>
      <c r="AO2829" s="1"/>
      <c r="AP2829" s="1"/>
      <c r="AQ2829" s="1"/>
      <c r="AR2829" s="1"/>
      <c r="AS2829" s="1"/>
      <c r="AT2829" s="1"/>
      <c r="AU2829" s="1"/>
      <c r="AV2829" s="41"/>
      <c r="AW2829" s="41"/>
      <c r="AX2829" s="26"/>
      <c r="AY2829" s="26"/>
      <c r="AZ2829" s="26"/>
      <c r="BA2829" s="26"/>
      <c r="BB2829" s="26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</row>
    <row r="2830" spans="1:66">
      <c r="A2830" s="1"/>
      <c r="B2830" s="1"/>
      <c r="Z2830" s="1"/>
      <c r="AJ2830" s="1"/>
      <c r="AK2830" s="1"/>
      <c r="AL2830" s="24"/>
      <c r="AM2830" s="1"/>
      <c r="AN2830" s="1"/>
      <c r="AO2830" s="1"/>
      <c r="AP2830" s="1"/>
      <c r="AQ2830" s="1"/>
      <c r="AR2830" s="1"/>
      <c r="AS2830" s="1"/>
      <c r="AT2830" s="1"/>
      <c r="AU2830" s="1"/>
      <c r="AV2830" s="41"/>
      <c r="AW2830" s="41"/>
      <c r="AX2830" s="26"/>
      <c r="AY2830" s="26"/>
      <c r="AZ2830" s="26"/>
      <c r="BA2830" s="26"/>
      <c r="BB2830" s="26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</row>
    <row r="2831" spans="1:66">
      <c r="A2831" s="1"/>
      <c r="B2831" s="1"/>
      <c r="Z2831" s="1"/>
      <c r="AJ2831" s="1"/>
      <c r="AK2831" s="1"/>
      <c r="AL2831" s="24"/>
      <c r="AM2831" s="1"/>
      <c r="AN2831" s="1"/>
      <c r="AO2831" s="1"/>
      <c r="AP2831" s="1"/>
      <c r="AQ2831" s="1"/>
      <c r="AR2831" s="1"/>
      <c r="AS2831" s="1"/>
      <c r="AT2831" s="1"/>
      <c r="AU2831" s="1"/>
      <c r="AV2831" s="41"/>
      <c r="AW2831" s="41"/>
      <c r="AX2831" s="26"/>
      <c r="AY2831" s="26"/>
      <c r="AZ2831" s="26"/>
      <c r="BA2831" s="26"/>
      <c r="BB2831" s="26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</row>
    <row r="2832" spans="1:66">
      <c r="A2832" s="1"/>
      <c r="B2832" s="1"/>
      <c r="Z2832" s="1"/>
      <c r="AJ2832" s="1"/>
      <c r="AK2832" s="1"/>
      <c r="AL2832" s="24"/>
      <c r="AM2832" s="1"/>
      <c r="AN2832" s="1"/>
      <c r="AO2832" s="1"/>
      <c r="AP2832" s="1"/>
      <c r="AQ2832" s="1"/>
      <c r="AR2832" s="1"/>
      <c r="AS2832" s="1"/>
      <c r="AT2832" s="1"/>
      <c r="AU2832" s="1"/>
      <c r="AV2832" s="41"/>
      <c r="AW2832" s="41"/>
      <c r="AX2832" s="26"/>
      <c r="AY2832" s="26"/>
      <c r="AZ2832" s="26"/>
      <c r="BA2832" s="26"/>
      <c r="BB2832" s="26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</row>
    <row r="2833" spans="1:66">
      <c r="A2833" s="1"/>
      <c r="B2833" s="1"/>
      <c r="Z2833" s="1"/>
      <c r="AJ2833" s="1"/>
      <c r="AK2833" s="1"/>
      <c r="AL2833" s="24"/>
      <c r="AM2833" s="1"/>
      <c r="AN2833" s="1"/>
      <c r="AO2833" s="1"/>
      <c r="AP2833" s="1"/>
      <c r="AQ2833" s="1"/>
      <c r="AR2833" s="1"/>
      <c r="AS2833" s="1"/>
      <c r="AT2833" s="1"/>
      <c r="AU2833" s="1"/>
      <c r="AV2833" s="41"/>
      <c r="AW2833" s="41"/>
      <c r="AX2833" s="26"/>
      <c r="AY2833" s="26"/>
      <c r="AZ2833" s="26"/>
      <c r="BA2833" s="26"/>
      <c r="BB2833" s="26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</row>
    <row r="2834" spans="1:66">
      <c r="A2834" s="1"/>
      <c r="B2834" s="1"/>
      <c r="Z2834" s="1"/>
      <c r="AJ2834" s="1"/>
      <c r="AK2834" s="1"/>
      <c r="AL2834" s="24"/>
      <c r="AM2834" s="1"/>
      <c r="AN2834" s="1"/>
      <c r="AO2834" s="1"/>
      <c r="AP2834" s="1"/>
      <c r="AQ2834" s="1"/>
      <c r="AR2834" s="1"/>
      <c r="AS2834" s="1"/>
      <c r="AT2834" s="1"/>
      <c r="AU2834" s="1"/>
      <c r="AV2834" s="41"/>
      <c r="AW2834" s="41"/>
      <c r="AX2834" s="26"/>
      <c r="AY2834" s="26"/>
      <c r="AZ2834" s="26"/>
      <c r="BA2834" s="26"/>
      <c r="BB2834" s="26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</row>
    <row r="2835" spans="1:66">
      <c r="A2835" s="1"/>
      <c r="B2835" s="1"/>
      <c r="Z2835" s="1"/>
      <c r="AJ2835" s="1"/>
      <c r="AK2835" s="1"/>
      <c r="AL2835" s="24"/>
      <c r="AM2835" s="1"/>
      <c r="AN2835" s="1"/>
      <c r="AO2835" s="1"/>
      <c r="AP2835" s="1"/>
      <c r="AQ2835" s="1"/>
      <c r="AR2835" s="1"/>
      <c r="AS2835" s="1"/>
      <c r="AT2835" s="1"/>
      <c r="AU2835" s="1"/>
      <c r="AV2835" s="41"/>
      <c r="AW2835" s="41"/>
      <c r="AX2835" s="26"/>
      <c r="AY2835" s="26"/>
      <c r="AZ2835" s="26"/>
      <c r="BA2835" s="26"/>
      <c r="BB2835" s="26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</row>
    <row r="2836" spans="1:66">
      <c r="A2836" s="1"/>
      <c r="B2836" s="1"/>
      <c r="Z2836" s="1"/>
      <c r="AJ2836" s="1"/>
      <c r="AK2836" s="1"/>
      <c r="AL2836" s="24"/>
      <c r="AM2836" s="1"/>
      <c r="AN2836" s="1"/>
      <c r="AO2836" s="1"/>
      <c r="AP2836" s="1"/>
      <c r="AQ2836" s="1"/>
      <c r="AR2836" s="1"/>
      <c r="AS2836" s="1"/>
      <c r="AT2836" s="1"/>
      <c r="AU2836" s="1"/>
      <c r="AV2836" s="41"/>
      <c r="AW2836" s="41"/>
      <c r="AX2836" s="26"/>
      <c r="AY2836" s="26"/>
      <c r="AZ2836" s="26"/>
      <c r="BA2836" s="26"/>
      <c r="BB2836" s="26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</row>
    <row r="2837" spans="1:66">
      <c r="A2837" s="1"/>
      <c r="B2837" s="1"/>
      <c r="Z2837" s="1"/>
      <c r="AJ2837" s="1"/>
      <c r="AK2837" s="1"/>
      <c r="AL2837" s="24"/>
      <c r="AM2837" s="1"/>
      <c r="AN2837" s="1"/>
      <c r="AO2837" s="1"/>
      <c r="AP2837" s="1"/>
      <c r="AQ2837" s="1"/>
      <c r="AR2837" s="1"/>
      <c r="AS2837" s="1"/>
      <c r="AT2837" s="1"/>
      <c r="AU2837" s="1"/>
      <c r="AV2837" s="41"/>
      <c r="AW2837" s="41"/>
      <c r="AX2837" s="26"/>
      <c r="AY2837" s="26"/>
      <c r="AZ2837" s="26"/>
      <c r="BA2837" s="26"/>
      <c r="BB2837" s="26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</row>
    <row r="2838" spans="1:66">
      <c r="A2838" s="1"/>
      <c r="B2838" s="1"/>
      <c r="Z2838" s="1"/>
      <c r="AJ2838" s="1"/>
      <c r="AK2838" s="1"/>
      <c r="AL2838" s="24"/>
      <c r="AM2838" s="1"/>
      <c r="AN2838" s="1"/>
      <c r="AO2838" s="1"/>
      <c r="AP2838" s="1"/>
      <c r="AQ2838" s="1"/>
      <c r="AR2838" s="1"/>
      <c r="AS2838" s="1"/>
      <c r="AT2838" s="1"/>
      <c r="AU2838" s="1"/>
      <c r="AV2838" s="41"/>
      <c r="AW2838" s="41"/>
      <c r="AX2838" s="26"/>
      <c r="AY2838" s="26"/>
      <c r="AZ2838" s="26"/>
      <c r="BA2838" s="26"/>
      <c r="BB2838" s="26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</row>
    <row r="2839" spans="1:66">
      <c r="A2839" s="1"/>
      <c r="B2839" s="1"/>
      <c r="Z2839" s="1"/>
      <c r="AJ2839" s="1"/>
      <c r="AK2839" s="1"/>
      <c r="AL2839" s="24"/>
      <c r="AM2839" s="1"/>
      <c r="AN2839" s="1"/>
      <c r="AO2839" s="1"/>
      <c r="AP2839" s="1"/>
      <c r="AQ2839" s="1"/>
      <c r="AR2839" s="1"/>
      <c r="AS2839" s="1"/>
      <c r="AT2839" s="1"/>
      <c r="AU2839" s="1"/>
      <c r="AV2839" s="41"/>
      <c r="AW2839" s="41"/>
      <c r="AX2839" s="26"/>
      <c r="AY2839" s="26"/>
      <c r="AZ2839" s="26"/>
      <c r="BA2839" s="26"/>
      <c r="BB2839" s="26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</row>
    <row r="2840" spans="1:66">
      <c r="A2840" s="1"/>
      <c r="B2840" s="1"/>
      <c r="Z2840" s="1"/>
      <c r="AJ2840" s="1"/>
      <c r="AK2840" s="1"/>
      <c r="AL2840" s="24"/>
      <c r="AM2840" s="1"/>
      <c r="AN2840" s="1"/>
      <c r="AO2840" s="1"/>
      <c r="AP2840" s="1"/>
      <c r="AQ2840" s="1"/>
      <c r="AR2840" s="1"/>
      <c r="AS2840" s="1"/>
      <c r="AT2840" s="1"/>
      <c r="AU2840" s="1"/>
      <c r="AV2840" s="41"/>
      <c r="AW2840" s="41"/>
      <c r="AX2840" s="26"/>
      <c r="AY2840" s="26"/>
      <c r="AZ2840" s="26"/>
      <c r="BA2840" s="26"/>
      <c r="BB2840" s="26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</row>
    <row r="2841" spans="1:66">
      <c r="A2841" s="1"/>
      <c r="B2841" s="1"/>
      <c r="Z2841" s="1"/>
      <c r="AJ2841" s="1"/>
      <c r="AK2841" s="1"/>
      <c r="AL2841" s="24"/>
      <c r="AM2841" s="1"/>
      <c r="AN2841" s="1"/>
      <c r="AO2841" s="1"/>
      <c r="AP2841" s="1"/>
      <c r="AQ2841" s="1"/>
      <c r="AR2841" s="1"/>
      <c r="AS2841" s="1"/>
      <c r="AT2841" s="1"/>
      <c r="AU2841" s="1"/>
      <c r="AV2841" s="41"/>
      <c r="AW2841" s="41"/>
      <c r="AX2841" s="26"/>
      <c r="AY2841" s="26"/>
      <c r="AZ2841" s="26"/>
      <c r="BA2841" s="26"/>
      <c r="BB2841" s="26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</row>
    <row r="2842" spans="1:66">
      <c r="A2842" s="1"/>
      <c r="B2842" s="1"/>
      <c r="Z2842" s="1"/>
      <c r="AJ2842" s="1"/>
      <c r="AK2842" s="1"/>
      <c r="AL2842" s="24"/>
      <c r="AM2842" s="1"/>
      <c r="AN2842" s="1"/>
      <c r="AO2842" s="1"/>
      <c r="AP2842" s="1"/>
      <c r="AQ2842" s="1"/>
      <c r="AR2842" s="1"/>
      <c r="AS2842" s="1"/>
      <c r="AT2842" s="1"/>
      <c r="AU2842" s="1"/>
      <c r="AV2842" s="41"/>
      <c r="AW2842" s="41"/>
      <c r="AX2842" s="26"/>
      <c r="AY2842" s="26"/>
      <c r="AZ2842" s="26"/>
      <c r="BA2842" s="26"/>
      <c r="BB2842" s="26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</row>
    <row r="2843" spans="1:66">
      <c r="A2843" s="1"/>
      <c r="B2843" s="1"/>
      <c r="Z2843" s="1"/>
      <c r="AJ2843" s="1"/>
      <c r="AK2843" s="1"/>
      <c r="AL2843" s="24"/>
      <c r="AM2843" s="1"/>
      <c r="AN2843" s="1"/>
      <c r="AO2843" s="1"/>
      <c r="AP2843" s="1"/>
      <c r="AQ2843" s="1"/>
      <c r="AR2843" s="1"/>
      <c r="AS2843" s="1"/>
      <c r="AT2843" s="1"/>
      <c r="AU2843" s="1"/>
      <c r="AV2843" s="41"/>
      <c r="AW2843" s="41"/>
      <c r="AX2843" s="26"/>
      <c r="AY2843" s="26"/>
      <c r="AZ2843" s="26"/>
      <c r="BA2843" s="26"/>
      <c r="BB2843" s="26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</row>
    <row r="2844" spans="1:66">
      <c r="A2844" s="1"/>
      <c r="B2844" s="1"/>
      <c r="Z2844" s="1"/>
      <c r="AJ2844" s="1"/>
      <c r="AK2844" s="1"/>
      <c r="AL2844" s="24"/>
      <c r="AM2844" s="1"/>
      <c r="AN2844" s="1"/>
      <c r="AO2844" s="1"/>
      <c r="AP2844" s="1"/>
      <c r="AQ2844" s="1"/>
      <c r="AR2844" s="1"/>
      <c r="AS2844" s="1"/>
      <c r="AT2844" s="1"/>
      <c r="AU2844" s="1"/>
      <c r="AV2844" s="41"/>
      <c r="AW2844" s="41"/>
      <c r="AX2844" s="26"/>
      <c r="AY2844" s="26"/>
      <c r="AZ2844" s="26"/>
      <c r="BA2844" s="26"/>
      <c r="BB2844" s="26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</row>
    <row r="2845" spans="1:66">
      <c r="A2845" s="1"/>
      <c r="B2845" s="1"/>
      <c r="Z2845" s="1"/>
      <c r="AJ2845" s="1"/>
      <c r="AK2845" s="1"/>
      <c r="AL2845" s="24"/>
      <c r="AM2845" s="1"/>
      <c r="AN2845" s="1"/>
      <c r="AO2845" s="1"/>
      <c r="AP2845" s="1"/>
      <c r="AQ2845" s="1"/>
      <c r="AR2845" s="1"/>
      <c r="AS2845" s="1"/>
      <c r="AT2845" s="1"/>
      <c r="AU2845" s="1"/>
      <c r="AV2845" s="41"/>
      <c r="AW2845" s="41"/>
      <c r="AX2845" s="26"/>
      <c r="AY2845" s="26"/>
      <c r="AZ2845" s="26"/>
      <c r="BA2845" s="26"/>
      <c r="BB2845" s="26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</row>
    <row r="2846" spans="1:66">
      <c r="A2846" s="1"/>
      <c r="B2846" s="1"/>
      <c r="Z2846" s="1"/>
      <c r="AJ2846" s="1"/>
      <c r="AK2846" s="1"/>
      <c r="AL2846" s="24"/>
      <c r="AM2846" s="1"/>
      <c r="AN2846" s="1"/>
      <c r="AO2846" s="1"/>
      <c r="AP2846" s="1"/>
      <c r="AQ2846" s="1"/>
      <c r="AR2846" s="1"/>
      <c r="AS2846" s="1"/>
      <c r="AT2846" s="1"/>
      <c r="AU2846" s="1"/>
      <c r="AV2846" s="41"/>
      <c r="AW2846" s="41"/>
      <c r="AX2846" s="26"/>
      <c r="AY2846" s="26"/>
      <c r="AZ2846" s="26"/>
      <c r="BA2846" s="26"/>
      <c r="BB2846" s="26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</row>
    <row r="2847" spans="1:66">
      <c r="A2847" s="1"/>
      <c r="B2847" s="1"/>
      <c r="Z2847" s="1"/>
      <c r="AJ2847" s="1"/>
      <c r="AK2847" s="1"/>
      <c r="AL2847" s="24"/>
      <c r="AM2847" s="1"/>
      <c r="AN2847" s="1"/>
      <c r="AO2847" s="1"/>
      <c r="AP2847" s="1"/>
      <c r="AQ2847" s="1"/>
      <c r="AR2847" s="1"/>
      <c r="AS2847" s="1"/>
      <c r="AT2847" s="1"/>
      <c r="AU2847" s="1"/>
      <c r="AV2847" s="41"/>
      <c r="AW2847" s="41"/>
      <c r="AX2847" s="26"/>
      <c r="AY2847" s="26"/>
      <c r="AZ2847" s="26"/>
      <c r="BA2847" s="26"/>
      <c r="BB2847" s="26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</row>
    <row r="2848" spans="1:66">
      <c r="A2848" s="1"/>
      <c r="B2848" s="1"/>
      <c r="Z2848" s="1"/>
      <c r="AJ2848" s="1"/>
      <c r="AK2848" s="1"/>
      <c r="AL2848" s="24"/>
      <c r="AM2848" s="1"/>
      <c r="AN2848" s="1"/>
      <c r="AO2848" s="1"/>
      <c r="AP2848" s="1"/>
      <c r="AQ2848" s="1"/>
      <c r="AR2848" s="1"/>
      <c r="AS2848" s="1"/>
      <c r="AT2848" s="1"/>
      <c r="AU2848" s="1"/>
      <c r="AV2848" s="41"/>
      <c r="AW2848" s="41"/>
      <c r="AX2848" s="26"/>
      <c r="AY2848" s="26"/>
      <c r="AZ2848" s="26"/>
      <c r="BA2848" s="26"/>
      <c r="BB2848" s="26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</row>
    <row r="2849" spans="1:66">
      <c r="A2849" s="1"/>
      <c r="B2849" s="1"/>
      <c r="Z2849" s="1"/>
      <c r="AJ2849" s="1"/>
      <c r="AK2849" s="1"/>
      <c r="AL2849" s="24"/>
      <c r="AM2849" s="1"/>
      <c r="AN2849" s="1"/>
      <c r="AO2849" s="1"/>
      <c r="AP2849" s="1"/>
      <c r="AQ2849" s="1"/>
      <c r="AR2849" s="1"/>
      <c r="AS2849" s="1"/>
      <c r="AT2849" s="1"/>
      <c r="AU2849" s="1"/>
      <c r="AV2849" s="41"/>
      <c r="AW2849" s="41"/>
      <c r="AX2849" s="26"/>
      <c r="AY2849" s="26"/>
      <c r="AZ2849" s="26"/>
      <c r="BA2849" s="26"/>
      <c r="BB2849" s="26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</row>
    <row r="2850" spans="1:66">
      <c r="A2850" s="1"/>
      <c r="B2850" s="1"/>
      <c r="Z2850" s="1"/>
      <c r="AJ2850" s="1"/>
      <c r="AK2850" s="1"/>
      <c r="AL2850" s="24"/>
      <c r="AM2850" s="1"/>
      <c r="AN2850" s="1"/>
      <c r="AO2850" s="1"/>
      <c r="AP2850" s="1"/>
      <c r="AQ2850" s="1"/>
      <c r="AR2850" s="1"/>
      <c r="AS2850" s="1"/>
      <c r="AT2850" s="1"/>
      <c r="AU2850" s="1"/>
      <c r="AV2850" s="41"/>
      <c r="AW2850" s="41"/>
      <c r="AX2850" s="26"/>
      <c r="AY2850" s="26"/>
      <c r="AZ2850" s="26"/>
      <c r="BA2850" s="26"/>
      <c r="BB2850" s="26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</row>
    <row r="2851" spans="1:66">
      <c r="A2851" s="1"/>
      <c r="B2851" s="1"/>
      <c r="Z2851" s="1"/>
      <c r="AJ2851" s="1"/>
      <c r="AK2851" s="1"/>
      <c r="AL2851" s="24"/>
      <c r="AM2851" s="1"/>
      <c r="AN2851" s="1"/>
      <c r="AO2851" s="1"/>
      <c r="AP2851" s="1"/>
      <c r="AQ2851" s="1"/>
      <c r="AR2851" s="1"/>
      <c r="AS2851" s="1"/>
      <c r="AT2851" s="1"/>
      <c r="AU2851" s="1"/>
      <c r="AV2851" s="41"/>
      <c r="AW2851" s="41"/>
      <c r="AX2851" s="26"/>
      <c r="AY2851" s="26"/>
      <c r="AZ2851" s="26"/>
      <c r="BA2851" s="26"/>
      <c r="BB2851" s="26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</row>
    <row r="2852" spans="1:66">
      <c r="A2852" s="1"/>
      <c r="B2852" s="1"/>
      <c r="Z2852" s="1"/>
      <c r="AJ2852" s="1"/>
      <c r="AK2852" s="1"/>
      <c r="AL2852" s="24"/>
      <c r="AM2852" s="1"/>
      <c r="AN2852" s="1"/>
      <c r="AO2852" s="1"/>
      <c r="AP2852" s="1"/>
      <c r="AQ2852" s="1"/>
      <c r="AR2852" s="1"/>
      <c r="AS2852" s="1"/>
      <c r="AT2852" s="1"/>
      <c r="AU2852" s="1"/>
      <c r="AV2852" s="41"/>
      <c r="AW2852" s="41"/>
      <c r="AX2852" s="26"/>
      <c r="AY2852" s="26"/>
      <c r="AZ2852" s="26"/>
      <c r="BA2852" s="26"/>
      <c r="BB2852" s="26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</row>
    <row r="2853" spans="1:66">
      <c r="A2853" s="1"/>
      <c r="B2853" s="1"/>
      <c r="Z2853" s="1"/>
      <c r="AJ2853" s="1"/>
      <c r="AK2853" s="1"/>
      <c r="AL2853" s="24"/>
      <c r="AM2853" s="1"/>
      <c r="AN2853" s="1"/>
      <c r="AO2853" s="1"/>
      <c r="AP2853" s="1"/>
      <c r="AQ2853" s="1"/>
      <c r="AR2853" s="1"/>
      <c r="AS2853" s="1"/>
      <c r="AT2853" s="1"/>
      <c r="AU2853" s="1"/>
      <c r="AV2853" s="41"/>
      <c r="AW2853" s="41"/>
      <c r="AX2853" s="26"/>
      <c r="AY2853" s="26"/>
      <c r="AZ2853" s="26"/>
      <c r="BA2853" s="26"/>
      <c r="BB2853" s="26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</row>
    <row r="2854" spans="1:66">
      <c r="A2854" s="1"/>
      <c r="B2854" s="1"/>
      <c r="Z2854" s="1"/>
      <c r="AJ2854" s="1"/>
      <c r="AK2854" s="1"/>
      <c r="AL2854" s="24"/>
      <c r="AM2854" s="1"/>
      <c r="AN2854" s="1"/>
      <c r="AO2854" s="1"/>
      <c r="AP2854" s="1"/>
      <c r="AQ2854" s="1"/>
      <c r="AR2854" s="1"/>
      <c r="AS2854" s="1"/>
      <c r="AT2854" s="1"/>
      <c r="AU2854" s="1"/>
      <c r="AV2854" s="41"/>
      <c r="AW2854" s="41"/>
      <c r="AX2854" s="26"/>
      <c r="AY2854" s="26"/>
      <c r="AZ2854" s="26"/>
      <c r="BA2854" s="26"/>
      <c r="BB2854" s="26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</row>
    <row r="2855" spans="1:66">
      <c r="A2855" s="1"/>
      <c r="B2855" s="1"/>
      <c r="Z2855" s="1"/>
      <c r="AJ2855" s="1"/>
      <c r="AK2855" s="1"/>
      <c r="AL2855" s="24"/>
      <c r="AM2855" s="1"/>
      <c r="AN2855" s="1"/>
      <c r="AO2855" s="1"/>
      <c r="AP2855" s="1"/>
      <c r="AQ2855" s="1"/>
      <c r="AR2855" s="1"/>
      <c r="AS2855" s="1"/>
      <c r="AT2855" s="1"/>
      <c r="AU2855" s="1"/>
      <c r="AV2855" s="41"/>
      <c r="AW2855" s="41"/>
      <c r="AX2855" s="26"/>
      <c r="AY2855" s="26"/>
      <c r="AZ2855" s="26"/>
      <c r="BA2855" s="26"/>
      <c r="BB2855" s="26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</row>
    <row r="2856" spans="1:66">
      <c r="A2856" s="1"/>
      <c r="B2856" s="1"/>
      <c r="Z2856" s="1"/>
      <c r="AJ2856" s="1"/>
      <c r="AK2856" s="1"/>
      <c r="AL2856" s="24"/>
      <c r="AM2856" s="1"/>
      <c r="AN2856" s="1"/>
      <c r="AO2856" s="1"/>
      <c r="AP2856" s="1"/>
      <c r="AQ2856" s="1"/>
      <c r="AR2856" s="1"/>
      <c r="AS2856" s="1"/>
      <c r="AT2856" s="1"/>
      <c r="AU2856" s="1"/>
      <c r="AV2856" s="41"/>
      <c r="AW2856" s="41"/>
      <c r="AX2856" s="26"/>
      <c r="AY2856" s="26"/>
      <c r="AZ2856" s="26"/>
      <c r="BA2856" s="26"/>
      <c r="BB2856" s="26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</row>
    <row r="2857" spans="1:66">
      <c r="A2857" s="1"/>
      <c r="B2857" s="1"/>
      <c r="Z2857" s="1"/>
      <c r="AJ2857" s="1"/>
      <c r="AK2857" s="1"/>
      <c r="AL2857" s="24"/>
      <c r="AM2857" s="1"/>
      <c r="AN2857" s="1"/>
      <c r="AO2857" s="1"/>
      <c r="AP2857" s="1"/>
      <c r="AQ2857" s="1"/>
      <c r="AR2857" s="1"/>
      <c r="AS2857" s="1"/>
      <c r="AT2857" s="1"/>
      <c r="AU2857" s="1"/>
      <c r="AV2857" s="41"/>
      <c r="AW2857" s="41"/>
      <c r="AX2857" s="26"/>
      <c r="AY2857" s="26"/>
      <c r="AZ2857" s="26"/>
      <c r="BA2857" s="26"/>
      <c r="BB2857" s="26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</row>
    <row r="2858" spans="1:66">
      <c r="A2858" s="1"/>
      <c r="B2858" s="1"/>
      <c r="Z2858" s="1"/>
      <c r="AJ2858" s="1"/>
      <c r="AK2858" s="1"/>
      <c r="AL2858" s="24"/>
      <c r="AM2858" s="1"/>
      <c r="AN2858" s="1"/>
      <c r="AO2858" s="1"/>
      <c r="AP2858" s="1"/>
      <c r="AQ2858" s="1"/>
      <c r="AR2858" s="1"/>
      <c r="AS2858" s="1"/>
      <c r="AT2858" s="1"/>
      <c r="AU2858" s="1"/>
      <c r="AV2858" s="41"/>
      <c r="AW2858" s="41"/>
      <c r="AX2858" s="26"/>
      <c r="AY2858" s="26"/>
      <c r="AZ2858" s="26"/>
      <c r="BA2858" s="26"/>
      <c r="BB2858" s="26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</row>
    <row r="2859" spans="1:66">
      <c r="A2859" s="1"/>
      <c r="B2859" s="1"/>
      <c r="Z2859" s="1"/>
      <c r="AJ2859" s="1"/>
      <c r="AK2859" s="1"/>
      <c r="AL2859" s="24"/>
      <c r="AM2859" s="1"/>
      <c r="AN2859" s="1"/>
      <c r="AO2859" s="1"/>
      <c r="AP2859" s="1"/>
      <c r="AQ2859" s="1"/>
      <c r="AR2859" s="1"/>
      <c r="AS2859" s="1"/>
      <c r="AT2859" s="1"/>
      <c r="AU2859" s="1"/>
      <c r="AV2859" s="41"/>
      <c r="AW2859" s="41"/>
      <c r="AX2859" s="26"/>
      <c r="AY2859" s="26"/>
      <c r="AZ2859" s="26"/>
      <c r="BA2859" s="26"/>
      <c r="BB2859" s="26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</row>
    <row r="2860" spans="1:66">
      <c r="A2860" s="1"/>
      <c r="B2860" s="1"/>
      <c r="Z2860" s="1"/>
      <c r="AJ2860" s="1"/>
      <c r="AK2860" s="1"/>
      <c r="AL2860" s="24"/>
      <c r="AM2860" s="1"/>
      <c r="AN2860" s="1"/>
      <c r="AO2860" s="1"/>
      <c r="AP2860" s="1"/>
      <c r="AQ2860" s="1"/>
      <c r="AR2860" s="1"/>
      <c r="AS2860" s="1"/>
      <c r="AT2860" s="1"/>
      <c r="AU2860" s="1"/>
      <c r="AV2860" s="41"/>
      <c r="AW2860" s="41"/>
      <c r="AX2860" s="26"/>
      <c r="AY2860" s="26"/>
      <c r="AZ2860" s="26"/>
      <c r="BA2860" s="26"/>
      <c r="BB2860" s="26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</row>
    <row r="2861" spans="1:66">
      <c r="A2861" s="1"/>
      <c r="B2861" s="1"/>
      <c r="Z2861" s="1"/>
      <c r="AJ2861" s="1"/>
      <c r="AK2861" s="1"/>
      <c r="AL2861" s="24"/>
      <c r="AM2861" s="1"/>
      <c r="AN2861" s="1"/>
      <c r="AO2861" s="1"/>
      <c r="AP2861" s="1"/>
      <c r="AQ2861" s="1"/>
      <c r="AR2861" s="1"/>
      <c r="AS2861" s="1"/>
      <c r="AT2861" s="1"/>
      <c r="AU2861" s="1"/>
      <c r="AV2861" s="41"/>
      <c r="AW2861" s="41"/>
      <c r="AX2861" s="26"/>
      <c r="AY2861" s="26"/>
      <c r="AZ2861" s="26"/>
      <c r="BA2861" s="26"/>
      <c r="BB2861" s="26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</row>
    <row r="2862" spans="1:66">
      <c r="A2862" s="1"/>
      <c r="B2862" s="1"/>
      <c r="Z2862" s="1"/>
      <c r="AJ2862" s="1"/>
      <c r="AK2862" s="1"/>
      <c r="AL2862" s="24"/>
      <c r="AM2862" s="1"/>
      <c r="AN2862" s="1"/>
      <c r="AO2862" s="1"/>
      <c r="AP2862" s="1"/>
      <c r="AQ2862" s="1"/>
      <c r="AR2862" s="1"/>
      <c r="AS2862" s="1"/>
      <c r="AT2862" s="1"/>
      <c r="AU2862" s="1"/>
      <c r="AV2862" s="41"/>
      <c r="AW2862" s="41"/>
      <c r="AX2862" s="26"/>
      <c r="AY2862" s="26"/>
      <c r="AZ2862" s="26"/>
      <c r="BA2862" s="26"/>
      <c r="BB2862" s="26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</row>
    <row r="2863" spans="1:66">
      <c r="A2863" s="1"/>
      <c r="B2863" s="1"/>
      <c r="Z2863" s="1"/>
      <c r="AJ2863" s="1"/>
      <c r="AK2863" s="1"/>
      <c r="AL2863" s="24"/>
      <c r="AM2863" s="1"/>
      <c r="AN2863" s="1"/>
      <c r="AO2863" s="1"/>
      <c r="AP2863" s="1"/>
      <c r="AQ2863" s="1"/>
      <c r="AR2863" s="1"/>
      <c r="AS2863" s="1"/>
      <c r="AT2863" s="1"/>
      <c r="AU2863" s="1"/>
      <c r="AV2863" s="41"/>
      <c r="AW2863" s="41"/>
      <c r="AX2863" s="26"/>
      <c r="AY2863" s="26"/>
      <c r="AZ2863" s="26"/>
      <c r="BA2863" s="26"/>
      <c r="BB2863" s="26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</row>
    <row r="2864" spans="1:66">
      <c r="A2864" s="1"/>
      <c r="B2864" s="1"/>
      <c r="Z2864" s="1"/>
      <c r="AJ2864" s="1"/>
      <c r="AK2864" s="1"/>
      <c r="AL2864" s="24"/>
      <c r="AM2864" s="1"/>
      <c r="AN2864" s="1"/>
      <c r="AO2864" s="1"/>
      <c r="AP2864" s="1"/>
      <c r="AQ2864" s="1"/>
      <c r="AR2864" s="1"/>
      <c r="AS2864" s="1"/>
      <c r="AT2864" s="1"/>
      <c r="AU2864" s="1"/>
      <c r="AV2864" s="41"/>
      <c r="AW2864" s="41"/>
      <c r="AX2864" s="26"/>
      <c r="AY2864" s="26"/>
      <c r="AZ2864" s="26"/>
      <c r="BA2864" s="26"/>
      <c r="BB2864" s="26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</row>
    <row r="2865" spans="1:66">
      <c r="A2865" s="1"/>
      <c r="B2865" s="1"/>
      <c r="Z2865" s="1"/>
      <c r="AJ2865" s="1"/>
      <c r="AK2865" s="1"/>
      <c r="AL2865" s="24"/>
      <c r="AM2865" s="1"/>
      <c r="AN2865" s="1"/>
      <c r="AO2865" s="1"/>
      <c r="AP2865" s="1"/>
      <c r="AQ2865" s="1"/>
      <c r="AR2865" s="1"/>
      <c r="AS2865" s="1"/>
      <c r="AT2865" s="1"/>
      <c r="AU2865" s="1"/>
      <c r="AV2865" s="41"/>
      <c r="AW2865" s="41"/>
      <c r="AX2865" s="26"/>
      <c r="AY2865" s="26"/>
      <c r="AZ2865" s="26"/>
      <c r="BA2865" s="26"/>
      <c r="BB2865" s="26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</row>
    <row r="2866" spans="1:66">
      <c r="A2866" s="1"/>
      <c r="B2866" s="1"/>
      <c r="Z2866" s="1"/>
      <c r="AJ2866" s="1"/>
      <c r="AK2866" s="1"/>
      <c r="AL2866" s="24"/>
      <c r="AM2866" s="1"/>
      <c r="AN2866" s="1"/>
      <c r="AO2866" s="1"/>
      <c r="AP2866" s="1"/>
      <c r="AQ2866" s="1"/>
      <c r="AR2866" s="1"/>
      <c r="AS2866" s="1"/>
      <c r="AT2866" s="1"/>
      <c r="AU2866" s="1"/>
      <c r="AV2866" s="41"/>
      <c r="AW2866" s="41"/>
      <c r="AX2866" s="26"/>
      <c r="AY2866" s="26"/>
      <c r="AZ2866" s="26"/>
      <c r="BA2866" s="26"/>
      <c r="BB2866" s="26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</row>
    <row r="2867" spans="1:66">
      <c r="A2867" s="1"/>
      <c r="B2867" s="1"/>
      <c r="Z2867" s="1"/>
      <c r="AJ2867" s="1"/>
      <c r="AK2867" s="1"/>
      <c r="AL2867" s="24"/>
      <c r="AM2867" s="1"/>
      <c r="AN2867" s="1"/>
      <c r="AO2867" s="1"/>
      <c r="AP2867" s="1"/>
      <c r="AQ2867" s="1"/>
      <c r="AR2867" s="1"/>
      <c r="AS2867" s="1"/>
      <c r="AT2867" s="1"/>
      <c r="AU2867" s="1"/>
      <c r="AV2867" s="41"/>
      <c r="AW2867" s="41"/>
      <c r="AX2867" s="26"/>
      <c r="AY2867" s="26"/>
      <c r="AZ2867" s="26"/>
      <c r="BA2867" s="26"/>
      <c r="BB2867" s="26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</row>
    <row r="2868" spans="1:66">
      <c r="A2868" s="1"/>
      <c r="B2868" s="1"/>
      <c r="Z2868" s="1"/>
      <c r="AJ2868" s="1"/>
      <c r="AK2868" s="1"/>
      <c r="AL2868" s="24"/>
      <c r="AM2868" s="1"/>
      <c r="AN2868" s="1"/>
      <c r="AO2868" s="1"/>
      <c r="AP2868" s="1"/>
      <c r="AQ2868" s="1"/>
      <c r="AR2868" s="1"/>
      <c r="AS2868" s="1"/>
      <c r="AT2868" s="1"/>
      <c r="AU2868" s="1"/>
      <c r="AV2868" s="41"/>
      <c r="AW2868" s="41"/>
      <c r="AX2868" s="26"/>
      <c r="AY2868" s="26"/>
      <c r="AZ2868" s="26"/>
      <c r="BA2868" s="26"/>
      <c r="BB2868" s="26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</row>
    <row r="2869" spans="1:66">
      <c r="A2869" s="1"/>
      <c r="B2869" s="1"/>
      <c r="Z2869" s="1"/>
      <c r="AJ2869" s="1"/>
      <c r="AK2869" s="1"/>
      <c r="AL2869" s="24"/>
      <c r="AM2869" s="1"/>
      <c r="AN2869" s="1"/>
      <c r="AO2869" s="1"/>
      <c r="AP2869" s="1"/>
      <c r="AQ2869" s="1"/>
      <c r="AR2869" s="1"/>
      <c r="AS2869" s="1"/>
      <c r="AT2869" s="1"/>
      <c r="AU2869" s="1"/>
      <c r="AV2869" s="41"/>
      <c r="AW2869" s="41"/>
      <c r="AX2869" s="26"/>
      <c r="AY2869" s="26"/>
      <c r="AZ2869" s="26"/>
      <c r="BA2869" s="26"/>
      <c r="BB2869" s="26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</row>
    <row r="2870" spans="1:66">
      <c r="A2870" s="1"/>
      <c r="B2870" s="1"/>
      <c r="Z2870" s="1"/>
      <c r="AJ2870" s="1"/>
      <c r="AK2870" s="1"/>
      <c r="AL2870" s="24"/>
      <c r="AM2870" s="1"/>
      <c r="AN2870" s="1"/>
      <c r="AO2870" s="1"/>
      <c r="AP2870" s="1"/>
      <c r="AQ2870" s="1"/>
      <c r="AR2870" s="1"/>
      <c r="AS2870" s="1"/>
      <c r="AT2870" s="1"/>
      <c r="AU2870" s="1"/>
      <c r="AV2870" s="41"/>
      <c r="AW2870" s="41"/>
      <c r="AX2870" s="26"/>
      <c r="AY2870" s="26"/>
      <c r="AZ2870" s="26"/>
      <c r="BA2870" s="26"/>
      <c r="BB2870" s="26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</row>
    <row r="2871" spans="1:66">
      <c r="A2871" s="1"/>
      <c r="B2871" s="1"/>
      <c r="Z2871" s="1"/>
      <c r="AJ2871" s="1"/>
      <c r="AK2871" s="1"/>
      <c r="AL2871" s="24"/>
      <c r="AM2871" s="1"/>
      <c r="AN2871" s="1"/>
      <c r="AO2871" s="1"/>
      <c r="AP2871" s="1"/>
      <c r="AQ2871" s="1"/>
      <c r="AR2871" s="1"/>
      <c r="AS2871" s="1"/>
      <c r="AT2871" s="1"/>
      <c r="AU2871" s="1"/>
      <c r="AV2871" s="41"/>
      <c r="AW2871" s="41"/>
      <c r="AX2871" s="26"/>
      <c r="AY2871" s="26"/>
      <c r="AZ2871" s="26"/>
      <c r="BA2871" s="26"/>
      <c r="BB2871" s="26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</row>
    <row r="2872" spans="1:66">
      <c r="A2872" s="1"/>
      <c r="B2872" s="1"/>
      <c r="Z2872" s="1"/>
      <c r="AJ2872" s="1"/>
      <c r="AK2872" s="1"/>
      <c r="AL2872" s="24"/>
      <c r="AM2872" s="1"/>
      <c r="AN2872" s="1"/>
      <c r="AO2872" s="1"/>
      <c r="AP2872" s="1"/>
      <c r="AQ2872" s="1"/>
      <c r="AR2872" s="1"/>
      <c r="AS2872" s="1"/>
      <c r="AT2872" s="1"/>
      <c r="AU2872" s="1"/>
      <c r="AV2872" s="41"/>
      <c r="AW2872" s="41"/>
      <c r="AX2872" s="26"/>
      <c r="AY2872" s="26"/>
      <c r="AZ2872" s="26"/>
      <c r="BA2872" s="26"/>
      <c r="BB2872" s="26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</row>
    <row r="2873" spans="1:66">
      <c r="A2873" s="1"/>
      <c r="B2873" s="1"/>
      <c r="Z2873" s="1"/>
      <c r="AJ2873" s="1"/>
      <c r="AK2873" s="1"/>
      <c r="AL2873" s="24"/>
      <c r="AM2873" s="1"/>
      <c r="AN2873" s="1"/>
      <c r="AO2873" s="1"/>
      <c r="AP2873" s="1"/>
      <c r="AQ2873" s="1"/>
      <c r="AR2873" s="1"/>
      <c r="AS2873" s="1"/>
      <c r="AT2873" s="1"/>
      <c r="AU2873" s="1"/>
      <c r="AV2873" s="41"/>
      <c r="AW2873" s="41"/>
      <c r="AX2873" s="26"/>
      <c r="AY2873" s="26"/>
      <c r="AZ2873" s="26"/>
      <c r="BA2873" s="26"/>
      <c r="BB2873" s="26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</row>
    <row r="2874" spans="1:66">
      <c r="A2874" s="1"/>
      <c r="B2874" s="1"/>
      <c r="Z2874" s="1"/>
      <c r="AJ2874" s="1"/>
      <c r="AK2874" s="1"/>
      <c r="AL2874" s="24"/>
      <c r="AM2874" s="1"/>
      <c r="AN2874" s="1"/>
      <c r="AO2874" s="1"/>
      <c r="AP2874" s="1"/>
      <c r="AQ2874" s="1"/>
      <c r="AR2874" s="1"/>
      <c r="AS2874" s="1"/>
      <c r="AT2874" s="1"/>
      <c r="AU2874" s="1"/>
      <c r="AV2874" s="41"/>
      <c r="AW2874" s="41"/>
      <c r="AX2874" s="26"/>
      <c r="AY2874" s="26"/>
      <c r="AZ2874" s="26"/>
      <c r="BA2874" s="26"/>
      <c r="BB2874" s="26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</row>
    <row r="2875" spans="1:66">
      <c r="A2875" s="1"/>
      <c r="B2875" s="1"/>
      <c r="Z2875" s="1"/>
      <c r="AJ2875" s="1"/>
      <c r="AK2875" s="1"/>
      <c r="AL2875" s="24"/>
      <c r="AM2875" s="1"/>
      <c r="AN2875" s="1"/>
      <c r="AO2875" s="1"/>
      <c r="AP2875" s="1"/>
      <c r="AQ2875" s="1"/>
      <c r="AR2875" s="1"/>
      <c r="AS2875" s="1"/>
      <c r="AT2875" s="1"/>
      <c r="AU2875" s="1"/>
      <c r="AV2875" s="41"/>
      <c r="AW2875" s="41"/>
      <c r="AX2875" s="26"/>
      <c r="AY2875" s="26"/>
      <c r="AZ2875" s="26"/>
      <c r="BA2875" s="26"/>
      <c r="BB2875" s="26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</row>
    <row r="2876" spans="1:66">
      <c r="A2876" s="1"/>
      <c r="B2876" s="1"/>
      <c r="Z2876" s="1"/>
      <c r="AJ2876" s="1"/>
      <c r="AK2876" s="1"/>
      <c r="AL2876" s="24"/>
      <c r="AM2876" s="1"/>
      <c r="AN2876" s="1"/>
      <c r="AO2876" s="1"/>
      <c r="AP2876" s="1"/>
      <c r="AQ2876" s="1"/>
      <c r="AR2876" s="1"/>
      <c r="AS2876" s="1"/>
      <c r="AT2876" s="1"/>
      <c r="AU2876" s="1"/>
      <c r="AV2876" s="41"/>
      <c r="AW2876" s="41"/>
      <c r="AX2876" s="26"/>
      <c r="AY2876" s="26"/>
      <c r="AZ2876" s="26"/>
      <c r="BA2876" s="26"/>
      <c r="BB2876" s="26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</row>
    <row r="2877" spans="1:66">
      <c r="A2877" s="1"/>
      <c r="B2877" s="1"/>
      <c r="Z2877" s="1"/>
      <c r="AJ2877" s="1"/>
      <c r="AK2877" s="1"/>
      <c r="AL2877" s="24"/>
      <c r="AM2877" s="1"/>
      <c r="AN2877" s="1"/>
      <c r="AO2877" s="1"/>
      <c r="AP2877" s="1"/>
      <c r="AQ2877" s="1"/>
      <c r="AR2877" s="1"/>
      <c r="AS2877" s="1"/>
      <c r="AT2877" s="1"/>
      <c r="AU2877" s="1"/>
      <c r="AV2877" s="41"/>
      <c r="AW2877" s="41"/>
      <c r="AX2877" s="26"/>
      <c r="AY2877" s="26"/>
      <c r="AZ2877" s="26"/>
      <c r="BA2877" s="26"/>
      <c r="BB2877" s="26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</row>
    <row r="2878" spans="1:66">
      <c r="A2878" s="1"/>
      <c r="B2878" s="1"/>
      <c r="Z2878" s="1"/>
      <c r="AJ2878" s="1"/>
      <c r="AK2878" s="1"/>
      <c r="AL2878" s="24"/>
      <c r="AM2878" s="1"/>
      <c r="AN2878" s="1"/>
      <c r="AO2878" s="1"/>
      <c r="AP2878" s="1"/>
      <c r="AQ2878" s="1"/>
      <c r="AR2878" s="1"/>
      <c r="AS2878" s="1"/>
      <c r="AT2878" s="1"/>
      <c r="AU2878" s="1"/>
      <c r="AV2878" s="41"/>
      <c r="AW2878" s="41"/>
      <c r="AX2878" s="26"/>
      <c r="AY2878" s="26"/>
      <c r="AZ2878" s="26"/>
      <c r="BA2878" s="26"/>
      <c r="BB2878" s="26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</row>
    <row r="2879" spans="1:66">
      <c r="A2879" s="1"/>
      <c r="B2879" s="1"/>
      <c r="Z2879" s="1"/>
      <c r="AJ2879" s="1"/>
      <c r="AK2879" s="1"/>
      <c r="AL2879" s="24"/>
      <c r="AM2879" s="1"/>
      <c r="AN2879" s="1"/>
      <c r="AO2879" s="1"/>
      <c r="AP2879" s="1"/>
      <c r="AQ2879" s="1"/>
      <c r="AR2879" s="1"/>
      <c r="AS2879" s="1"/>
      <c r="AT2879" s="1"/>
      <c r="AU2879" s="1"/>
      <c r="AV2879" s="41"/>
      <c r="AW2879" s="41"/>
      <c r="AX2879" s="26"/>
      <c r="AY2879" s="26"/>
      <c r="AZ2879" s="26"/>
      <c r="BA2879" s="26"/>
      <c r="BB2879" s="26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</row>
    <row r="2880" spans="1:66">
      <c r="A2880" s="1"/>
      <c r="B2880" s="1"/>
      <c r="Z2880" s="1"/>
      <c r="AJ2880" s="1"/>
      <c r="AK2880" s="1"/>
      <c r="AL2880" s="24"/>
      <c r="AM2880" s="1"/>
      <c r="AN2880" s="1"/>
      <c r="AO2880" s="1"/>
      <c r="AP2880" s="1"/>
      <c r="AQ2880" s="1"/>
      <c r="AR2880" s="1"/>
      <c r="AS2880" s="1"/>
      <c r="AT2880" s="1"/>
      <c r="AU2880" s="1"/>
      <c r="AV2880" s="41"/>
      <c r="AW2880" s="41"/>
      <c r="AX2880" s="26"/>
      <c r="AY2880" s="26"/>
      <c r="AZ2880" s="26"/>
      <c r="BA2880" s="26"/>
      <c r="BB2880" s="26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</row>
    <row r="2881" spans="1:66">
      <c r="A2881" s="1"/>
      <c r="B2881" s="1"/>
      <c r="Z2881" s="1"/>
      <c r="AJ2881" s="1"/>
      <c r="AK2881" s="1"/>
      <c r="AL2881" s="24"/>
      <c r="AM2881" s="1"/>
      <c r="AN2881" s="1"/>
      <c r="AO2881" s="1"/>
      <c r="AP2881" s="1"/>
      <c r="AQ2881" s="1"/>
      <c r="AR2881" s="1"/>
      <c r="AS2881" s="1"/>
      <c r="AT2881" s="1"/>
      <c r="AU2881" s="1"/>
      <c r="AV2881" s="41"/>
      <c r="AW2881" s="41"/>
      <c r="AX2881" s="26"/>
      <c r="AY2881" s="26"/>
      <c r="AZ2881" s="26"/>
      <c r="BA2881" s="26"/>
      <c r="BB2881" s="26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</row>
    <row r="2882" spans="1:66">
      <c r="A2882" s="1"/>
      <c r="B2882" s="1"/>
      <c r="Z2882" s="1"/>
      <c r="AJ2882" s="1"/>
      <c r="AK2882" s="1"/>
      <c r="AL2882" s="24"/>
      <c r="AM2882" s="1"/>
      <c r="AN2882" s="1"/>
      <c r="AO2882" s="1"/>
      <c r="AP2882" s="1"/>
      <c r="AQ2882" s="1"/>
      <c r="AR2882" s="1"/>
      <c r="AS2882" s="1"/>
      <c r="AT2882" s="1"/>
      <c r="AU2882" s="1"/>
      <c r="AV2882" s="41"/>
      <c r="AW2882" s="41"/>
      <c r="AX2882" s="26"/>
      <c r="AY2882" s="26"/>
      <c r="AZ2882" s="26"/>
      <c r="BA2882" s="26"/>
      <c r="BB2882" s="26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</row>
    <row r="2883" spans="1:66">
      <c r="A2883" s="1"/>
      <c r="B2883" s="1"/>
      <c r="Z2883" s="1"/>
      <c r="AJ2883" s="1"/>
      <c r="AK2883" s="1"/>
      <c r="AL2883" s="24"/>
      <c r="AM2883" s="1"/>
      <c r="AN2883" s="1"/>
      <c r="AO2883" s="1"/>
      <c r="AP2883" s="1"/>
      <c r="AQ2883" s="1"/>
      <c r="AR2883" s="1"/>
      <c r="AS2883" s="1"/>
      <c r="AT2883" s="1"/>
      <c r="AU2883" s="1"/>
      <c r="AV2883" s="41"/>
      <c r="AW2883" s="41"/>
      <c r="AX2883" s="26"/>
      <c r="AY2883" s="26"/>
      <c r="AZ2883" s="26"/>
      <c r="BA2883" s="26"/>
      <c r="BB2883" s="26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</row>
    <row r="2884" spans="1:66">
      <c r="A2884" s="1"/>
      <c r="B2884" s="1"/>
      <c r="Z2884" s="1"/>
      <c r="AJ2884" s="1"/>
      <c r="AK2884" s="1"/>
      <c r="AL2884" s="24"/>
      <c r="AM2884" s="1"/>
      <c r="AN2884" s="1"/>
      <c r="AO2884" s="1"/>
      <c r="AP2884" s="1"/>
      <c r="AQ2884" s="1"/>
      <c r="AR2884" s="1"/>
      <c r="AS2884" s="1"/>
      <c r="AT2884" s="1"/>
      <c r="AU2884" s="1"/>
      <c r="AV2884" s="41"/>
      <c r="AW2884" s="41"/>
      <c r="AX2884" s="26"/>
      <c r="AY2884" s="26"/>
      <c r="AZ2884" s="26"/>
      <c r="BA2884" s="26"/>
      <c r="BB2884" s="26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</row>
    <row r="2885" spans="1:66">
      <c r="A2885" s="1"/>
      <c r="B2885" s="1"/>
      <c r="Z2885" s="1"/>
      <c r="AJ2885" s="1"/>
      <c r="AK2885" s="1"/>
      <c r="AL2885" s="24"/>
      <c r="AM2885" s="1"/>
      <c r="AN2885" s="1"/>
      <c r="AO2885" s="1"/>
      <c r="AP2885" s="1"/>
      <c r="AQ2885" s="1"/>
      <c r="AR2885" s="1"/>
      <c r="AS2885" s="1"/>
      <c r="AT2885" s="1"/>
      <c r="AU2885" s="1"/>
      <c r="AV2885" s="41"/>
      <c r="AW2885" s="41"/>
      <c r="AX2885" s="26"/>
      <c r="AY2885" s="26"/>
      <c r="AZ2885" s="26"/>
      <c r="BA2885" s="26"/>
      <c r="BB2885" s="26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</row>
    <row r="2886" spans="1:66">
      <c r="A2886" s="1"/>
      <c r="B2886" s="1"/>
      <c r="Z2886" s="1"/>
      <c r="AJ2886" s="1"/>
      <c r="AK2886" s="1"/>
      <c r="AL2886" s="24"/>
      <c r="AM2886" s="1"/>
      <c r="AN2886" s="1"/>
      <c r="AO2886" s="1"/>
      <c r="AP2886" s="1"/>
      <c r="AQ2886" s="1"/>
      <c r="AR2886" s="1"/>
      <c r="AS2886" s="1"/>
      <c r="AT2886" s="1"/>
      <c r="AU2886" s="1"/>
      <c r="AV2886" s="41"/>
      <c r="AW2886" s="41"/>
      <c r="AX2886" s="26"/>
      <c r="AY2886" s="26"/>
      <c r="AZ2886" s="26"/>
      <c r="BA2886" s="26"/>
      <c r="BB2886" s="26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</row>
    <row r="2887" spans="1:66">
      <c r="A2887" s="1"/>
      <c r="B2887" s="1"/>
      <c r="Z2887" s="1"/>
      <c r="AJ2887" s="1"/>
      <c r="AK2887" s="1"/>
      <c r="AL2887" s="24"/>
      <c r="AM2887" s="1"/>
      <c r="AN2887" s="1"/>
      <c r="AO2887" s="1"/>
      <c r="AP2887" s="1"/>
      <c r="AQ2887" s="1"/>
      <c r="AR2887" s="1"/>
      <c r="AS2887" s="1"/>
      <c r="AT2887" s="1"/>
      <c r="AU2887" s="1"/>
      <c r="AV2887" s="41"/>
      <c r="AW2887" s="41"/>
      <c r="AX2887" s="26"/>
      <c r="AY2887" s="26"/>
      <c r="AZ2887" s="26"/>
      <c r="BA2887" s="26"/>
      <c r="BB2887" s="26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</row>
    <row r="2888" spans="1:66">
      <c r="A2888" s="1"/>
      <c r="B2888" s="1"/>
      <c r="Z2888" s="1"/>
      <c r="AJ2888" s="1"/>
      <c r="AK2888" s="1"/>
      <c r="AL2888" s="24"/>
      <c r="AM2888" s="1"/>
      <c r="AN2888" s="1"/>
      <c r="AO2888" s="1"/>
      <c r="AP2888" s="1"/>
      <c r="AQ2888" s="1"/>
      <c r="AR2888" s="1"/>
      <c r="AS2888" s="1"/>
      <c r="AT2888" s="1"/>
      <c r="AU2888" s="1"/>
      <c r="AV2888" s="41"/>
      <c r="AW2888" s="41"/>
      <c r="AX2888" s="26"/>
      <c r="AY2888" s="26"/>
      <c r="AZ2888" s="26"/>
      <c r="BA2888" s="26"/>
      <c r="BB2888" s="26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</row>
    <row r="2889" spans="1:66">
      <c r="A2889" s="1"/>
      <c r="B2889" s="1"/>
      <c r="Z2889" s="1"/>
      <c r="AJ2889" s="1"/>
      <c r="AK2889" s="1"/>
      <c r="AL2889" s="24"/>
      <c r="AM2889" s="1"/>
      <c r="AN2889" s="1"/>
      <c r="AO2889" s="1"/>
      <c r="AP2889" s="1"/>
      <c r="AQ2889" s="1"/>
      <c r="AR2889" s="1"/>
      <c r="AS2889" s="1"/>
      <c r="AT2889" s="1"/>
      <c r="AU2889" s="1"/>
      <c r="AV2889" s="41"/>
      <c r="AW2889" s="41"/>
      <c r="AX2889" s="26"/>
      <c r="AY2889" s="26"/>
      <c r="AZ2889" s="26"/>
      <c r="BA2889" s="26"/>
      <c r="BB2889" s="26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</row>
    <row r="2890" spans="1:66">
      <c r="A2890" s="1"/>
      <c r="B2890" s="1"/>
      <c r="Z2890" s="1"/>
      <c r="AJ2890" s="1"/>
      <c r="AK2890" s="1"/>
      <c r="AL2890" s="24"/>
      <c r="AM2890" s="1"/>
      <c r="AN2890" s="1"/>
      <c r="AO2890" s="1"/>
      <c r="AP2890" s="1"/>
      <c r="AQ2890" s="1"/>
      <c r="AR2890" s="1"/>
      <c r="AS2890" s="1"/>
      <c r="AT2890" s="1"/>
      <c r="AU2890" s="1"/>
      <c r="AV2890" s="41"/>
      <c r="AW2890" s="41"/>
      <c r="AX2890" s="26"/>
      <c r="AY2890" s="26"/>
      <c r="AZ2890" s="26"/>
      <c r="BA2890" s="26"/>
      <c r="BB2890" s="26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</row>
    <row r="2891" spans="1:66">
      <c r="A2891" s="1"/>
      <c r="B2891" s="1"/>
      <c r="Z2891" s="1"/>
      <c r="AJ2891" s="1"/>
      <c r="AK2891" s="1"/>
      <c r="AL2891" s="24"/>
      <c r="AM2891" s="1"/>
      <c r="AN2891" s="1"/>
      <c r="AO2891" s="1"/>
      <c r="AP2891" s="1"/>
      <c r="AQ2891" s="1"/>
      <c r="AR2891" s="1"/>
      <c r="AS2891" s="1"/>
      <c r="AT2891" s="1"/>
      <c r="AU2891" s="1"/>
      <c r="AV2891" s="41"/>
      <c r="AW2891" s="41"/>
      <c r="AX2891" s="26"/>
      <c r="AY2891" s="26"/>
      <c r="AZ2891" s="26"/>
      <c r="BA2891" s="26"/>
      <c r="BB2891" s="26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</row>
    <row r="2892" spans="1:66">
      <c r="A2892" s="1"/>
      <c r="B2892" s="1"/>
      <c r="Z2892" s="1"/>
      <c r="AJ2892" s="1"/>
      <c r="AK2892" s="1"/>
      <c r="AL2892" s="24"/>
      <c r="AM2892" s="1"/>
      <c r="AN2892" s="1"/>
      <c r="AO2892" s="1"/>
      <c r="AP2892" s="1"/>
      <c r="AQ2892" s="1"/>
      <c r="AR2892" s="1"/>
      <c r="AS2892" s="1"/>
      <c r="AT2892" s="1"/>
      <c r="AU2892" s="1"/>
      <c r="AV2892" s="41"/>
      <c r="AW2892" s="41"/>
      <c r="AX2892" s="26"/>
      <c r="AY2892" s="26"/>
      <c r="AZ2892" s="26"/>
      <c r="BA2892" s="26"/>
      <c r="BB2892" s="26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</row>
    <row r="2893" spans="1:66">
      <c r="A2893" s="1"/>
      <c r="B2893" s="1"/>
      <c r="Z2893" s="1"/>
      <c r="AJ2893" s="1"/>
      <c r="AK2893" s="1"/>
      <c r="AL2893" s="24"/>
      <c r="AM2893" s="1"/>
      <c r="AN2893" s="1"/>
      <c r="AO2893" s="1"/>
      <c r="AP2893" s="1"/>
      <c r="AQ2893" s="1"/>
      <c r="AR2893" s="1"/>
      <c r="AS2893" s="1"/>
      <c r="AT2893" s="1"/>
      <c r="AU2893" s="1"/>
      <c r="AV2893" s="41"/>
      <c r="AW2893" s="41"/>
      <c r="AX2893" s="26"/>
      <c r="AY2893" s="26"/>
      <c r="AZ2893" s="26"/>
      <c r="BA2893" s="26"/>
      <c r="BB2893" s="26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</row>
    <row r="2894" spans="1:66">
      <c r="A2894" s="1"/>
      <c r="B2894" s="1"/>
      <c r="Z2894" s="1"/>
      <c r="AJ2894" s="1"/>
      <c r="AK2894" s="1"/>
      <c r="AL2894" s="24"/>
      <c r="AM2894" s="1"/>
      <c r="AN2894" s="1"/>
      <c r="AO2894" s="1"/>
      <c r="AP2894" s="1"/>
      <c r="AQ2894" s="1"/>
      <c r="AR2894" s="1"/>
      <c r="AS2894" s="1"/>
      <c r="AT2894" s="1"/>
      <c r="AU2894" s="1"/>
      <c r="AV2894" s="41"/>
      <c r="AW2894" s="41"/>
      <c r="AX2894" s="26"/>
      <c r="AY2894" s="26"/>
      <c r="AZ2894" s="26"/>
      <c r="BA2894" s="26"/>
      <c r="BB2894" s="26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</row>
    <row r="2895" spans="1:66">
      <c r="A2895" s="1"/>
      <c r="B2895" s="1"/>
      <c r="Z2895" s="1"/>
      <c r="AJ2895" s="1"/>
      <c r="AK2895" s="1"/>
      <c r="AL2895" s="24"/>
      <c r="AM2895" s="1"/>
      <c r="AN2895" s="1"/>
      <c r="AO2895" s="1"/>
      <c r="AP2895" s="1"/>
      <c r="AQ2895" s="1"/>
      <c r="AR2895" s="1"/>
      <c r="AS2895" s="1"/>
      <c r="AT2895" s="1"/>
      <c r="AU2895" s="1"/>
      <c r="AV2895" s="41"/>
      <c r="AW2895" s="41"/>
      <c r="AX2895" s="26"/>
      <c r="AY2895" s="26"/>
      <c r="AZ2895" s="26"/>
      <c r="BA2895" s="26"/>
      <c r="BB2895" s="26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</row>
    <row r="2896" spans="1:66">
      <c r="A2896" s="1"/>
      <c r="B2896" s="1"/>
      <c r="Z2896" s="1"/>
      <c r="AJ2896" s="1"/>
      <c r="AK2896" s="1"/>
      <c r="AL2896" s="24"/>
      <c r="AM2896" s="1"/>
      <c r="AN2896" s="1"/>
      <c r="AO2896" s="1"/>
      <c r="AP2896" s="1"/>
      <c r="AQ2896" s="1"/>
      <c r="AR2896" s="1"/>
      <c r="AS2896" s="1"/>
      <c r="AT2896" s="1"/>
      <c r="AU2896" s="1"/>
      <c r="AV2896" s="41"/>
      <c r="AW2896" s="41"/>
      <c r="AX2896" s="26"/>
      <c r="AY2896" s="26"/>
      <c r="AZ2896" s="26"/>
      <c r="BA2896" s="26"/>
      <c r="BB2896" s="26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</row>
    <row r="2897" spans="1:66">
      <c r="A2897" s="1"/>
      <c r="B2897" s="1"/>
      <c r="Z2897" s="1"/>
      <c r="AJ2897" s="1"/>
      <c r="AK2897" s="1"/>
      <c r="AL2897" s="24"/>
      <c r="AM2897" s="1"/>
      <c r="AN2897" s="1"/>
      <c r="AO2897" s="1"/>
      <c r="AP2897" s="1"/>
      <c r="AQ2897" s="1"/>
      <c r="AR2897" s="1"/>
      <c r="AS2897" s="1"/>
      <c r="AT2897" s="1"/>
      <c r="AU2897" s="1"/>
      <c r="AV2897" s="41"/>
      <c r="AW2897" s="41"/>
      <c r="AX2897" s="26"/>
      <c r="AY2897" s="26"/>
      <c r="AZ2897" s="26"/>
      <c r="BA2897" s="26"/>
      <c r="BB2897" s="26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</row>
    <row r="2898" spans="1:66">
      <c r="A2898" s="1"/>
      <c r="B2898" s="1"/>
      <c r="Z2898" s="1"/>
      <c r="AJ2898" s="1"/>
      <c r="AK2898" s="1"/>
      <c r="AL2898" s="24"/>
      <c r="AM2898" s="1"/>
      <c r="AN2898" s="1"/>
      <c r="AO2898" s="1"/>
      <c r="AP2898" s="1"/>
      <c r="AQ2898" s="1"/>
      <c r="AR2898" s="1"/>
      <c r="AS2898" s="1"/>
      <c r="AT2898" s="1"/>
      <c r="AU2898" s="1"/>
      <c r="AV2898" s="41"/>
      <c r="AW2898" s="41"/>
      <c r="AX2898" s="26"/>
      <c r="AY2898" s="26"/>
      <c r="AZ2898" s="26"/>
      <c r="BA2898" s="26"/>
      <c r="BB2898" s="26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</row>
    <row r="2899" spans="1:66">
      <c r="A2899" s="1"/>
      <c r="B2899" s="1"/>
      <c r="Z2899" s="1"/>
      <c r="AJ2899" s="1"/>
      <c r="AK2899" s="1"/>
      <c r="AL2899" s="24"/>
      <c r="AM2899" s="1"/>
      <c r="AN2899" s="1"/>
      <c r="AO2899" s="1"/>
      <c r="AP2899" s="1"/>
      <c r="AQ2899" s="1"/>
      <c r="AR2899" s="1"/>
      <c r="AS2899" s="1"/>
      <c r="AT2899" s="1"/>
      <c r="AU2899" s="1"/>
      <c r="AV2899" s="41"/>
      <c r="AW2899" s="41"/>
      <c r="AX2899" s="26"/>
      <c r="AY2899" s="26"/>
      <c r="AZ2899" s="26"/>
      <c r="BA2899" s="26"/>
      <c r="BB2899" s="26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</row>
    <row r="2900" spans="1:66">
      <c r="A2900" s="1"/>
      <c r="B2900" s="1"/>
      <c r="Z2900" s="1"/>
      <c r="AJ2900" s="1"/>
      <c r="AK2900" s="1"/>
      <c r="AL2900" s="24"/>
      <c r="AM2900" s="1"/>
      <c r="AN2900" s="1"/>
      <c r="AO2900" s="1"/>
      <c r="AP2900" s="1"/>
      <c r="AQ2900" s="1"/>
      <c r="AR2900" s="1"/>
      <c r="AS2900" s="1"/>
      <c r="AT2900" s="1"/>
      <c r="AU2900" s="1"/>
      <c r="AV2900" s="41"/>
      <c r="AW2900" s="41"/>
      <c r="AX2900" s="26"/>
      <c r="AY2900" s="26"/>
      <c r="AZ2900" s="26"/>
      <c r="BA2900" s="26"/>
      <c r="BB2900" s="26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</row>
    <row r="2901" spans="1:66">
      <c r="A2901" s="1"/>
      <c r="B2901" s="1"/>
      <c r="Z2901" s="1"/>
      <c r="AJ2901" s="1"/>
      <c r="AK2901" s="1"/>
      <c r="AL2901" s="24"/>
      <c r="AM2901" s="1"/>
      <c r="AN2901" s="1"/>
      <c r="AO2901" s="1"/>
      <c r="AP2901" s="1"/>
      <c r="AQ2901" s="1"/>
      <c r="AR2901" s="1"/>
      <c r="AS2901" s="1"/>
      <c r="AT2901" s="1"/>
      <c r="AU2901" s="1"/>
      <c r="AV2901" s="41"/>
      <c r="AW2901" s="41"/>
      <c r="AX2901" s="26"/>
      <c r="AY2901" s="26"/>
      <c r="AZ2901" s="26"/>
      <c r="BA2901" s="26"/>
      <c r="BB2901" s="26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</row>
    <row r="2902" spans="1:66">
      <c r="A2902" s="1"/>
      <c r="B2902" s="1"/>
      <c r="Z2902" s="1"/>
      <c r="AJ2902" s="1"/>
      <c r="AK2902" s="1"/>
      <c r="AL2902" s="24"/>
      <c r="AM2902" s="1"/>
      <c r="AN2902" s="1"/>
      <c r="AO2902" s="1"/>
      <c r="AP2902" s="1"/>
      <c r="AQ2902" s="1"/>
      <c r="AR2902" s="1"/>
      <c r="AS2902" s="1"/>
      <c r="AT2902" s="1"/>
      <c r="AU2902" s="1"/>
      <c r="AV2902" s="41"/>
      <c r="AW2902" s="41"/>
      <c r="AX2902" s="26"/>
      <c r="AY2902" s="26"/>
      <c r="AZ2902" s="26"/>
      <c r="BA2902" s="26"/>
      <c r="BB2902" s="26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</row>
    <row r="2903" spans="1:66">
      <c r="A2903" s="1"/>
      <c r="B2903" s="1"/>
      <c r="Z2903" s="1"/>
      <c r="AJ2903" s="1"/>
      <c r="AK2903" s="1"/>
      <c r="AL2903" s="24"/>
      <c r="AM2903" s="1"/>
      <c r="AN2903" s="1"/>
      <c r="AO2903" s="1"/>
      <c r="AP2903" s="1"/>
      <c r="AQ2903" s="1"/>
      <c r="AR2903" s="1"/>
      <c r="AS2903" s="1"/>
      <c r="AT2903" s="1"/>
      <c r="AU2903" s="1"/>
      <c r="AV2903" s="41"/>
      <c r="AW2903" s="41"/>
      <c r="AX2903" s="26"/>
      <c r="AY2903" s="26"/>
      <c r="AZ2903" s="26"/>
      <c r="BA2903" s="26"/>
      <c r="BB2903" s="26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</row>
    <row r="2904" spans="1:66">
      <c r="A2904" s="1"/>
      <c r="B2904" s="1"/>
      <c r="Z2904" s="1"/>
      <c r="AJ2904" s="1"/>
      <c r="AK2904" s="1"/>
      <c r="AL2904" s="24"/>
      <c r="AM2904" s="1"/>
      <c r="AN2904" s="1"/>
      <c r="AO2904" s="1"/>
      <c r="AP2904" s="1"/>
      <c r="AQ2904" s="1"/>
      <c r="AR2904" s="1"/>
      <c r="AS2904" s="1"/>
      <c r="AT2904" s="1"/>
      <c r="AU2904" s="1"/>
      <c r="AV2904" s="41"/>
      <c r="AW2904" s="41"/>
      <c r="AX2904" s="26"/>
      <c r="AY2904" s="26"/>
      <c r="AZ2904" s="26"/>
      <c r="BA2904" s="26"/>
      <c r="BB2904" s="26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</row>
    <row r="2905" spans="1:66">
      <c r="A2905" s="1"/>
      <c r="B2905" s="1"/>
      <c r="Z2905" s="1"/>
      <c r="AJ2905" s="1"/>
      <c r="AK2905" s="1"/>
      <c r="AL2905" s="24"/>
      <c r="AM2905" s="1"/>
      <c r="AN2905" s="1"/>
      <c r="AO2905" s="1"/>
      <c r="AP2905" s="1"/>
      <c r="AQ2905" s="1"/>
      <c r="AR2905" s="1"/>
      <c r="AS2905" s="1"/>
      <c r="AT2905" s="1"/>
      <c r="AU2905" s="1"/>
      <c r="AV2905" s="41"/>
      <c r="AW2905" s="41"/>
      <c r="AX2905" s="26"/>
      <c r="AY2905" s="26"/>
      <c r="AZ2905" s="26"/>
      <c r="BA2905" s="26"/>
      <c r="BB2905" s="26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</row>
    <row r="2906" spans="1:66">
      <c r="A2906" s="1"/>
      <c r="B2906" s="1"/>
      <c r="Z2906" s="1"/>
      <c r="AJ2906" s="1"/>
      <c r="AK2906" s="1"/>
      <c r="AL2906" s="24"/>
      <c r="AM2906" s="1"/>
      <c r="AN2906" s="1"/>
      <c r="AO2906" s="1"/>
      <c r="AP2906" s="1"/>
      <c r="AQ2906" s="1"/>
      <c r="AR2906" s="1"/>
      <c r="AS2906" s="1"/>
      <c r="AT2906" s="1"/>
      <c r="AU2906" s="1"/>
      <c r="AV2906" s="41"/>
      <c r="AW2906" s="41"/>
      <c r="AX2906" s="26"/>
      <c r="AY2906" s="26"/>
      <c r="AZ2906" s="26"/>
      <c r="BA2906" s="26"/>
      <c r="BB2906" s="26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</row>
    <row r="2907" spans="1:66">
      <c r="A2907" s="1"/>
      <c r="B2907" s="1"/>
      <c r="Z2907" s="1"/>
      <c r="AJ2907" s="1"/>
      <c r="AK2907" s="1"/>
      <c r="AL2907" s="24"/>
      <c r="AM2907" s="1"/>
      <c r="AN2907" s="1"/>
      <c r="AO2907" s="1"/>
      <c r="AP2907" s="1"/>
      <c r="AQ2907" s="1"/>
      <c r="AR2907" s="1"/>
      <c r="AS2907" s="1"/>
      <c r="AT2907" s="1"/>
      <c r="AU2907" s="1"/>
      <c r="AV2907" s="41"/>
      <c r="AW2907" s="41"/>
      <c r="AX2907" s="26"/>
      <c r="AY2907" s="26"/>
      <c r="AZ2907" s="26"/>
      <c r="BA2907" s="26"/>
      <c r="BB2907" s="26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</row>
    <row r="2908" spans="1:66">
      <c r="A2908" s="1"/>
      <c r="B2908" s="1"/>
      <c r="Z2908" s="1"/>
      <c r="AJ2908" s="1"/>
      <c r="AK2908" s="1"/>
      <c r="AL2908" s="24"/>
      <c r="AM2908" s="1"/>
      <c r="AN2908" s="1"/>
      <c r="AO2908" s="1"/>
      <c r="AP2908" s="1"/>
      <c r="AQ2908" s="1"/>
      <c r="AR2908" s="1"/>
      <c r="AS2908" s="1"/>
      <c r="AT2908" s="1"/>
      <c r="AU2908" s="1"/>
      <c r="AV2908" s="41"/>
      <c r="AW2908" s="41"/>
      <c r="AX2908" s="26"/>
      <c r="AY2908" s="26"/>
      <c r="AZ2908" s="26"/>
      <c r="BA2908" s="26"/>
      <c r="BB2908" s="26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</row>
    <row r="2909" spans="1:66">
      <c r="A2909" s="1"/>
      <c r="B2909" s="1"/>
      <c r="Z2909" s="1"/>
      <c r="AJ2909" s="1"/>
      <c r="AK2909" s="1"/>
      <c r="AL2909" s="24"/>
      <c r="AM2909" s="1"/>
      <c r="AN2909" s="1"/>
      <c r="AO2909" s="1"/>
      <c r="AP2909" s="1"/>
      <c r="AQ2909" s="1"/>
      <c r="AR2909" s="1"/>
      <c r="AS2909" s="1"/>
      <c r="AT2909" s="1"/>
      <c r="AU2909" s="1"/>
      <c r="AV2909" s="41"/>
      <c r="AW2909" s="41"/>
      <c r="AX2909" s="26"/>
      <c r="AY2909" s="26"/>
      <c r="AZ2909" s="26"/>
      <c r="BA2909" s="26"/>
      <c r="BB2909" s="26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</row>
    <row r="2910" spans="1:66">
      <c r="A2910" s="1"/>
      <c r="B2910" s="1"/>
      <c r="Z2910" s="1"/>
      <c r="AJ2910" s="1"/>
      <c r="AK2910" s="1"/>
      <c r="AL2910" s="24"/>
      <c r="AM2910" s="1"/>
      <c r="AN2910" s="1"/>
      <c r="AO2910" s="1"/>
      <c r="AP2910" s="1"/>
      <c r="AQ2910" s="1"/>
      <c r="AR2910" s="1"/>
      <c r="AS2910" s="1"/>
      <c r="AT2910" s="1"/>
      <c r="AU2910" s="1"/>
      <c r="AV2910" s="41"/>
      <c r="AW2910" s="41"/>
      <c r="AX2910" s="26"/>
      <c r="AY2910" s="26"/>
      <c r="AZ2910" s="26"/>
      <c r="BA2910" s="26"/>
      <c r="BB2910" s="26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</row>
    <row r="2911" spans="1:66">
      <c r="A2911" s="1"/>
      <c r="B2911" s="1"/>
      <c r="Z2911" s="1"/>
      <c r="AJ2911" s="1"/>
      <c r="AK2911" s="1"/>
      <c r="AL2911" s="24"/>
      <c r="AM2911" s="1"/>
      <c r="AN2911" s="1"/>
      <c r="AO2911" s="1"/>
      <c r="AP2911" s="1"/>
      <c r="AQ2911" s="1"/>
      <c r="AR2911" s="1"/>
      <c r="AS2911" s="1"/>
      <c r="AT2911" s="1"/>
      <c r="AU2911" s="1"/>
      <c r="AV2911" s="41"/>
      <c r="AW2911" s="41"/>
      <c r="AX2911" s="26"/>
      <c r="AY2911" s="26"/>
      <c r="AZ2911" s="26"/>
      <c r="BA2911" s="26"/>
      <c r="BB2911" s="26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</row>
    <row r="2912" spans="1:66">
      <c r="A2912" s="1"/>
      <c r="B2912" s="1"/>
      <c r="Z2912" s="1"/>
      <c r="AJ2912" s="1"/>
      <c r="AK2912" s="1"/>
      <c r="AL2912" s="24"/>
      <c r="AM2912" s="1"/>
      <c r="AN2912" s="1"/>
      <c r="AO2912" s="1"/>
      <c r="AP2912" s="1"/>
      <c r="AQ2912" s="1"/>
      <c r="AR2912" s="1"/>
      <c r="AS2912" s="1"/>
      <c r="AT2912" s="1"/>
      <c r="AU2912" s="1"/>
      <c r="AV2912" s="41"/>
      <c r="AW2912" s="41"/>
      <c r="AX2912" s="26"/>
      <c r="AY2912" s="26"/>
      <c r="AZ2912" s="26"/>
      <c r="BA2912" s="26"/>
      <c r="BB2912" s="26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</row>
    <row r="2913" spans="1:66">
      <c r="A2913" s="1"/>
      <c r="B2913" s="1"/>
      <c r="Z2913" s="1"/>
      <c r="AJ2913" s="1"/>
      <c r="AK2913" s="1"/>
      <c r="AL2913" s="24"/>
      <c r="AM2913" s="1"/>
      <c r="AN2913" s="1"/>
      <c r="AO2913" s="1"/>
      <c r="AP2913" s="1"/>
      <c r="AQ2913" s="1"/>
      <c r="AR2913" s="1"/>
      <c r="AS2913" s="1"/>
      <c r="AT2913" s="1"/>
      <c r="AU2913" s="1"/>
      <c r="AV2913" s="41"/>
      <c r="AW2913" s="41"/>
      <c r="AX2913" s="26"/>
      <c r="AY2913" s="26"/>
      <c r="AZ2913" s="26"/>
      <c r="BA2913" s="26"/>
      <c r="BB2913" s="26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</row>
    <row r="2914" spans="1:66">
      <c r="A2914" s="1"/>
      <c r="B2914" s="1"/>
      <c r="Z2914" s="1"/>
      <c r="AJ2914" s="1"/>
      <c r="AK2914" s="1"/>
      <c r="AL2914" s="24"/>
      <c r="AM2914" s="1"/>
      <c r="AN2914" s="1"/>
      <c r="AO2914" s="1"/>
      <c r="AP2914" s="1"/>
      <c r="AQ2914" s="1"/>
      <c r="AR2914" s="1"/>
      <c r="AS2914" s="1"/>
      <c r="AT2914" s="1"/>
      <c r="AU2914" s="1"/>
      <c r="AV2914" s="41"/>
      <c r="AW2914" s="41"/>
      <c r="AX2914" s="26"/>
      <c r="AY2914" s="26"/>
      <c r="AZ2914" s="26"/>
      <c r="BA2914" s="26"/>
      <c r="BB2914" s="26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</row>
    <row r="2915" spans="1:66">
      <c r="A2915" s="1"/>
      <c r="B2915" s="1"/>
      <c r="Z2915" s="1"/>
      <c r="AJ2915" s="1"/>
      <c r="AK2915" s="1"/>
      <c r="AL2915" s="24"/>
      <c r="AM2915" s="1"/>
      <c r="AN2915" s="1"/>
      <c r="AO2915" s="1"/>
      <c r="AP2915" s="1"/>
      <c r="AQ2915" s="1"/>
      <c r="AR2915" s="1"/>
      <c r="AS2915" s="1"/>
      <c r="AT2915" s="1"/>
      <c r="AU2915" s="1"/>
      <c r="AV2915" s="41"/>
      <c r="AW2915" s="41"/>
      <c r="AX2915" s="26"/>
      <c r="AY2915" s="26"/>
      <c r="AZ2915" s="26"/>
      <c r="BA2915" s="26"/>
      <c r="BB2915" s="26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</row>
    <row r="2916" spans="1:66">
      <c r="A2916" s="1"/>
      <c r="B2916" s="1"/>
      <c r="Z2916" s="1"/>
      <c r="AJ2916" s="1"/>
      <c r="AK2916" s="1"/>
      <c r="AL2916" s="24"/>
      <c r="AM2916" s="1"/>
      <c r="AN2916" s="1"/>
      <c r="AO2916" s="1"/>
      <c r="AP2916" s="1"/>
      <c r="AQ2916" s="1"/>
      <c r="AR2916" s="1"/>
      <c r="AS2916" s="1"/>
      <c r="AT2916" s="1"/>
      <c r="AU2916" s="1"/>
      <c r="AV2916" s="41"/>
      <c r="AW2916" s="41"/>
      <c r="AX2916" s="26"/>
      <c r="AY2916" s="26"/>
      <c r="AZ2916" s="26"/>
      <c r="BA2916" s="26"/>
      <c r="BB2916" s="26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</row>
    <row r="2917" spans="1:66">
      <c r="A2917" s="1"/>
      <c r="B2917" s="1"/>
      <c r="Z2917" s="1"/>
      <c r="AJ2917" s="1"/>
      <c r="AK2917" s="1"/>
      <c r="AL2917" s="24"/>
      <c r="AM2917" s="1"/>
      <c r="AN2917" s="1"/>
      <c r="AO2917" s="1"/>
      <c r="AP2917" s="1"/>
      <c r="AQ2917" s="1"/>
      <c r="AR2917" s="1"/>
      <c r="AS2917" s="1"/>
      <c r="AT2917" s="1"/>
      <c r="AU2917" s="1"/>
      <c r="AV2917" s="41"/>
      <c r="AW2917" s="41"/>
      <c r="AX2917" s="26"/>
      <c r="AY2917" s="26"/>
      <c r="AZ2917" s="26"/>
      <c r="BA2917" s="26"/>
      <c r="BB2917" s="26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</row>
    <row r="2918" spans="1:66">
      <c r="A2918" s="1"/>
      <c r="B2918" s="1"/>
      <c r="Z2918" s="1"/>
      <c r="AJ2918" s="1"/>
      <c r="AK2918" s="1"/>
      <c r="AL2918" s="24"/>
      <c r="AM2918" s="1"/>
      <c r="AN2918" s="1"/>
      <c r="AO2918" s="1"/>
      <c r="AP2918" s="1"/>
      <c r="AQ2918" s="1"/>
      <c r="AR2918" s="1"/>
      <c r="AS2918" s="1"/>
      <c r="AT2918" s="1"/>
      <c r="AU2918" s="1"/>
      <c r="AV2918" s="41"/>
      <c r="AW2918" s="41"/>
      <c r="AX2918" s="26"/>
      <c r="AY2918" s="26"/>
      <c r="AZ2918" s="26"/>
      <c r="BA2918" s="26"/>
      <c r="BB2918" s="26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</row>
    <row r="2919" spans="1:66">
      <c r="A2919" s="1"/>
      <c r="B2919" s="1"/>
      <c r="Z2919" s="1"/>
      <c r="AJ2919" s="1"/>
      <c r="AK2919" s="1"/>
      <c r="AL2919" s="24"/>
      <c r="AM2919" s="1"/>
      <c r="AN2919" s="1"/>
      <c r="AO2919" s="1"/>
      <c r="AP2919" s="1"/>
      <c r="AQ2919" s="1"/>
      <c r="AR2919" s="1"/>
      <c r="AS2919" s="1"/>
      <c r="AT2919" s="1"/>
      <c r="AU2919" s="1"/>
      <c r="AV2919" s="41"/>
      <c r="AW2919" s="41"/>
      <c r="AX2919" s="26"/>
      <c r="AY2919" s="26"/>
      <c r="AZ2919" s="26"/>
      <c r="BA2919" s="26"/>
      <c r="BB2919" s="26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</row>
    <row r="2920" spans="1:66">
      <c r="A2920" s="1"/>
      <c r="B2920" s="1"/>
      <c r="Z2920" s="1"/>
      <c r="AJ2920" s="1"/>
      <c r="AK2920" s="1"/>
      <c r="AL2920" s="24"/>
      <c r="AM2920" s="1"/>
      <c r="AN2920" s="1"/>
      <c r="AO2920" s="1"/>
      <c r="AP2920" s="1"/>
      <c r="AQ2920" s="1"/>
      <c r="AR2920" s="1"/>
      <c r="AS2920" s="1"/>
      <c r="AT2920" s="1"/>
      <c r="AU2920" s="1"/>
      <c r="AV2920" s="41"/>
      <c r="AW2920" s="41"/>
      <c r="AX2920" s="26"/>
      <c r="AY2920" s="26"/>
      <c r="AZ2920" s="26"/>
      <c r="BA2920" s="26"/>
      <c r="BB2920" s="26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</row>
    <row r="2921" spans="1:66">
      <c r="A2921" s="1"/>
      <c r="B2921" s="1"/>
      <c r="Z2921" s="1"/>
      <c r="AJ2921" s="1"/>
      <c r="AK2921" s="1"/>
      <c r="AL2921" s="24"/>
      <c r="AM2921" s="1"/>
      <c r="AN2921" s="1"/>
      <c r="AO2921" s="1"/>
      <c r="AP2921" s="1"/>
      <c r="AQ2921" s="1"/>
      <c r="AR2921" s="1"/>
      <c r="AS2921" s="1"/>
      <c r="AT2921" s="1"/>
      <c r="AU2921" s="1"/>
      <c r="AV2921" s="41"/>
      <c r="AW2921" s="41"/>
      <c r="AX2921" s="26"/>
      <c r="AY2921" s="26"/>
      <c r="AZ2921" s="26"/>
      <c r="BA2921" s="26"/>
      <c r="BB2921" s="26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</row>
    <row r="2922" spans="1:66">
      <c r="A2922" s="1"/>
      <c r="B2922" s="1"/>
      <c r="Z2922" s="1"/>
      <c r="AJ2922" s="1"/>
      <c r="AK2922" s="1"/>
      <c r="AL2922" s="24"/>
      <c r="AM2922" s="1"/>
      <c r="AN2922" s="1"/>
      <c r="AO2922" s="1"/>
      <c r="AP2922" s="1"/>
      <c r="AQ2922" s="1"/>
      <c r="AR2922" s="1"/>
      <c r="AS2922" s="1"/>
      <c r="AT2922" s="1"/>
      <c r="AU2922" s="1"/>
      <c r="AV2922" s="41"/>
      <c r="AW2922" s="41"/>
      <c r="AX2922" s="26"/>
      <c r="AY2922" s="26"/>
      <c r="AZ2922" s="26"/>
      <c r="BA2922" s="26"/>
      <c r="BB2922" s="26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</row>
    <row r="2923" spans="1:66">
      <c r="A2923" s="1"/>
      <c r="B2923" s="1"/>
      <c r="Z2923" s="1"/>
      <c r="AJ2923" s="1"/>
      <c r="AK2923" s="1"/>
      <c r="AL2923" s="24"/>
      <c r="AM2923" s="1"/>
      <c r="AN2923" s="1"/>
      <c r="AO2923" s="1"/>
      <c r="AP2923" s="1"/>
      <c r="AQ2923" s="1"/>
      <c r="AR2923" s="1"/>
      <c r="AS2923" s="1"/>
      <c r="AT2923" s="1"/>
      <c r="AU2923" s="1"/>
      <c r="AV2923" s="41"/>
      <c r="AW2923" s="41"/>
      <c r="AX2923" s="26"/>
      <c r="AY2923" s="26"/>
      <c r="AZ2923" s="26"/>
      <c r="BA2923" s="26"/>
      <c r="BB2923" s="26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</row>
    <row r="2924" spans="1:66">
      <c r="A2924" s="1"/>
      <c r="B2924" s="1"/>
      <c r="Z2924" s="1"/>
      <c r="AJ2924" s="1"/>
      <c r="AK2924" s="1"/>
      <c r="AL2924" s="24"/>
      <c r="AM2924" s="1"/>
      <c r="AN2924" s="1"/>
      <c r="AO2924" s="1"/>
      <c r="AP2924" s="1"/>
      <c r="AQ2924" s="1"/>
      <c r="AR2924" s="1"/>
      <c r="AS2924" s="1"/>
      <c r="AT2924" s="1"/>
      <c r="AU2924" s="1"/>
      <c r="AV2924" s="41"/>
      <c r="AW2924" s="41"/>
      <c r="AX2924" s="26"/>
      <c r="AY2924" s="26"/>
      <c r="AZ2924" s="26"/>
      <c r="BA2924" s="26"/>
      <c r="BB2924" s="26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</row>
    <row r="2925" spans="1:66">
      <c r="A2925" s="1"/>
      <c r="B2925" s="1"/>
      <c r="Z2925" s="1"/>
      <c r="AJ2925" s="1"/>
      <c r="AK2925" s="1"/>
      <c r="AL2925" s="24"/>
      <c r="AM2925" s="1"/>
      <c r="AN2925" s="1"/>
      <c r="AO2925" s="1"/>
      <c r="AP2925" s="1"/>
      <c r="AQ2925" s="1"/>
      <c r="AR2925" s="1"/>
      <c r="AS2925" s="1"/>
      <c r="AT2925" s="1"/>
      <c r="AU2925" s="1"/>
      <c r="AV2925" s="41"/>
      <c r="AW2925" s="41"/>
      <c r="AX2925" s="26"/>
      <c r="AY2925" s="26"/>
      <c r="AZ2925" s="26"/>
      <c r="BA2925" s="26"/>
      <c r="BB2925" s="26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</row>
    <row r="2926" spans="1:66">
      <c r="A2926" s="1"/>
      <c r="B2926" s="1"/>
      <c r="Z2926" s="1"/>
      <c r="AJ2926" s="1"/>
      <c r="AK2926" s="1"/>
      <c r="AL2926" s="24"/>
      <c r="AM2926" s="1"/>
      <c r="AN2926" s="1"/>
      <c r="AO2926" s="1"/>
      <c r="AP2926" s="1"/>
      <c r="AQ2926" s="1"/>
      <c r="AR2926" s="1"/>
      <c r="AS2926" s="1"/>
      <c r="AT2926" s="1"/>
      <c r="AU2926" s="1"/>
      <c r="AV2926" s="41"/>
      <c r="AW2926" s="41"/>
      <c r="AX2926" s="26"/>
      <c r="AY2926" s="26"/>
      <c r="AZ2926" s="26"/>
      <c r="BA2926" s="26"/>
      <c r="BB2926" s="26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</row>
    <row r="2927" spans="1:66">
      <c r="A2927" s="1"/>
      <c r="B2927" s="1"/>
      <c r="Z2927" s="1"/>
      <c r="AJ2927" s="1"/>
      <c r="AK2927" s="1"/>
      <c r="AL2927" s="24"/>
      <c r="AM2927" s="1"/>
      <c r="AN2927" s="1"/>
      <c r="AO2927" s="1"/>
      <c r="AP2927" s="1"/>
      <c r="AQ2927" s="1"/>
      <c r="AR2927" s="1"/>
      <c r="AS2927" s="1"/>
      <c r="AT2927" s="1"/>
      <c r="AU2927" s="1"/>
      <c r="AV2927" s="41"/>
      <c r="AW2927" s="41"/>
      <c r="AX2927" s="26"/>
      <c r="AY2927" s="26"/>
      <c r="AZ2927" s="26"/>
      <c r="BA2927" s="26"/>
      <c r="BB2927" s="26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</row>
    <row r="2928" spans="1:66">
      <c r="A2928" s="1"/>
      <c r="B2928" s="1"/>
      <c r="Z2928" s="1"/>
      <c r="AJ2928" s="1"/>
      <c r="AK2928" s="1"/>
      <c r="AL2928" s="24"/>
      <c r="AM2928" s="1"/>
      <c r="AN2928" s="1"/>
      <c r="AO2928" s="1"/>
      <c r="AP2928" s="1"/>
      <c r="AQ2928" s="1"/>
      <c r="AR2928" s="1"/>
      <c r="AS2928" s="1"/>
      <c r="AT2928" s="1"/>
      <c r="AU2928" s="1"/>
      <c r="AV2928" s="41"/>
      <c r="AW2928" s="41"/>
      <c r="AX2928" s="26"/>
      <c r="AY2928" s="26"/>
      <c r="AZ2928" s="26"/>
      <c r="BA2928" s="26"/>
      <c r="BB2928" s="26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</row>
    <row r="2929" spans="1:66">
      <c r="A2929" s="1"/>
      <c r="B2929" s="1"/>
      <c r="Z2929" s="1"/>
      <c r="AJ2929" s="1"/>
      <c r="AK2929" s="1"/>
      <c r="AL2929" s="24"/>
      <c r="AM2929" s="1"/>
      <c r="AN2929" s="1"/>
      <c r="AO2929" s="1"/>
      <c r="AP2929" s="1"/>
      <c r="AQ2929" s="1"/>
      <c r="AR2929" s="1"/>
      <c r="AS2929" s="1"/>
      <c r="AT2929" s="1"/>
      <c r="AU2929" s="1"/>
      <c r="AV2929" s="41"/>
      <c r="AW2929" s="41"/>
      <c r="AX2929" s="26"/>
      <c r="AY2929" s="26"/>
      <c r="AZ2929" s="26"/>
      <c r="BA2929" s="26"/>
      <c r="BB2929" s="26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</row>
    <row r="2930" spans="1:66">
      <c r="A2930" s="1"/>
      <c r="B2930" s="1"/>
      <c r="Z2930" s="1"/>
      <c r="AJ2930" s="1"/>
      <c r="AK2930" s="1"/>
      <c r="AL2930" s="24"/>
      <c r="AM2930" s="1"/>
      <c r="AN2930" s="1"/>
      <c r="AO2930" s="1"/>
      <c r="AP2930" s="1"/>
      <c r="AQ2930" s="1"/>
      <c r="AR2930" s="1"/>
      <c r="AS2930" s="1"/>
      <c r="AT2930" s="1"/>
      <c r="AU2930" s="1"/>
      <c r="AV2930" s="41"/>
      <c r="AW2930" s="41"/>
      <c r="AX2930" s="26"/>
      <c r="AY2930" s="26"/>
      <c r="AZ2930" s="26"/>
      <c r="BA2930" s="26"/>
      <c r="BB2930" s="26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</row>
    <row r="2931" spans="1:66">
      <c r="A2931" s="1"/>
      <c r="B2931" s="1"/>
      <c r="Z2931" s="1"/>
      <c r="AJ2931" s="1"/>
      <c r="AK2931" s="1"/>
      <c r="AL2931" s="24"/>
      <c r="AM2931" s="1"/>
      <c r="AN2931" s="1"/>
      <c r="AO2931" s="1"/>
      <c r="AP2931" s="1"/>
      <c r="AQ2931" s="1"/>
      <c r="AR2931" s="1"/>
      <c r="AS2931" s="1"/>
      <c r="AT2931" s="1"/>
      <c r="AU2931" s="1"/>
      <c r="AV2931" s="41"/>
      <c r="AW2931" s="41"/>
      <c r="AX2931" s="26"/>
      <c r="AY2931" s="26"/>
      <c r="AZ2931" s="26"/>
      <c r="BA2931" s="26"/>
      <c r="BB2931" s="26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</row>
    <row r="2932" spans="1:66">
      <c r="A2932" s="1"/>
      <c r="B2932" s="1"/>
      <c r="Z2932" s="1"/>
      <c r="AJ2932" s="1"/>
      <c r="AK2932" s="1"/>
      <c r="AL2932" s="24"/>
      <c r="AM2932" s="1"/>
      <c r="AN2932" s="1"/>
      <c r="AO2932" s="1"/>
      <c r="AP2932" s="1"/>
      <c r="AQ2932" s="1"/>
      <c r="AR2932" s="1"/>
      <c r="AS2932" s="1"/>
      <c r="AT2932" s="1"/>
      <c r="AU2932" s="1"/>
      <c r="AV2932" s="41"/>
      <c r="AW2932" s="41"/>
      <c r="AX2932" s="26"/>
      <c r="AY2932" s="26"/>
      <c r="AZ2932" s="26"/>
      <c r="BA2932" s="26"/>
      <c r="BB2932" s="26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</row>
    <row r="2933" spans="1:66">
      <c r="A2933" s="1"/>
      <c r="B2933" s="1"/>
      <c r="Z2933" s="1"/>
      <c r="AJ2933" s="1"/>
      <c r="AK2933" s="1"/>
      <c r="AL2933" s="24"/>
      <c r="AM2933" s="1"/>
      <c r="AN2933" s="1"/>
      <c r="AO2933" s="1"/>
      <c r="AP2933" s="1"/>
      <c r="AQ2933" s="1"/>
      <c r="AR2933" s="1"/>
      <c r="AS2933" s="1"/>
      <c r="AT2933" s="1"/>
      <c r="AU2933" s="1"/>
      <c r="AV2933" s="41"/>
      <c r="AW2933" s="41"/>
      <c r="AX2933" s="26"/>
      <c r="AY2933" s="26"/>
      <c r="AZ2933" s="26"/>
      <c r="BA2933" s="26"/>
      <c r="BB2933" s="26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</row>
    <row r="2934" spans="1:66">
      <c r="A2934" s="1"/>
      <c r="B2934" s="1"/>
      <c r="Z2934" s="1"/>
      <c r="AJ2934" s="1"/>
      <c r="AK2934" s="1"/>
      <c r="AL2934" s="24"/>
      <c r="AM2934" s="1"/>
      <c r="AN2934" s="1"/>
      <c r="AO2934" s="1"/>
      <c r="AP2934" s="1"/>
      <c r="AQ2934" s="1"/>
      <c r="AR2934" s="1"/>
      <c r="AS2934" s="1"/>
      <c r="AT2934" s="1"/>
      <c r="AU2934" s="1"/>
      <c r="AV2934" s="41"/>
      <c r="AW2934" s="41"/>
      <c r="AX2934" s="26"/>
      <c r="AY2934" s="26"/>
      <c r="AZ2934" s="26"/>
      <c r="BA2934" s="26"/>
      <c r="BB2934" s="26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</row>
    <row r="2935" spans="1:66">
      <c r="A2935" s="1"/>
      <c r="B2935" s="1"/>
      <c r="Z2935" s="1"/>
      <c r="AJ2935" s="1"/>
      <c r="AK2935" s="1"/>
      <c r="AL2935" s="24"/>
      <c r="AM2935" s="1"/>
      <c r="AN2935" s="1"/>
      <c r="AO2935" s="1"/>
      <c r="AP2935" s="1"/>
      <c r="AQ2935" s="1"/>
      <c r="AR2935" s="1"/>
      <c r="AS2935" s="1"/>
      <c r="AT2935" s="1"/>
      <c r="AU2935" s="1"/>
      <c r="AV2935" s="41"/>
      <c r="AW2935" s="41"/>
      <c r="AX2935" s="26"/>
      <c r="AY2935" s="26"/>
      <c r="AZ2935" s="26"/>
      <c r="BA2935" s="26"/>
      <c r="BB2935" s="26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</row>
    <row r="2936" spans="1:66">
      <c r="A2936" s="1"/>
      <c r="B2936" s="1"/>
      <c r="Z2936" s="1"/>
      <c r="AJ2936" s="1"/>
      <c r="AK2936" s="1"/>
      <c r="AL2936" s="24"/>
      <c r="AM2936" s="1"/>
      <c r="AN2936" s="1"/>
      <c r="AO2936" s="1"/>
      <c r="AP2936" s="1"/>
      <c r="AQ2936" s="1"/>
      <c r="AR2936" s="1"/>
      <c r="AS2936" s="1"/>
      <c r="AT2936" s="1"/>
      <c r="AU2936" s="1"/>
      <c r="AV2936" s="41"/>
      <c r="AW2936" s="41"/>
      <c r="AX2936" s="26"/>
      <c r="AY2936" s="26"/>
      <c r="AZ2936" s="26"/>
      <c r="BA2936" s="26"/>
      <c r="BB2936" s="26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</row>
    <row r="2937" spans="1:66">
      <c r="A2937" s="1"/>
      <c r="B2937" s="1"/>
      <c r="Z2937" s="1"/>
      <c r="AJ2937" s="1"/>
      <c r="AK2937" s="1"/>
      <c r="AL2937" s="24"/>
      <c r="AM2937" s="1"/>
      <c r="AN2937" s="1"/>
      <c r="AO2937" s="1"/>
      <c r="AP2937" s="1"/>
      <c r="AQ2937" s="1"/>
      <c r="AR2937" s="1"/>
      <c r="AS2937" s="1"/>
      <c r="AT2937" s="1"/>
      <c r="AU2937" s="1"/>
      <c r="AV2937" s="41"/>
      <c r="AW2937" s="41"/>
      <c r="AX2937" s="26"/>
      <c r="AY2937" s="26"/>
      <c r="AZ2937" s="26"/>
      <c r="BA2937" s="26"/>
      <c r="BB2937" s="26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</row>
    <row r="2938" spans="1:66">
      <c r="A2938" s="1"/>
      <c r="B2938" s="1"/>
      <c r="Z2938" s="1"/>
      <c r="AJ2938" s="1"/>
      <c r="AK2938" s="1"/>
      <c r="AL2938" s="24"/>
      <c r="AM2938" s="1"/>
      <c r="AN2938" s="1"/>
      <c r="AO2938" s="1"/>
      <c r="AP2938" s="1"/>
      <c r="AQ2938" s="1"/>
      <c r="AR2938" s="1"/>
      <c r="AS2938" s="1"/>
      <c r="AT2938" s="1"/>
      <c r="AU2938" s="1"/>
      <c r="AV2938" s="41"/>
      <c r="AW2938" s="41"/>
      <c r="AX2938" s="26"/>
      <c r="AY2938" s="26"/>
      <c r="AZ2938" s="26"/>
      <c r="BA2938" s="26"/>
      <c r="BB2938" s="26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</row>
    <row r="2939" spans="1:66">
      <c r="A2939" s="1"/>
      <c r="B2939" s="1"/>
      <c r="Z2939" s="1"/>
      <c r="AJ2939" s="1"/>
      <c r="AK2939" s="1"/>
      <c r="AL2939" s="24"/>
      <c r="AM2939" s="1"/>
      <c r="AN2939" s="1"/>
      <c r="AO2939" s="1"/>
      <c r="AP2939" s="1"/>
      <c r="AQ2939" s="1"/>
      <c r="AR2939" s="1"/>
      <c r="AS2939" s="1"/>
      <c r="AT2939" s="1"/>
      <c r="AU2939" s="1"/>
      <c r="AV2939" s="41"/>
      <c r="AW2939" s="41"/>
      <c r="AX2939" s="26"/>
      <c r="AY2939" s="26"/>
      <c r="AZ2939" s="26"/>
      <c r="BA2939" s="26"/>
      <c r="BB2939" s="26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</row>
    <row r="2940" spans="1:66">
      <c r="A2940" s="1"/>
      <c r="B2940" s="1"/>
      <c r="Z2940" s="1"/>
      <c r="AJ2940" s="1"/>
      <c r="AK2940" s="1"/>
      <c r="AL2940" s="24"/>
      <c r="AM2940" s="1"/>
      <c r="AN2940" s="1"/>
      <c r="AO2940" s="1"/>
      <c r="AP2940" s="1"/>
      <c r="AQ2940" s="1"/>
      <c r="AR2940" s="1"/>
      <c r="AS2940" s="1"/>
      <c r="AT2940" s="1"/>
      <c r="AU2940" s="1"/>
      <c r="AV2940" s="41"/>
      <c r="AW2940" s="41"/>
      <c r="AX2940" s="26"/>
      <c r="AY2940" s="26"/>
      <c r="AZ2940" s="26"/>
      <c r="BA2940" s="26"/>
      <c r="BB2940" s="26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</row>
    <row r="2941" spans="1:66">
      <c r="A2941" s="1"/>
      <c r="B2941" s="1"/>
      <c r="Z2941" s="1"/>
      <c r="AJ2941" s="1"/>
      <c r="AK2941" s="1"/>
      <c r="AL2941" s="24"/>
      <c r="AM2941" s="1"/>
      <c r="AN2941" s="1"/>
      <c r="AO2941" s="1"/>
      <c r="AP2941" s="1"/>
      <c r="AQ2941" s="1"/>
      <c r="AR2941" s="1"/>
      <c r="AS2941" s="1"/>
      <c r="AT2941" s="1"/>
      <c r="AU2941" s="1"/>
      <c r="AV2941" s="41"/>
      <c r="AW2941" s="41"/>
      <c r="AX2941" s="26"/>
      <c r="AY2941" s="26"/>
      <c r="AZ2941" s="26"/>
      <c r="BA2941" s="26"/>
      <c r="BB2941" s="26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</row>
    <row r="2942" spans="1:66">
      <c r="A2942" s="1"/>
      <c r="B2942" s="1"/>
      <c r="Z2942" s="1"/>
      <c r="AJ2942" s="1"/>
      <c r="AK2942" s="1"/>
      <c r="AL2942" s="24"/>
      <c r="AM2942" s="1"/>
      <c r="AN2942" s="1"/>
      <c r="AO2942" s="1"/>
      <c r="AP2942" s="1"/>
      <c r="AQ2942" s="1"/>
      <c r="AR2942" s="1"/>
      <c r="AS2942" s="1"/>
      <c r="AT2942" s="1"/>
      <c r="AU2942" s="1"/>
      <c r="AV2942" s="41"/>
      <c r="AW2942" s="41"/>
      <c r="AX2942" s="26"/>
      <c r="AY2942" s="26"/>
      <c r="AZ2942" s="26"/>
      <c r="BA2942" s="26"/>
      <c r="BB2942" s="26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</row>
    <row r="2943" spans="1:66">
      <c r="A2943" s="1"/>
      <c r="B2943" s="1"/>
      <c r="Z2943" s="1"/>
      <c r="AJ2943" s="1"/>
      <c r="AK2943" s="1"/>
      <c r="AL2943" s="24"/>
      <c r="AM2943" s="1"/>
      <c r="AN2943" s="1"/>
      <c r="AO2943" s="1"/>
      <c r="AP2943" s="1"/>
      <c r="AQ2943" s="1"/>
      <c r="AR2943" s="1"/>
      <c r="AS2943" s="1"/>
      <c r="AT2943" s="1"/>
      <c r="AU2943" s="1"/>
      <c r="AV2943" s="41"/>
      <c r="AW2943" s="41"/>
      <c r="AX2943" s="26"/>
      <c r="AY2943" s="26"/>
      <c r="AZ2943" s="26"/>
      <c r="BA2943" s="26"/>
      <c r="BB2943" s="26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</row>
    <row r="2944" spans="1:66">
      <c r="A2944" s="1"/>
      <c r="B2944" s="1"/>
      <c r="Z2944" s="1"/>
      <c r="AJ2944" s="1"/>
      <c r="AK2944" s="1"/>
      <c r="AL2944" s="24"/>
      <c r="AM2944" s="1"/>
      <c r="AN2944" s="1"/>
      <c r="AO2944" s="1"/>
      <c r="AP2944" s="1"/>
      <c r="AQ2944" s="1"/>
      <c r="AR2944" s="1"/>
      <c r="AS2944" s="1"/>
      <c r="AT2944" s="1"/>
      <c r="AU2944" s="1"/>
      <c r="AV2944" s="41"/>
      <c r="AW2944" s="41"/>
      <c r="AX2944" s="26"/>
      <c r="AY2944" s="26"/>
      <c r="AZ2944" s="26"/>
      <c r="BA2944" s="26"/>
      <c r="BB2944" s="26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</row>
    <row r="2945" spans="1:66">
      <c r="A2945" s="1"/>
      <c r="B2945" s="1"/>
      <c r="Z2945" s="1"/>
      <c r="AJ2945" s="1"/>
      <c r="AK2945" s="1"/>
      <c r="AL2945" s="24"/>
      <c r="AM2945" s="1"/>
      <c r="AN2945" s="1"/>
      <c r="AO2945" s="1"/>
      <c r="AP2945" s="1"/>
      <c r="AQ2945" s="1"/>
      <c r="AR2945" s="1"/>
      <c r="AS2945" s="1"/>
      <c r="AT2945" s="1"/>
      <c r="AU2945" s="1"/>
      <c r="AV2945" s="41"/>
      <c r="AW2945" s="41"/>
      <c r="AX2945" s="26"/>
      <c r="AY2945" s="26"/>
      <c r="AZ2945" s="26"/>
      <c r="BA2945" s="26"/>
      <c r="BB2945" s="26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</row>
    <row r="2946" spans="1:66">
      <c r="A2946" s="1"/>
      <c r="B2946" s="1"/>
      <c r="Z2946" s="1"/>
      <c r="AJ2946" s="1"/>
      <c r="AK2946" s="1"/>
      <c r="AL2946" s="24"/>
      <c r="AM2946" s="1"/>
      <c r="AN2946" s="1"/>
      <c r="AO2946" s="1"/>
      <c r="AP2946" s="1"/>
      <c r="AQ2946" s="1"/>
      <c r="AR2946" s="1"/>
      <c r="AS2946" s="1"/>
      <c r="AT2946" s="1"/>
      <c r="AU2946" s="1"/>
      <c r="AV2946" s="41"/>
      <c r="AW2946" s="41"/>
      <c r="AX2946" s="26"/>
      <c r="AY2946" s="26"/>
      <c r="AZ2946" s="26"/>
      <c r="BA2946" s="26"/>
      <c r="BB2946" s="26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</row>
    <row r="2947" spans="1:66">
      <c r="A2947" s="1"/>
      <c r="B2947" s="1"/>
      <c r="Z2947" s="1"/>
      <c r="AJ2947" s="1"/>
      <c r="AK2947" s="1"/>
      <c r="AL2947" s="24"/>
      <c r="AM2947" s="1"/>
      <c r="AN2947" s="1"/>
      <c r="AO2947" s="1"/>
      <c r="AP2947" s="1"/>
      <c r="AQ2947" s="1"/>
      <c r="AR2947" s="1"/>
      <c r="AS2947" s="1"/>
      <c r="AT2947" s="1"/>
      <c r="AU2947" s="1"/>
      <c r="AV2947" s="41"/>
      <c r="AW2947" s="41"/>
      <c r="AX2947" s="26"/>
      <c r="AY2947" s="26"/>
      <c r="AZ2947" s="26"/>
      <c r="BA2947" s="26"/>
      <c r="BB2947" s="26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</row>
    <row r="2948" spans="1:66">
      <c r="A2948" s="1"/>
      <c r="B2948" s="1"/>
      <c r="Z2948" s="1"/>
      <c r="AJ2948" s="1"/>
      <c r="AK2948" s="1"/>
      <c r="AL2948" s="24"/>
      <c r="AM2948" s="1"/>
      <c r="AN2948" s="1"/>
      <c r="AO2948" s="1"/>
      <c r="AP2948" s="1"/>
      <c r="AQ2948" s="1"/>
      <c r="AR2948" s="1"/>
      <c r="AS2948" s="1"/>
      <c r="AT2948" s="1"/>
      <c r="AU2948" s="1"/>
      <c r="AV2948" s="41"/>
      <c r="AW2948" s="41"/>
      <c r="AX2948" s="26"/>
      <c r="AY2948" s="26"/>
      <c r="AZ2948" s="26"/>
      <c r="BA2948" s="26"/>
      <c r="BB2948" s="26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</row>
    <row r="2949" spans="1:66">
      <c r="A2949" s="1"/>
      <c r="B2949" s="1"/>
      <c r="Z2949" s="1"/>
      <c r="AJ2949" s="1"/>
      <c r="AK2949" s="1"/>
      <c r="AL2949" s="24"/>
      <c r="AM2949" s="1"/>
      <c r="AN2949" s="1"/>
      <c r="AO2949" s="1"/>
      <c r="AP2949" s="1"/>
      <c r="AQ2949" s="1"/>
      <c r="AR2949" s="1"/>
      <c r="AS2949" s="1"/>
      <c r="AT2949" s="1"/>
      <c r="AU2949" s="1"/>
      <c r="AV2949" s="41"/>
      <c r="AW2949" s="41"/>
      <c r="AX2949" s="26"/>
      <c r="AY2949" s="26"/>
      <c r="AZ2949" s="26"/>
      <c r="BA2949" s="26"/>
      <c r="BB2949" s="26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</row>
    <row r="2950" spans="1:66">
      <c r="A2950" s="1"/>
      <c r="B2950" s="1"/>
      <c r="Z2950" s="1"/>
      <c r="AJ2950" s="1"/>
      <c r="AK2950" s="1"/>
      <c r="AL2950" s="24"/>
      <c r="AM2950" s="1"/>
      <c r="AN2950" s="1"/>
      <c r="AO2950" s="1"/>
      <c r="AP2950" s="1"/>
      <c r="AQ2950" s="1"/>
      <c r="AR2950" s="1"/>
      <c r="AS2950" s="1"/>
      <c r="AT2950" s="1"/>
      <c r="AU2950" s="1"/>
      <c r="AV2950" s="41"/>
      <c r="AW2950" s="41"/>
      <c r="AX2950" s="26"/>
      <c r="AY2950" s="26"/>
      <c r="AZ2950" s="26"/>
      <c r="BA2950" s="26"/>
      <c r="BB2950" s="26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</row>
    <row r="2951" spans="1:66">
      <c r="A2951" s="1"/>
      <c r="B2951" s="1"/>
      <c r="Z2951" s="1"/>
      <c r="AJ2951" s="1"/>
      <c r="AK2951" s="1"/>
      <c r="AL2951" s="24"/>
      <c r="AM2951" s="1"/>
      <c r="AN2951" s="1"/>
      <c r="AO2951" s="1"/>
      <c r="AP2951" s="1"/>
      <c r="AQ2951" s="1"/>
      <c r="AR2951" s="1"/>
      <c r="AS2951" s="1"/>
      <c r="AT2951" s="1"/>
      <c r="AU2951" s="1"/>
      <c r="AV2951" s="41"/>
      <c r="AW2951" s="41"/>
      <c r="AX2951" s="26"/>
      <c r="AY2951" s="26"/>
      <c r="AZ2951" s="26"/>
      <c r="BA2951" s="26"/>
      <c r="BB2951" s="26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</row>
    <row r="2952" spans="1:66">
      <c r="A2952" s="1"/>
      <c r="B2952" s="1"/>
      <c r="Z2952" s="1"/>
      <c r="AJ2952" s="1"/>
      <c r="AK2952" s="1"/>
      <c r="AL2952" s="24"/>
      <c r="AM2952" s="1"/>
      <c r="AN2952" s="1"/>
      <c r="AO2952" s="1"/>
      <c r="AP2952" s="1"/>
      <c r="AQ2952" s="1"/>
      <c r="AR2952" s="1"/>
      <c r="AS2952" s="1"/>
      <c r="AT2952" s="1"/>
      <c r="AU2952" s="1"/>
      <c r="AV2952" s="41"/>
      <c r="AW2952" s="41"/>
      <c r="AX2952" s="26"/>
      <c r="AY2952" s="26"/>
      <c r="AZ2952" s="26"/>
      <c r="BA2952" s="26"/>
      <c r="BB2952" s="26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</row>
    <row r="2953" spans="1:66">
      <c r="A2953" s="1"/>
      <c r="B2953" s="1"/>
      <c r="Z2953" s="1"/>
      <c r="AJ2953" s="1"/>
      <c r="AK2953" s="1"/>
      <c r="AL2953" s="24"/>
      <c r="AM2953" s="1"/>
      <c r="AN2953" s="1"/>
      <c r="AO2953" s="1"/>
      <c r="AP2953" s="1"/>
      <c r="AQ2953" s="1"/>
      <c r="AR2953" s="1"/>
      <c r="AS2953" s="1"/>
      <c r="AT2953" s="1"/>
      <c r="AU2953" s="1"/>
      <c r="AV2953" s="41"/>
      <c r="AW2953" s="41"/>
      <c r="AX2953" s="26"/>
      <c r="AY2953" s="26"/>
      <c r="AZ2953" s="26"/>
      <c r="BA2953" s="26"/>
      <c r="BB2953" s="26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</row>
    <row r="2954" spans="1:66">
      <c r="A2954" s="1"/>
      <c r="B2954" s="1"/>
      <c r="Z2954" s="1"/>
      <c r="AJ2954" s="1"/>
      <c r="AK2954" s="1"/>
      <c r="AL2954" s="24"/>
      <c r="AM2954" s="1"/>
      <c r="AN2954" s="1"/>
      <c r="AO2954" s="1"/>
      <c r="AP2954" s="1"/>
      <c r="AQ2954" s="1"/>
      <c r="AR2954" s="1"/>
      <c r="AS2954" s="1"/>
      <c r="AT2954" s="1"/>
      <c r="AU2954" s="1"/>
      <c r="AV2954" s="41"/>
      <c r="AW2954" s="41"/>
      <c r="AX2954" s="26"/>
      <c r="AY2954" s="26"/>
      <c r="AZ2954" s="26"/>
      <c r="BA2954" s="26"/>
      <c r="BB2954" s="26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</row>
    <row r="2955" spans="1:66">
      <c r="A2955" s="1"/>
      <c r="B2955" s="1"/>
      <c r="Z2955" s="1"/>
      <c r="AJ2955" s="1"/>
      <c r="AK2955" s="1"/>
      <c r="AL2955" s="24"/>
      <c r="AM2955" s="1"/>
      <c r="AN2955" s="1"/>
      <c r="AO2955" s="1"/>
      <c r="AP2955" s="1"/>
      <c r="AQ2955" s="1"/>
      <c r="AR2955" s="1"/>
      <c r="AS2955" s="1"/>
      <c r="AT2955" s="1"/>
      <c r="AU2955" s="1"/>
      <c r="AV2955" s="41"/>
      <c r="AW2955" s="41"/>
      <c r="AX2955" s="26"/>
      <c r="AY2955" s="26"/>
      <c r="AZ2955" s="26"/>
      <c r="BA2955" s="26"/>
      <c r="BB2955" s="26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</row>
    <row r="2956" spans="1:66">
      <c r="A2956" s="1"/>
      <c r="B2956" s="1"/>
      <c r="Z2956" s="1"/>
      <c r="AJ2956" s="1"/>
      <c r="AK2956" s="1"/>
      <c r="AL2956" s="24"/>
      <c r="AM2956" s="1"/>
      <c r="AN2956" s="1"/>
      <c r="AO2956" s="1"/>
      <c r="AP2956" s="1"/>
      <c r="AQ2956" s="1"/>
      <c r="AR2956" s="1"/>
      <c r="AS2956" s="1"/>
      <c r="AT2956" s="1"/>
      <c r="AU2956" s="1"/>
      <c r="AV2956" s="41"/>
      <c r="AW2956" s="41"/>
      <c r="AX2956" s="26"/>
      <c r="AY2956" s="26"/>
      <c r="AZ2956" s="26"/>
      <c r="BA2956" s="26"/>
      <c r="BB2956" s="26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</row>
    <row r="2957" spans="1:66">
      <c r="A2957" s="1"/>
      <c r="B2957" s="1"/>
      <c r="Z2957" s="1"/>
      <c r="AJ2957" s="1"/>
      <c r="AK2957" s="1"/>
      <c r="AL2957" s="24"/>
      <c r="AM2957" s="1"/>
      <c r="AN2957" s="1"/>
      <c r="AO2957" s="1"/>
      <c r="AP2957" s="1"/>
      <c r="AQ2957" s="1"/>
      <c r="AR2957" s="1"/>
      <c r="AS2957" s="1"/>
      <c r="AT2957" s="1"/>
      <c r="AU2957" s="1"/>
      <c r="AV2957" s="41"/>
      <c r="AW2957" s="41"/>
      <c r="AX2957" s="26"/>
      <c r="AY2957" s="26"/>
      <c r="AZ2957" s="26"/>
      <c r="BA2957" s="26"/>
      <c r="BB2957" s="26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</row>
    <row r="2958" spans="1:66">
      <c r="A2958" s="1"/>
      <c r="B2958" s="1"/>
      <c r="Z2958" s="1"/>
      <c r="AJ2958" s="1"/>
      <c r="AK2958" s="1"/>
      <c r="AL2958" s="24"/>
      <c r="AM2958" s="1"/>
      <c r="AN2958" s="1"/>
      <c r="AO2958" s="1"/>
      <c r="AP2958" s="1"/>
      <c r="AQ2958" s="1"/>
      <c r="AR2958" s="1"/>
      <c r="AS2958" s="1"/>
      <c r="AT2958" s="1"/>
      <c r="AU2958" s="1"/>
      <c r="AV2958" s="41"/>
      <c r="AW2958" s="41"/>
      <c r="AX2958" s="26"/>
      <c r="AY2958" s="26"/>
      <c r="AZ2958" s="26"/>
      <c r="BA2958" s="26"/>
      <c r="BB2958" s="26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</row>
    <row r="2959" spans="1:66">
      <c r="A2959" s="1"/>
      <c r="B2959" s="1"/>
      <c r="Z2959" s="1"/>
      <c r="AJ2959" s="1"/>
      <c r="AK2959" s="1"/>
      <c r="AL2959" s="24"/>
      <c r="AM2959" s="1"/>
      <c r="AN2959" s="1"/>
      <c r="AO2959" s="1"/>
      <c r="AP2959" s="1"/>
      <c r="AQ2959" s="1"/>
      <c r="AR2959" s="1"/>
      <c r="AS2959" s="1"/>
      <c r="AT2959" s="1"/>
      <c r="AU2959" s="1"/>
      <c r="AV2959" s="41"/>
      <c r="AW2959" s="41"/>
      <c r="AX2959" s="26"/>
      <c r="AY2959" s="26"/>
      <c r="AZ2959" s="26"/>
      <c r="BA2959" s="26"/>
      <c r="BB2959" s="26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</row>
    <row r="2960" spans="1:66">
      <c r="A2960" s="1"/>
      <c r="B2960" s="1"/>
      <c r="Z2960" s="1"/>
      <c r="AJ2960" s="1"/>
      <c r="AK2960" s="1"/>
      <c r="AL2960" s="24"/>
      <c r="AM2960" s="1"/>
      <c r="AN2960" s="1"/>
      <c r="AO2960" s="1"/>
      <c r="AP2960" s="1"/>
      <c r="AQ2960" s="1"/>
      <c r="AR2960" s="1"/>
      <c r="AS2960" s="1"/>
      <c r="AT2960" s="1"/>
      <c r="AU2960" s="1"/>
      <c r="AV2960" s="41"/>
      <c r="AW2960" s="41"/>
      <c r="AX2960" s="26"/>
      <c r="AY2960" s="26"/>
      <c r="AZ2960" s="26"/>
      <c r="BA2960" s="26"/>
      <c r="BB2960" s="26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</row>
    <row r="2961" spans="1:66">
      <c r="A2961" s="1"/>
      <c r="B2961" s="1"/>
      <c r="Z2961" s="1"/>
      <c r="AJ2961" s="1"/>
      <c r="AK2961" s="1"/>
      <c r="AL2961" s="24"/>
      <c r="AM2961" s="1"/>
      <c r="AN2961" s="1"/>
      <c r="AO2961" s="1"/>
      <c r="AP2961" s="1"/>
      <c r="AQ2961" s="1"/>
      <c r="AR2961" s="1"/>
      <c r="AS2961" s="1"/>
      <c r="AT2961" s="1"/>
      <c r="AU2961" s="1"/>
      <c r="AV2961" s="41"/>
      <c r="AW2961" s="41"/>
      <c r="AX2961" s="26"/>
      <c r="AY2961" s="26"/>
      <c r="AZ2961" s="26"/>
      <c r="BA2961" s="26"/>
      <c r="BB2961" s="26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</row>
    <row r="2962" spans="1:66">
      <c r="A2962" s="1"/>
      <c r="B2962" s="1"/>
      <c r="Z2962" s="1"/>
      <c r="AJ2962" s="1"/>
      <c r="AK2962" s="1"/>
      <c r="AL2962" s="24"/>
      <c r="AM2962" s="1"/>
      <c r="AN2962" s="1"/>
      <c r="AO2962" s="1"/>
      <c r="AP2962" s="1"/>
      <c r="AQ2962" s="1"/>
      <c r="AR2962" s="1"/>
      <c r="AS2962" s="1"/>
      <c r="AT2962" s="1"/>
      <c r="AU2962" s="1"/>
      <c r="AV2962" s="41"/>
      <c r="AW2962" s="41"/>
      <c r="AX2962" s="26"/>
      <c r="AY2962" s="26"/>
      <c r="AZ2962" s="26"/>
      <c r="BA2962" s="26"/>
      <c r="BB2962" s="26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</row>
    <row r="2963" spans="1:66">
      <c r="A2963" s="1"/>
      <c r="B2963" s="1"/>
      <c r="Z2963" s="1"/>
      <c r="AJ2963" s="1"/>
      <c r="AK2963" s="1"/>
      <c r="AL2963" s="24"/>
      <c r="AM2963" s="1"/>
      <c r="AN2963" s="1"/>
      <c r="AO2963" s="1"/>
      <c r="AP2963" s="1"/>
      <c r="AQ2963" s="1"/>
      <c r="AR2963" s="1"/>
      <c r="AS2963" s="1"/>
      <c r="AT2963" s="1"/>
      <c r="AU2963" s="1"/>
      <c r="AV2963" s="41"/>
      <c r="AW2963" s="41"/>
      <c r="AX2963" s="26"/>
      <c r="AY2963" s="26"/>
      <c r="AZ2963" s="26"/>
      <c r="BA2963" s="26"/>
      <c r="BB2963" s="26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</row>
    <row r="2964" spans="1:66">
      <c r="A2964" s="1"/>
      <c r="B2964" s="1"/>
      <c r="Z2964" s="1"/>
      <c r="AJ2964" s="1"/>
      <c r="AK2964" s="1"/>
      <c r="AL2964" s="24"/>
      <c r="AM2964" s="1"/>
      <c r="AN2964" s="1"/>
      <c r="AO2964" s="1"/>
      <c r="AP2964" s="1"/>
      <c r="AQ2964" s="1"/>
      <c r="AR2964" s="1"/>
      <c r="AS2964" s="1"/>
      <c r="AT2964" s="1"/>
      <c r="AU2964" s="1"/>
      <c r="AV2964" s="41"/>
      <c r="AW2964" s="41"/>
      <c r="AX2964" s="26"/>
      <c r="AY2964" s="26"/>
      <c r="AZ2964" s="26"/>
      <c r="BA2964" s="26"/>
      <c r="BB2964" s="26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</row>
    <row r="2965" spans="1:66">
      <c r="A2965" s="1"/>
      <c r="B2965" s="1"/>
      <c r="Z2965" s="1"/>
      <c r="AJ2965" s="1"/>
      <c r="AK2965" s="1"/>
      <c r="AL2965" s="24"/>
      <c r="AM2965" s="1"/>
      <c r="AN2965" s="1"/>
      <c r="AO2965" s="1"/>
      <c r="AP2965" s="1"/>
      <c r="AQ2965" s="1"/>
      <c r="AR2965" s="1"/>
      <c r="AS2965" s="1"/>
      <c r="AT2965" s="1"/>
      <c r="AU2965" s="1"/>
      <c r="AV2965" s="41"/>
      <c r="AW2965" s="41"/>
      <c r="AX2965" s="26"/>
      <c r="AY2965" s="26"/>
      <c r="AZ2965" s="26"/>
      <c r="BA2965" s="26"/>
      <c r="BB2965" s="26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</row>
    <row r="2966" spans="1:66">
      <c r="A2966" s="1"/>
      <c r="B2966" s="1"/>
      <c r="Z2966" s="1"/>
      <c r="AJ2966" s="1"/>
      <c r="AK2966" s="1"/>
      <c r="AL2966" s="24"/>
      <c r="AM2966" s="1"/>
      <c r="AN2966" s="1"/>
      <c r="AO2966" s="1"/>
      <c r="AP2966" s="1"/>
      <c r="AQ2966" s="1"/>
      <c r="AR2966" s="1"/>
      <c r="AS2966" s="1"/>
      <c r="AT2966" s="1"/>
      <c r="AU2966" s="1"/>
      <c r="AV2966" s="41"/>
      <c r="AW2966" s="41"/>
      <c r="AX2966" s="26"/>
      <c r="AY2966" s="26"/>
      <c r="AZ2966" s="26"/>
      <c r="BA2966" s="26"/>
      <c r="BB2966" s="26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</row>
    <row r="2967" spans="1:66">
      <c r="A2967" s="1"/>
      <c r="B2967" s="1"/>
      <c r="Z2967" s="1"/>
      <c r="AJ2967" s="1"/>
      <c r="AK2967" s="1"/>
      <c r="AL2967" s="24"/>
      <c r="AM2967" s="1"/>
      <c r="AN2967" s="1"/>
      <c r="AO2967" s="1"/>
      <c r="AP2967" s="1"/>
      <c r="AQ2967" s="1"/>
      <c r="AR2967" s="1"/>
      <c r="AS2967" s="1"/>
      <c r="AT2967" s="1"/>
      <c r="AU2967" s="1"/>
      <c r="AV2967" s="41"/>
      <c r="AW2967" s="41"/>
      <c r="AX2967" s="26"/>
      <c r="AY2967" s="26"/>
      <c r="AZ2967" s="26"/>
      <c r="BA2967" s="26"/>
      <c r="BB2967" s="26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</row>
    <row r="2968" spans="1:66">
      <c r="A2968" s="1"/>
      <c r="B2968" s="1"/>
      <c r="Z2968" s="1"/>
      <c r="AJ2968" s="1"/>
      <c r="AK2968" s="1"/>
      <c r="AL2968" s="24"/>
      <c r="AM2968" s="1"/>
      <c r="AN2968" s="1"/>
      <c r="AO2968" s="1"/>
      <c r="AP2968" s="1"/>
      <c r="AQ2968" s="1"/>
      <c r="AR2968" s="1"/>
      <c r="AS2968" s="1"/>
      <c r="AT2968" s="1"/>
      <c r="AU2968" s="1"/>
      <c r="AV2968" s="41"/>
      <c r="AW2968" s="41"/>
      <c r="AX2968" s="26"/>
      <c r="AY2968" s="26"/>
      <c r="AZ2968" s="26"/>
      <c r="BA2968" s="26"/>
      <c r="BB2968" s="26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</row>
    <row r="2969" spans="1:66">
      <c r="A2969" s="1"/>
      <c r="B2969" s="1"/>
      <c r="Z2969" s="1"/>
      <c r="AJ2969" s="1"/>
      <c r="AK2969" s="1"/>
      <c r="AL2969" s="24"/>
      <c r="AM2969" s="1"/>
      <c r="AN2969" s="1"/>
      <c r="AO2969" s="1"/>
      <c r="AP2969" s="1"/>
      <c r="AQ2969" s="1"/>
      <c r="AR2969" s="1"/>
      <c r="AS2969" s="1"/>
      <c r="AT2969" s="1"/>
      <c r="AU2969" s="1"/>
      <c r="AV2969" s="41"/>
      <c r="AW2969" s="41"/>
      <c r="AX2969" s="26"/>
      <c r="AY2969" s="26"/>
      <c r="AZ2969" s="26"/>
      <c r="BA2969" s="26"/>
      <c r="BB2969" s="26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</row>
    <row r="2970" spans="1:66">
      <c r="A2970" s="1"/>
      <c r="B2970" s="1"/>
      <c r="Z2970" s="1"/>
      <c r="AJ2970" s="1"/>
      <c r="AK2970" s="1"/>
      <c r="AL2970" s="24"/>
      <c r="AM2970" s="1"/>
      <c r="AN2970" s="1"/>
      <c r="AO2970" s="1"/>
      <c r="AP2970" s="1"/>
      <c r="AQ2970" s="1"/>
      <c r="AR2970" s="1"/>
      <c r="AS2970" s="1"/>
      <c r="AT2970" s="1"/>
      <c r="AU2970" s="1"/>
      <c r="AV2970" s="41"/>
      <c r="AW2970" s="41"/>
      <c r="AX2970" s="26"/>
      <c r="AY2970" s="26"/>
      <c r="AZ2970" s="26"/>
      <c r="BA2970" s="26"/>
      <c r="BB2970" s="26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</row>
    <row r="2971" spans="1:66">
      <c r="A2971" s="1"/>
      <c r="B2971" s="1"/>
      <c r="Z2971" s="1"/>
      <c r="AJ2971" s="1"/>
      <c r="AK2971" s="1"/>
      <c r="AL2971" s="24"/>
      <c r="AM2971" s="1"/>
      <c r="AN2971" s="1"/>
      <c r="AO2971" s="1"/>
      <c r="AP2971" s="1"/>
      <c r="AQ2971" s="1"/>
      <c r="AR2971" s="1"/>
      <c r="AS2971" s="1"/>
      <c r="AT2971" s="1"/>
      <c r="AU2971" s="1"/>
      <c r="AV2971" s="41"/>
      <c r="AW2971" s="41"/>
      <c r="AX2971" s="26"/>
      <c r="AY2971" s="26"/>
      <c r="AZ2971" s="26"/>
      <c r="BA2971" s="26"/>
      <c r="BB2971" s="26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</row>
    <row r="2972" spans="1:66">
      <c r="A2972" s="1"/>
      <c r="B2972" s="1"/>
      <c r="Z2972" s="1"/>
      <c r="AJ2972" s="1"/>
      <c r="AK2972" s="1"/>
      <c r="AL2972" s="24"/>
      <c r="AM2972" s="1"/>
      <c r="AN2972" s="1"/>
      <c r="AO2972" s="1"/>
      <c r="AP2972" s="1"/>
      <c r="AQ2972" s="1"/>
      <c r="AR2972" s="1"/>
      <c r="AS2972" s="1"/>
      <c r="AT2972" s="1"/>
      <c r="AU2972" s="1"/>
      <c r="AV2972" s="41"/>
      <c r="AW2972" s="41"/>
      <c r="AX2972" s="26"/>
      <c r="AY2972" s="26"/>
      <c r="AZ2972" s="26"/>
      <c r="BA2972" s="26"/>
      <c r="BB2972" s="26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</row>
    <row r="2973" spans="1:66">
      <c r="A2973" s="1"/>
      <c r="B2973" s="1"/>
      <c r="Z2973" s="1"/>
      <c r="AJ2973" s="1"/>
      <c r="AK2973" s="1"/>
      <c r="AL2973" s="24"/>
      <c r="AM2973" s="1"/>
      <c r="AN2973" s="1"/>
      <c r="AO2973" s="1"/>
      <c r="AP2973" s="1"/>
      <c r="AQ2973" s="1"/>
      <c r="AR2973" s="1"/>
      <c r="AS2973" s="1"/>
      <c r="AT2973" s="1"/>
      <c r="AU2973" s="1"/>
      <c r="AV2973" s="41"/>
      <c r="AW2973" s="41"/>
      <c r="AX2973" s="26"/>
      <c r="AY2973" s="26"/>
      <c r="AZ2973" s="26"/>
      <c r="BA2973" s="26"/>
      <c r="BB2973" s="26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</row>
    <row r="2974" spans="1:66">
      <c r="A2974" s="1"/>
      <c r="B2974" s="1"/>
      <c r="Z2974" s="1"/>
      <c r="AJ2974" s="1"/>
      <c r="AK2974" s="1"/>
      <c r="AL2974" s="24"/>
      <c r="AM2974" s="1"/>
      <c r="AN2974" s="1"/>
      <c r="AO2974" s="1"/>
      <c r="AP2974" s="1"/>
      <c r="AQ2974" s="1"/>
      <c r="AR2974" s="1"/>
      <c r="AS2974" s="1"/>
      <c r="AT2974" s="1"/>
      <c r="AU2974" s="1"/>
      <c r="AV2974" s="41"/>
      <c r="AW2974" s="41"/>
      <c r="AX2974" s="26"/>
      <c r="AY2974" s="26"/>
      <c r="AZ2974" s="26"/>
      <c r="BA2974" s="26"/>
      <c r="BB2974" s="26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</row>
    <row r="2975" spans="1:66">
      <c r="A2975" s="1"/>
      <c r="B2975" s="1"/>
      <c r="Z2975" s="1"/>
      <c r="AJ2975" s="1"/>
      <c r="AK2975" s="1"/>
      <c r="AL2975" s="24"/>
      <c r="AM2975" s="1"/>
      <c r="AN2975" s="1"/>
      <c r="AO2975" s="1"/>
      <c r="AP2975" s="1"/>
      <c r="AQ2975" s="1"/>
      <c r="AR2975" s="1"/>
      <c r="AS2975" s="1"/>
      <c r="AT2975" s="1"/>
      <c r="AU2975" s="1"/>
      <c r="AV2975" s="41"/>
      <c r="AW2975" s="41"/>
      <c r="AX2975" s="26"/>
      <c r="AY2975" s="26"/>
      <c r="AZ2975" s="26"/>
      <c r="BA2975" s="26"/>
      <c r="BB2975" s="26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</row>
    <row r="2976" spans="1:66">
      <c r="A2976" s="1"/>
      <c r="B2976" s="1"/>
      <c r="Z2976" s="1"/>
      <c r="AJ2976" s="1"/>
      <c r="AK2976" s="1"/>
      <c r="AL2976" s="24"/>
      <c r="AM2976" s="1"/>
      <c r="AN2976" s="1"/>
      <c r="AO2976" s="1"/>
      <c r="AP2976" s="1"/>
      <c r="AQ2976" s="1"/>
      <c r="AR2976" s="1"/>
      <c r="AS2976" s="1"/>
      <c r="AT2976" s="1"/>
      <c r="AU2976" s="1"/>
      <c r="AV2976" s="41"/>
      <c r="AW2976" s="41"/>
      <c r="AX2976" s="26"/>
      <c r="AY2976" s="26"/>
      <c r="AZ2976" s="26"/>
      <c r="BA2976" s="26"/>
      <c r="BB2976" s="26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</row>
    <row r="2977" spans="1:66">
      <c r="A2977" s="1"/>
      <c r="B2977" s="1"/>
      <c r="Z2977" s="1"/>
      <c r="AJ2977" s="1"/>
      <c r="AK2977" s="1"/>
      <c r="AL2977" s="24"/>
      <c r="AM2977" s="1"/>
      <c r="AN2977" s="1"/>
      <c r="AO2977" s="1"/>
      <c r="AP2977" s="1"/>
      <c r="AQ2977" s="1"/>
      <c r="AR2977" s="1"/>
      <c r="AS2977" s="1"/>
      <c r="AT2977" s="1"/>
      <c r="AU2977" s="1"/>
      <c r="AV2977" s="41"/>
      <c r="AW2977" s="41"/>
      <c r="AX2977" s="26"/>
      <c r="AY2977" s="26"/>
      <c r="AZ2977" s="26"/>
      <c r="BA2977" s="26"/>
      <c r="BB2977" s="26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</row>
    <row r="2978" spans="1:66">
      <c r="A2978" s="1"/>
      <c r="B2978" s="1"/>
      <c r="Z2978" s="1"/>
      <c r="AJ2978" s="1"/>
      <c r="AK2978" s="1"/>
      <c r="AL2978" s="24"/>
      <c r="AM2978" s="1"/>
      <c r="AN2978" s="1"/>
      <c r="AO2978" s="1"/>
      <c r="AP2978" s="1"/>
      <c r="AQ2978" s="1"/>
      <c r="AR2978" s="1"/>
      <c r="AS2978" s="1"/>
      <c r="AT2978" s="1"/>
      <c r="AU2978" s="1"/>
      <c r="AV2978" s="41"/>
      <c r="AW2978" s="41"/>
      <c r="AX2978" s="26"/>
      <c r="AY2978" s="26"/>
      <c r="AZ2978" s="26"/>
      <c r="BA2978" s="26"/>
      <c r="BB2978" s="26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</row>
    <row r="2979" spans="1:66">
      <c r="A2979" s="1"/>
      <c r="B2979" s="1"/>
      <c r="Z2979" s="1"/>
      <c r="AJ2979" s="1"/>
      <c r="AK2979" s="1"/>
      <c r="AL2979" s="24"/>
      <c r="AM2979" s="1"/>
      <c r="AN2979" s="1"/>
      <c r="AO2979" s="1"/>
      <c r="AP2979" s="1"/>
      <c r="AQ2979" s="1"/>
      <c r="AR2979" s="1"/>
      <c r="AS2979" s="1"/>
      <c r="AT2979" s="1"/>
      <c r="AU2979" s="1"/>
      <c r="AV2979" s="41"/>
      <c r="AW2979" s="41"/>
      <c r="AX2979" s="26"/>
      <c r="AY2979" s="26"/>
      <c r="AZ2979" s="26"/>
      <c r="BA2979" s="26"/>
      <c r="BB2979" s="26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</row>
    <row r="2980" spans="1:66">
      <c r="A2980" s="1"/>
      <c r="B2980" s="1"/>
      <c r="Z2980" s="1"/>
      <c r="AJ2980" s="1"/>
      <c r="AK2980" s="1"/>
      <c r="AL2980" s="24"/>
      <c r="AM2980" s="1"/>
      <c r="AN2980" s="1"/>
      <c r="AO2980" s="1"/>
      <c r="AP2980" s="1"/>
      <c r="AQ2980" s="1"/>
      <c r="AR2980" s="1"/>
      <c r="AS2980" s="1"/>
      <c r="AT2980" s="1"/>
      <c r="AU2980" s="1"/>
      <c r="AV2980" s="41"/>
      <c r="AW2980" s="41"/>
      <c r="AX2980" s="26"/>
      <c r="AY2980" s="26"/>
      <c r="AZ2980" s="26"/>
      <c r="BA2980" s="26"/>
      <c r="BB2980" s="26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</row>
    <row r="2981" spans="1:66">
      <c r="A2981" s="1"/>
      <c r="B2981" s="1"/>
      <c r="Z2981" s="1"/>
      <c r="AJ2981" s="1"/>
      <c r="AK2981" s="1"/>
      <c r="AL2981" s="24"/>
      <c r="AM2981" s="1"/>
      <c r="AN2981" s="1"/>
      <c r="AO2981" s="1"/>
      <c r="AP2981" s="1"/>
      <c r="AQ2981" s="1"/>
      <c r="AR2981" s="1"/>
      <c r="AS2981" s="1"/>
      <c r="AT2981" s="1"/>
      <c r="AU2981" s="1"/>
      <c r="AV2981" s="41"/>
      <c r="AW2981" s="41"/>
      <c r="AX2981" s="26"/>
      <c r="AY2981" s="26"/>
      <c r="AZ2981" s="26"/>
      <c r="BA2981" s="26"/>
      <c r="BB2981" s="26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</row>
    <row r="2982" spans="1:66">
      <c r="A2982" s="1"/>
      <c r="B2982" s="1"/>
      <c r="Z2982" s="1"/>
      <c r="AJ2982" s="1"/>
      <c r="AK2982" s="1"/>
      <c r="AL2982" s="24"/>
      <c r="AM2982" s="1"/>
      <c r="AN2982" s="1"/>
      <c r="AO2982" s="1"/>
      <c r="AP2982" s="1"/>
      <c r="AQ2982" s="1"/>
      <c r="AR2982" s="1"/>
      <c r="AS2982" s="1"/>
      <c r="AT2982" s="1"/>
      <c r="AU2982" s="1"/>
      <c r="AV2982" s="41"/>
      <c r="AW2982" s="41"/>
      <c r="AX2982" s="26"/>
      <c r="AY2982" s="26"/>
      <c r="AZ2982" s="26"/>
      <c r="BA2982" s="26"/>
      <c r="BB2982" s="26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</row>
    <row r="2983" spans="1:66">
      <c r="A2983" s="1"/>
      <c r="B2983" s="1"/>
      <c r="Z2983" s="1"/>
      <c r="AJ2983" s="1"/>
      <c r="AK2983" s="1"/>
      <c r="AL2983" s="24"/>
      <c r="AM2983" s="1"/>
      <c r="AN2983" s="1"/>
      <c r="AO2983" s="1"/>
      <c r="AP2983" s="1"/>
      <c r="AQ2983" s="1"/>
      <c r="AR2983" s="1"/>
      <c r="AS2983" s="1"/>
      <c r="AT2983" s="1"/>
      <c r="AU2983" s="1"/>
      <c r="AV2983" s="41"/>
      <c r="AW2983" s="41"/>
      <c r="AX2983" s="26"/>
      <c r="AY2983" s="26"/>
      <c r="AZ2983" s="26"/>
      <c r="BA2983" s="26"/>
      <c r="BB2983" s="26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</row>
    <row r="2984" spans="1:66">
      <c r="A2984" s="1"/>
      <c r="B2984" s="1"/>
      <c r="Z2984" s="1"/>
      <c r="AJ2984" s="1"/>
      <c r="AK2984" s="1"/>
      <c r="AL2984" s="24"/>
      <c r="AM2984" s="1"/>
      <c r="AN2984" s="1"/>
      <c r="AO2984" s="1"/>
      <c r="AP2984" s="1"/>
      <c r="AQ2984" s="1"/>
      <c r="AR2984" s="1"/>
      <c r="AS2984" s="1"/>
      <c r="AT2984" s="1"/>
      <c r="AU2984" s="1"/>
      <c r="AV2984" s="41"/>
      <c r="AW2984" s="41"/>
      <c r="AX2984" s="26"/>
      <c r="AY2984" s="26"/>
      <c r="AZ2984" s="26"/>
      <c r="BA2984" s="26"/>
      <c r="BB2984" s="26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</row>
    <row r="2985" spans="1:66">
      <c r="A2985" s="1"/>
      <c r="B2985" s="1"/>
      <c r="Z2985" s="1"/>
      <c r="AJ2985" s="1"/>
      <c r="AK2985" s="1"/>
      <c r="AL2985" s="24"/>
      <c r="AM2985" s="1"/>
      <c r="AN2985" s="1"/>
      <c r="AO2985" s="1"/>
      <c r="AP2985" s="1"/>
      <c r="AQ2985" s="1"/>
      <c r="AR2985" s="1"/>
      <c r="AS2985" s="1"/>
      <c r="AT2985" s="1"/>
      <c r="AU2985" s="1"/>
      <c r="AV2985" s="41"/>
      <c r="AW2985" s="41"/>
      <c r="AX2985" s="26"/>
      <c r="AY2985" s="26"/>
      <c r="AZ2985" s="26"/>
      <c r="BA2985" s="26"/>
      <c r="BB2985" s="26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</row>
    <row r="2986" spans="1:66">
      <c r="A2986" s="1"/>
      <c r="B2986" s="1"/>
      <c r="Z2986" s="1"/>
      <c r="AJ2986" s="1"/>
      <c r="AK2986" s="1"/>
      <c r="AL2986" s="24"/>
      <c r="AM2986" s="1"/>
      <c r="AN2986" s="1"/>
      <c r="AO2986" s="1"/>
      <c r="AP2986" s="1"/>
      <c r="AQ2986" s="1"/>
      <c r="AR2986" s="1"/>
      <c r="AS2986" s="1"/>
      <c r="AT2986" s="1"/>
      <c r="AU2986" s="1"/>
      <c r="AV2986" s="41"/>
      <c r="AW2986" s="41"/>
      <c r="AX2986" s="26"/>
      <c r="AY2986" s="26"/>
      <c r="AZ2986" s="26"/>
      <c r="BA2986" s="26"/>
      <c r="BB2986" s="26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</row>
    <row r="2987" spans="1:66">
      <c r="A2987" s="1"/>
      <c r="B2987" s="1"/>
      <c r="Z2987" s="1"/>
      <c r="AJ2987" s="1"/>
      <c r="AK2987" s="1"/>
      <c r="AL2987" s="24"/>
      <c r="AM2987" s="1"/>
      <c r="AN2987" s="1"/>
      <c r="AO2987" s="1"/>
      <c r="AP2987" s="1"/>
      <c r="AQ2987" s="1"/>
      <c r="AR2987" s="1"/>
      <c r="AS2987" s="1"/>
      <c r="AT2987" s="1"/>
      <c r="AU2987" s="1"/>
      <c r="AV2987" s="41"/>
      <c r="AW2987" s="41"/>
      <c r="AX2987" s="26"/>
      <c r="AY2987" s="26"/>
      <c r="AZ2987" s="26"/>
      <c r="BA2987" s="26"/>
      <c r="BB2987" s="26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</row>
    <row r="2988" spans="1:66">
      <c r="A2988" s="1"/>
      <c r="B2988" s="1"/>
      <c r="Z2988" s="1"/>
      <c r="AJ2988" s="1"/>
      <c r="AK2988" s="1"/>
      <c r="AL2988" s="24"/>
      <c r="AM2988" s="1"/>
      <c r="AN2988" s="1"/>
      <c r="AO2988" s="1"/>
      <c r="AP2988" s="1"/>
      <c r="AQ2988" s="1"/>
      <c r="AR2988" s="1"/>
      <c r="AS2988" s="1"/>
      <c r="AT2988" s="1"/>
      <c r="AU2988" s="1"/>
      <c r="AV2988" s="41"/>
      <c r="AW2988" s="41"/>
      <c r="AX2988" s="26"/>
      <c r="AY2988" s="26"/>
      <c r="AZ2988" s="26"/>
      <c r="BA2988" s="26"/>
      <c r="BB2988" s="26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</row>
    <row r="2989" spans="1:66">
      <c r="A2989" s="1"/>
      <c r="B2989" s="1"/>
      <c r="Z2989" s="1"/>
      <c r="AJ2989" s="1"/>
      <c r="AK2989" s="1"/>
      <c r="AL2989" s="24"/>
      <c r="AM2989" s="1"/>
      <c r="AN2989" s="1"/>
      <c r="AO2989" s="1"/>
      <c r="AP2989" s="1"/>
      <c r="AQ2989" s="1"/>
      <c r="AR2989" s="1"/>
      <c r="AS2989" s="1"/>
      <c r="AT2989" s="1"/>
      <c r="AU2989" s="1"/>
      <c r="AV2989" s="41"/>
      <c r="AW2989" s="41"/>
      <c r="AX2989" s="26"/>
      <c r="AY2989" s="26"/>
      <c r="AZ2989" s="26"/>
      <c r="BA2989" s="26"/>
      <c r="BB2989" s="26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</row>
    <row r="2990" spans="1:66">
      <c r="A2990" s="1"/>
      <c r="B2990" s="1"/>
      <c r="Z2990" s="1"/>
      <c r="AJ2990" s="1"/>
      <c r="AK2990" s="1"/>
      <c r="AL2990" s="24"/>
      <c r="AM2990" s="1"/>
      <c r="AN2990" s="1"/>
      <c r="AO2990" s="1"/>
      <c r="AP2990" s="1"/>
      <c r="AQ2990" s="1"/>
      <c r="AR2990" s="1"/>
      <c r="AS2990" s="1"/>
      <c r="AT2990" s="1"/>
      <c r="AU2990" s="1"/>
      <c r="AV2990" s="41"/>
      <c r="AW2990" s="41"/>
      <c r="AX2990" s="26"/>
      <c r="AY2990" s="26"/>
      <c r="AZ2990" s="26"/>
      <c r="BA2990" s="26"/>
      <c r="BB2990" s="26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</row>
    <row r="2991" spans="1:66">
      <c r="A2991" s="1"/>
      <c r="B2991" s="1"/>
      <c r="Z2991" s="1"/>
      <c r="AJ2991" s="1"/>
      <c r="AK2991" s="1"/>
      <c r="AL2991" s="24"/>
      <c r="AM2991" s="1"/>
      <c r="AN2991" s="1"/>
      <c r="AO2991" s="1"/>
      <c r="AP2991" s="1"/>
      <c r="AQ2991" s="1"/>
      <c r="AR2991" s="1"/>
      <c r="AS2991" s="1"/>
      <c r="AT2991" s="1"/>
      <c r="AU2991" s="1"/>
      <c r="AV2991" s="41"/>
      <c r="AW2991" s="41"/>
      <c r="AX2991" s="26"/>
      <c r="AY2991" s="26"/>
      <c r="AZ2991" s="26"/>
      <c r="BA2991" s="26"/>
      <c r="BB2991" s="26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</row>
    <row r="2992" spans="1:66">
      <c r="A2992" s="1"/>
      <c r="B2992" s="1"/>
      <c r="Z2992" s="1"/>
      <c r="AJ2992" s="1"/>
      <c r="AK2992" s="1"/>
      <c r="AL2992" s="24"/>
      <c r="AM2992" s="1"/>
      <c r="AN2992" s="1"/>
      <c r="AO2992" s="1"/>
      <c r="AP2992" s="1"/>
      <c r="AQ2992" s="1"/>
      <c r="AR2992" s="1"/>
      <c r="AS2992" s="1"/>
      <c r="AT2992" s="1"/>
      <c r="AU2992" s="1"/>
      <c r="AV2992" s="41"/>
      <c r="AW2992" s="41"/>
      <c r="AX2992" s="26"/>
      <c r="AY2992" s="26"/>
      <c r="AZ2992" s="26"/>
      <c r="BA2992" s="26"/>
      <c r="BB2992" s="26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</row>
    <row r="2993" spans="1:66">
      <c r="A2993" s="1"/>
      <c r="B2993" s="1"/>
      <c r="Z2993" s="1"/>
      <c r="AJ2993" s="1"/>
      <c r="AK2993" s="1"/>
      <c r="AL2993" s="24"/>
      <c r="AM2993" s="1"/>
      <c r="AN2993" s="1"/>
      <c r="AO2993" s="1"/>
      <c r="AP2993" s="1"/>
      <c r="AQ2993" s="1"/>
      <c r="AR2993" s="1"/>
      <c r="AS2993" s="1"/>
      <c r="AT2993" s="1"/>
      <c r="AU2993" s="1"/>
      <c r="AV2993" s="41"/>
      <c r="AW2993" s="41"/>
      <c r="AX2993" s="26"/>
      <c r="AY2993" s="26"/>
      <c r="AZ2993" s="26"/>
      <c r="BA2993" s="26"/>
      <c r="BB2993" s="26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</row>
    <row r="2994" spans="1:66">
      <c r="A2994" s="1"/>
      <c r="B2994" s="1"/>
      <c r="Z2994" s="1"/>
      <c r="AJ2994" s="1"/>
      <c r="AK2994" s="1"/>
      <c r="AL2994" s="24"/>
      <c r="AM2994" s="1"/>
      <c r="AN2994" s="1"/>
      <c r="AO2994" s="1"/>
      <c r="AP2994" s="1"/>
      <c r="AQ2994" s="1"/>
      <c r="AR2994" s="1"/>
      <c r="AS2994" s="1"/>
      <c r="AT2994" s="1"/>
      <c r="AU2994" s="1"/>
      <c r="AV2994" s="41"/>
      <c r="AW2994" s="41"/>
      <c r="AX2994" s="26"/>
      <c r="AY2994" s="26"/>
      <c r="AZ2994" s="26"/>
      <c r="BA2994" s="26"/>
      <c r="BB2994" s="26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</row>
    <row r="2995" spans="1:66">
      <c r="A2995" s="1"/>
      <c r="B2995" s="1"/>
      <c r="Z2995" s="1"/>
      <c r="AJ2995" s="1"/>
      <c r="AK2995" s="1"/>
      <c r="AL2995" s="24"/>
      <c r="AM2995" s="1"/>
      <c r="AN2995" s="1"/>
      <c r="AO2995" s="1"/>
      <c r="AP2995" s="1"/>
      <c r="AQ2995" s="1"/>
      <c r="AR2995" s="1"/>
      <c r="AS2995" s="1"/>
      <c r="AT2995" s="1"/>
      <c r="AU2995" s="1"/>
      <c r="AV2995" s="41"/>
      <c r="AW2995" s="41"/>
      <c r="AX2995" s="26"/>
      <c r="AY2995" s="26"/>
      <c r="AZ2995" s="26"/>
      <c r="BA2995" s="26"/>
      <c r="BB2995" s="26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</row>
    <row r="2996" spans="1:66">
      <c r="A2996" s="1"/>
      <c r="B2996" s="1"/>
      <c r="Z2996" s="1"/>
      <c r="AJ2996" s="1"/>
      <c r="AK2996" s="1"/>
      <c r="AL2996" s="24"/>
      <c r="AM2996" s="1"/>
      <c r="AN2996" s="1"/>
      <c r="AO2996" s="1"/>
      <c r="AP2996" s="1"/>
      <c r="AQ2996" s="1"/>
      <c r="AR2996" s="1"/>
      <c r="AS2996" s="1"/>
      <c r="AT2996" s="1"/>
      <c r="AU2996" s="1"/>
      <c r="AV2996" s="41"/>
      <c r="AW2996" s="41"/>
      <c r="AX2996" s="26"/>
      <c r="AY2996" s="26"/>
      <c r="AZ2996" s="26"/>
      <c r="BA2996" s="26"/>
      <c r="BB2996" s="26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</row>
    <row r="2997" spans="1:66">
      <c r="A2997" s="1"/>
      <c r="B2997" s="1"/>
      <c r="Z2997" s="1"/>
      <c r="AJ2997" s="1"/>
      <c r="AK2997" s="1"/>
      <c r="AL2997" s="24"/>
      <c r="AM2997" s="1"/>
      <c r="AN2997" s="1"/>
      <c r="AO2997" s="1"/>
      <c r="AP2997" s="1"/>
      <c r="AQ2997" s="1"/>
      <c r="AR2997" s="1"/>
      <c r="AS2997" s="1"/>
      <c r="AT2997" s="1"/>
      <c r="AU2997" s="1"/>
      <c r="AV2997" s="41"/>
      <c r="AW2997" s="41"/>
      <c r="AX2997" s="26"/>
      <c r="AY2997" s="26"/>
      <c r="AZ2997" s="26"/>
      <c r="BA2997" s="26"/>
      <c r="BB2997" s="26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</row>
    <row r="2998" spans="1:66">
      <c r="A2998" s="1"/>
      <c r="B2998" s="1"/>
      <c r="Z2998" s="1"/>
      <c r="AJ2998" s="1"/>
      <c r="AK2998" s="1"/>
      <c r="AL2998" s="24"/>
      <c r="AM2998" s="1"/>
      <c r="AN2998" s="1"/>
      <c r="AO2998" s="1"/>
      <c r="AP2998" s="1"/>
      <c r="AQ2998" s="1"/>
      <c r="AR2998" s="1"/>
      <c r="AS2998" s="1"/>
      <c r="AT2998" s="1"/>
      <c r="AU2998" s="1"/>
      <c r="AV2998" s="41"/>
      <c r="AW2998" s="41"/>
      <c r="AX2998" s="26"/>
      <c r="AY2998" s="26"/>
      <c r="AZ2998" s="26"/>
      <c r="BA2998" s="26"/>
      <c r="BB2998" s="26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</row>
    <row r="2999" spans="1:66">
      <c r="A2999" s="1"/>
      <c r="B2999" s="1"/>
      <c r="Z2999" s="1"/>
      <c r="AJ2999" s="1"/>
      <c r="AK2999" s="1"/>
      <c r="AL2999" s="24"/>
      <c r="AM2999" s="1"/>
      <c r="AN2999" s="1"/>
      <c r="AO2999" s="1"/>
      <c r="AP2999" s="1"/>
      <c r="AQ2999" s="1"/>
      <c r="AR2999" s="1"/>
      <c r="AS2999" s="1"/>
      <c r="AT2999" s="1"/>
      <c r="AU2999" s="1"/>
      <c r="AV2999" s="41"/>
      <c r="AW2999" s="41"/>
      <c r="AX2999" s="26"/>
      <c r="AY2999" s="26"/>
      <c r="AZ2999" s="26"/>
      <c r="BA2999" s="26"/>
      <c r="BB2999" s="26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</row>
    <row r="3000" spans="1:66">
      <c r="A3000" s="1"/>
      <c r="B3000" s="1"/>
      <c r="Z3000" s="1"/>
      <c r="AJ3000" s="1"/>
      <c r="AK3000" s="1"/>
      <c r="AL3000" s="24"/>
      <c r="AM3000" s="1"/>
      <c r="AN3000" s="1"/>
      <c r="AO3000" s="1"/>
      <c r="AP3000" s="1"/>
      <c r="AQ3000" s="1"/>
      <c r="AR3000" s="1"/>
      <c r="AS3000" s="1"/>
      <c r="AT3000" s="1"/>
      <c r="AU3000" s="1"/>
      <c r="AV3000" s="41"/>
      <c r="AW3000" s="41"/>
      <c r="AX3000" s="26"/>
      <c r="AY3000" s="26"/>
      <c r="AZ3000" s="26"/>
      <c r="BA3000" s="26"/>
      <c r="BB3000" s="26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</row>
    <row r="3001" spans="1:66">
      <c r="A3001" s="1"/>
      <c r="B3001" s="1"/>
      <c r="Z3001" s="1"/>
      <c r="AJ3001" s="1"/>
      <c r="AK3001" s="1"/>
      <c r="AL3001" s="24"/>
      <c r="AM3001" s="1"/>
      <c r="AN3001" s="1"/>
      <c r="AO3001" s="1"/>
      <c r="AP3001" s="1"/>
      <c r="AQ3001" s="1"/>
      <c r="AR3001" s="1"/>
      <c r="AS3001" s="1"/>
      <c r="AT3001" s="1"/>
      <c r="AU3001" s="1"/>
      <c r="AV3001" s="41"/>
      <c r="AW3001" s="41"/>
      <c r="AX3001" s="26"/>
      <c r="AY3001" s="26"/>
      <c r="AZ3001" s="26"/>
      <c r="BA3001" s="26"/>
      <c r="BB3001" s="26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</row>
    <row r="3002" spans="1:66">
      <c r="A3002" s="1"/>
      <c r="B3002" s="1"/>
      <c r="Z3002" s="1"/>
      <c r="AJ3002" s="1"/>
      <c r="AK3002" s="1"/>
      <c r="AL3002" s="24"/>
      <c r="AM3002" s="1"/>
      <c r="AN3002" s="1"/>
      <c r="AO3002" s="1"/>
      <c r="AP3002" s="1"/>
      <c r="AQ3002" s="1"/>
      <c r="AR3002" s="1"/>
      <c r="AS3002" s="1"/>
      <c r="AT3002" s="1"/>
      <c r="AU3002" s="1"/>
      <c r="AV3002" s="41"/>
      <c r="AW3002" s="41"/>
      <c r="AX3002" s="26"/>
      <c r="AY3002" s="26"/>
      <c r="AZ3002" s="26"/>
      <c r="BA3002" s="26"/>
      <c r="BB3002" s="26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</row>
    <row r="3003" spans="1:66">
      <c r="A3003" s="1"/>
      <c r="B3003" s="1"/>
      <c r="Z3003" s="1"/>
      <c r="AJ3003" s="1"/>
      <c r="AK3003" s="1"/>
      <c r="AL3003" s="24"/>
      <c r="AM3003" s="1"/>
      <c r="AN3003" s="1"/>
      <c r="AO3003" s="1"/>
      <c r="AP3003" s="1"/>
      <c r="AQ3003" s="1"/>
      <c r="AR3003" s="1"/>
      <c r="AS3003" s="1"/>
      <c r="AT3003" s="1"/>
      <c r="AU3003" s="1"/>
      <c r="AV3003" s="41"/>
      <c r="AW3003" s="41"/>
      <c r="AX3003" s="26"/>
      <c r="AY3003" s="26"/>
      <c r="AZ3003" s="26"/>
      <c r="BA3003" s="26"/>
      <c r="BB3003" s="26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</row>
    <row r="3004" spans="1:66">
      <c r="A3004" s="1"/>
      <c r="B3004" s="1"/>
      <c r="Z3004" s="1"/>
      <c r="AJ3004" s="1"/>
      <c r="AK3004" s="1"/>
      <c r="AL3004" s="24"/>
      <c r="AM3004" s="1"/>
      <c r="AN3004" s="1"/>
      <c r="AO3004" s="1"/>
      <c r="AP3004" s="1"/>
      <c r="AQ3004" s="1"/>
      <c r="AR3004" s="1"/>
      <c r="AS3004" s="1"/>
      <c r="AT3004" s="1"/>
      <c r="AU3004" s="1"/>
      <c r="AV3004" s="41"/>
      <c r="AW3004" s="41"/>
      <c r="AX3004" s="26"/>
      <c r="AY3004" s="26"/>
      <c r="AZ3004" s="26"/>
      <c r="BA3004" s="26"/>
      <c r="BB3004" s="26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</row>
    <row r="3005" spans="1:66">
      <c r="A3005" s="1"/>
      <c r="B3005" s="1"/>
      <c r="Z3005" s="1"/>
      <c r="AJ3005" s="1"/>
      <c r="AK3005" s="1"/>
      <c r="AL3005" s="24"/>
      <c r="AM3005" s="1"/>
      <c r="AN3005" s="1"/>
      <c r="AO3005" s="1"/>
      <c r="AP3005" s="1"/>
      <c r="AQ3005" s="1"/>
      <c r="AR3005" s="1"/>
      <c r="AS3005" s="1"/>
      <c r="AT3005" s="1"/>
      <c r="AU3005" s="1"/>
      <c r="AV3005" s="41"/>
      <c r="AW3005" s="41"/>
      <c r="AX3005" s="26"/>
      <c r="AY3005" s="26"/>
      <c r="AZ3005" s="26"/>
      <c r="BA3005" s="26"/>
      <c r="BB3005" s="26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</row>
    <row r="3006" spans="1:66">
      <c r="A3006" s="1"/>
      <c r="B3006" s="1"/>
      <c r="Z3006" s="1"/>
      <c r="AJ3006" s="1"/>
      <c r="AK3006" s="1"/>
      <c r="AL3006" s="24"/>
      <c r="AM3006" s="1"/>
      <c r="AN3006" s="1"/>
      <c r="AO3006" s="1"/>
      <c r="AP3006" s="1"/>
      <c r="AQ3006" s="1"/>
      <c r="AR3006" s="1"/>
      <c r="AS3006" s="1"/>
      <c r="AT3006" s="1"/>
      <c r="AU3006" s="1"/>
      <c r="AV3006" s="41"/>
      <c r="AW3006" s="41"/>
      <c r="AX3006" s="26"/>
      <c r="AY3006" s="26"/>
      <c r="AZ3006" s="26"/>
      <c r="BA3006" s="26"/>
      <c r="BB3006" s="26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</row>
    <row r="3007" spans="1:66">
      <c r="A3007" s="1"/>
      <c r="B3007" s="1"/>
      <c r="Z3007" s="1"/>
      <c r="AJ3007" s="1"/>
      <c r="AK3007" s="1"/>
      <c r="AL3007" s="24"/>
      <c r="AM3007" s="1"/>
      <c r="AN3007" s="1"/>
      <c r="AO3007" s="1"/>
      <c r="AP3007" s="1"/>
      <c r="AQ3007" s="1"/>
      <c r="AR3007" s="1"/>
      <c r="AS3007" s="1"/>
      <c r="AT3007" s="1"/>
      <c r="AU3007" s="1"/>
      <c r="AV3007" s="41"/>
      <c r="AW3007" s="41"/>
      <c r="AX3007" s="26"/>
      <c r="AY3007" s="26"/>
      <c r="AZ3007" s="26"/>
      <c r="BA3007" s="26"/>
      <c r="BB3007" s="26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</row>
    <row r="3008" spans="1:66">
      <c r="A3008" s="1"/>
      <c r="B3008" s="1"/>
      <c r="Z3008" s="1"/>
      <c r="AJ3008" s="1"/>
      <c r="AK3008" s="1"/>
      <c r="AL3008" s="24"/>
      <c r="AM3008" s="1"/>
      <c r="AN3008" s="1"/>
      <c r="AO3008" s="1"/>
      <c r="AP3008" s="1"/>
      <c r="AQ3008" s="1"/>
      <c r="AR3008" s="1"/>
      <c r="AS3008" s="1"/>
      <c r="AT3008" s="1"/>
      <c r="AU3008" s="1"/>
      <c r="AV3008" s="41"/>
      <c r="AW3008" s="41"/>
      <c r="AX3008" s="26"/>
      <c r="AY3008" s="26"/>
      <c r="AZ3008" s="26"/>
      <c r="BA3008" s="26"/>
      <c r="BB3008" s="26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</row>
    <row r="3009" spans="1:66">
      <c r="A3009" s="1"/>
      <c r="B3009" s="1"/>
      <c r="Z3009" s="1"/>
      <c r="AJ3009" s="1"/>
      <c r="AK3009" s="1"/>
      <c r="AL3009" s="24"/>
      <c r="AM3009" s="1"/>
      <c r="AN3009" s="1"/>
      <c r="AO3009" s="1"/>
      <c r="AP3009" s="1"/>
      <c r="AQ3009" s="1"/>
      <c r="AR3009" s="1"/>
      <c r="AS3009" s="1"/>
      <c r="AT3009" s="1"/>
      <c r="AU3009" s="1"/>
      <c r="AV3009" s="41"/>
      <c r="AW3009" s="41"/>
      <c r="AX3009" s="26"/>
      <c r="AY3009" s="26"/>
      <c r="AZ3009" s="26"/>
      <c r="BA3009" s="26"/>
      <c r="BB3009" s="26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</row>
    <row r="3010" spans="1:66">
      <c r="A3010" s="1"/>
      <c r="B3010" s="1"/>
      <c r="Z3010" s="1"/>
      <c r="AJ3010" s="1"/>
      <c r="AK3010" s="1"/>
      <c r="AL3010" s="24"/>
      <c r="AM3010" s="1"/>
      <c r="AN3010" s="1"/>
      <c r="AO3010" s="1"/>
      <c r="AP3010" s="1"/>
      <c r="AQ3010" s="1"/>
      <c r="AR3010" s="1"/>
      <c r="AS3010" s="1"/>
      <c r="AT3010" s="1"/>
      <c r="AU3010" s="1"/>
      <c r="AV3010" s="41"/>
      <c r="AW3010" s="41"/>
      <c r="AX3010" s="26"/>
      <c r="AY3010" s="26"/>
      <c r="AZ3010" s="26"/>
      <c r="BA3010" s="26"/>
      <c r="BB3010" s="26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</row>
    <row r="3011" spans="1:66">
      <c r="A3011" s="1"/>
      <c r="B3011" s="1"/>
      <c r="Z3011" s="1"/>
      <c r="AJ3011" s="1"/>
      <c r="AK3011" s="1"/>
      <c r="AL3011" s="24"/>
      <c r="AM3011" s="1"/>
      <c r="AN3011" s="1"/>
      <c r="AO3011" s="1"/>
      <c r="AP3011" s="1"/>
      <c r="AQ3011" s="1"/>
      <c r="AR3011" s="1"/>
      <c r="AS3011" s="1"/>
      <c r="AT3011" s="1"/>
      <c r="AU3011" s="1"/>
      <c r="AV3011" s="41"/>
      <c r="AW3011" s="41"/>
      <c r="AX3011" s="26"/>
      <c r="AY3011" s="26"/>
      <c r="AZ3011" s="26"/>
      <c r="BA3011" s="26"/>
      <c r="BB3011" s="26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</row>
    <row r="3012" spans="1:66">
      <c r="A3012" s="1"/>
      <c r="B3012" s="1"/>
      <c r="Z3012" s="1"/>
      <c r="AJ3012" s="1"/>
      <c r="AK3012" s="1"/>
      <c r="AL3012" s="24"/>
      <c r="AM3012" s="1"/>
      <c r="AN3012" s="1"/>
      <c r="AO3012" s="1"/>
      <c r="AP3012" s="1"/>
      <c r="AQ3012" s="1"/>
      <c r="AR3012" s="1"/>
      <c r="AS3012" s="1"/>
      <c r="AT3012" s="1"/>
      <c r="AU3012" s="1"/>
      <c r="AV3012" s="41"/>
      <c r="AW3012" s="41"/>
      <c r="AX3012" s="26"/>
      <c r="AY3012" s="26"/>
      <c r="AZ3012" s="26"/>
      <c r="BA3012" s="26"/>
      <c r="BB3012" s="26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</row>
    <row r="3013" spans="1:66">
      <c r="A3013" s="1"/>
      <c r="B3013" s="1"/>
      <c r="Z3013" s="1"/>
      <c r="AJ3013" s="1"/>
      <c r="AK3013" s="1"/>
      <c r="AL3013" s="24"/>
      <c r="AM3013" s="1"/>
      <c r="AN3013" s="1"/>
      <c r="AO3013" s="1"/>
      <c r="AP3013" s="1"/>
      <c r="AQ3013" s="1"/>
      <c r="AR3013" s="1"/>
      <c r="AS3013" s="1"/>
      <c r="AT3013" s="1"/>
      <c r="AU3013" s="1"/>
      <c r="AV3013" s="41"/>
      <c r="AW3013" s="41"/>
      <c r="AX3013" s="26"/>
      <c r="AY3013" s="26"/>
      <c r="AZ3013" s="26"/>
      <c r="BA3013" s="26"/>
      <c r="BB3013" s="26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</row>
    <row r="3014" spans="1:66">
      <c r="A3014" s="1"/>
      <c r="B3014" s="1"/>
      <c r="Z3014" s="1"/>
      <c r="AJ3014" s="1"/>
      <c r="AK3014" s="1"/>
      <c r="AL3014" s="24"/>
      <c r="AM3014" s="1"/>
      <c r="AN3014" s="1"/>
      <c r="AO3014" s="1"/>
      <c r="AP3014" s="1"/>
      <c r="AQ3014" s="1"/>
      <c r="AR3014" s="1"/>
      <c r="AS3014" s="1"/>
      <c r="AT3014" s="1"/>
      <c r="AU3014" s="1"/>
      <c r="AV3014" s="41"/>
      <c r="AW3014" s="41"/>
      <c r="AX3014" s="26"/>
      <c r="AY3014" s="26"/>
      <c r="AZ3014" s="26"/>
      <c r="BA3014" s="26"/>
      <c r="BB3014" s="26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</row>
    <row r="3015" spans="1:66">
      <c r="A3015" s="1"/>
      <c r="B3015" s="1"/>
      <c r="Z3015" s="1"/>
      <c r="AJ3015" s="1"/>
      <c r="AK3015" s="1"/>
      <c r="AL3015" s="24"/>
      <c r="AM3015" s="1"/>
      <c r="AN3015" s="1"/>
      <c r="AO3015" s="1"/>
      <c r="AP3015" s="1"/>
      <c r="AQ3015" s="1"/>
      <c r="AR3015" s="1"/>
      <c r="AS3015" s="1"/>
      <c r="AT3015" s="1"/>
      <c r="AU3015" s="1"/>
      <c r="AV3015" s="41"/>
      <c r="AW3015" s="41"/>
      <c r="AX3015" s="26"/>
      <c r="AY3015" s="26"/>
      <c r="AZ3015" s="26"/>
      <c r="BA3015" s="26"/>
      <c r="BB3015" s="26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</row>
    <row r="3016" spans="1:66">
      <c r="A3016" s="1"/>
      <c r="B3016" s="1"/>
      <c r="Z3016" s="1"/>
      <c r="AJ3016" s="1"/>
      <c r="AK3016" s="1"/>
      <c r="AL3016" s="24"/>
      <c r="AM3016" s="1"/>
      <c r="AN3016" s="1"/>
      <c r="AO3016" s="1"/>
      <c r="AP3016" s="1"/>
      <c r="AQ3016" s="1"/>
      <c r="AR3016" s="1"/>
      <c r="AS3016" s="1"/>
      <c r="AT3016" s="1"/>
      <c r="AU3016" s="1"/>
      <c r="AV3016" s="41"/>
      <c r="AW3016" s="41"/>
      <c r="AX3016" s="26"/>
      <c r="AY3016" s="26"/>
      <c r="AZ3016" s="26"/>
      <c r="BA3016" s="26"/>
      <c r="BB3016" s="26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</row>
    <row r="3017" spans="1:66">
      <c r="A3017" s="1"/>
      <c r="B3017" s="1"/>
      <c r="Z3017" s="1"/>
      <c r="AJ3017" s="1"/>
      <c r="AK3017" s="1"/>
      <c r="AL3017" s="24"/>
      <c r="AM3017" s="1"/>
      <c r="AN3017" s="1"/>
      <c r="AO3017" s="1"/>
      <c r="AP3017" s="1"/>
      <c r="AQ3017" s="1"/>
      <c r="AR3017" s="1"/>
      <c r="AS3017" s="1"/>
      <c r="AT3017" s="1"/>
      <c r="AU3017" s="1"/>
      <c r="AV3017" s="41"/>
      <c r="AW3017" s="41"/>
      <c r="AX3017" s="26"/>
      <c r="AY3017" s="26"/>
      <c r="AZ3017" s="26"/>
      <c r="BA3017" s="26"/>
      <c r="BB3017" s="26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</row>
    <row r="3018" spans="1:66">
      <c r="A3018" s="1"/>
      <c r="B3018" s="1"/>
      <c r="Z3018" s="1"/>
      <c r="AJ3018" s="1"/>
      <c r="AK3018" s="1"/>
      <c r="AL3018" s="24"/>
      <c r="AM3018" s="1"/>
      <c r="AN3018" s="1"/>
      <c r="AO3018" s="1"/>
      <c r="AP3018" s="1"/>
      <c r="AQ3018" s="1"/>
      <c r="AR3018" s="1"/>
      <c r="AS3018" s="1"/>
      <c r="AT3018" s="1"/>
      <c r="AU3018" s="1"/>
      <c r="AV3018" s="41"/>
      <c r="AW3018" s="41"/>
      <c r="AX3018" s="26"/>
      <c r="AY3018" s="26"/>
      <c r="AZ3018" s="26"/>
      <c r="BA3018" s="26"/>
      <c r="BB3018" s="26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</row>
    <row r="3019" spans="1:66">
      <c r="A3019" s="1"/>
      <c r="B3019" s="1"/>
      <c r="Z3019" s="1"/>
      <c r="AJ3019" s="1"/>
      <c r="AK3019" s="1"/>
      <c r="AL3019" s="24"/>
      <c r="AM3019" s="1"/>
      <c r="AN3019" s="1"/>
      <c r="AO3019" s="1"/>
      <c r="AP3019" s="1"/>
      <c r="AQ3019" s="1"/>
      <c r="AR3019" s="1"/>
      <c r="AS3019" s="1"/>
      <c r="AT3019" s="1"/>
      <c r="AU3019" s="1"/>
      <c r="AV3019" s="41"/>
      <c r="AW3019" s="41"/>
      <c r="AX3019" s="26"/>
      <c r="AY3019" s="26"/>
      <c r="AZ3019" s="26"/>
      <c r="BA3019" s="26"/>
      <c r="BB3019" s="26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</row>
    <row r="3020" spans="1:66">
      <c r="A3020" s="1"/>
      <c r="B3020" s="1"/>
      <c r="Z3020" s="1"/>
      <c r="AJ3020" s="1"/>
      <c r="AK3020" s="1"/>
      <c r="AL3020" s="24"/>
      <c r="AM3020" s="1"/>
      <c r="AN3020" s="1"/>
      <c r="AO3020" s="1"/>
      <c r="AP3020" s="1"/>
      <c r="AQ3020" s="1"/>
      <c r="AR3020" s="1"/>
      <c r="AS3020" s="1"/>
      <c r="AT3020" s="1"/>
      <c r="AU3020" s="1"/>
      <c r="AV3020" s="41"/>
      <c r="AW3020" s="41"/>
      <c r="AX3020" s="26"/>
      <c r="AY3020" s="26"/>
      <c r="AZ3020" s="26"/>
      <c r="BA3020" s="26"/>
      <c r="BB3020" s="26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</row>
    <row r="3021" spans="1:66">
      <c r="A3021" s="1"/>
      <c r="B3021" s="1"/>
      <c r="Z3021" s="1"/>
      <c r="AJ3021" s="1"/>
      <c r="AK3021" s="1"/>
      <c r="AL3021" s="24"/>
      <c r="AM3021" s="1"/>
      <c r="AN3021" s="1"/>
      <c r="AO3021" s="1"/>
      <c r="AP3021" s="1"/>
      <c r="AQ3021" s="1"/>
      <c r="AR3021" s="1"/>
      <c r="AS3021" s="1"/>
      <c r="AT3021" s="1"/>
      <c r="AU3021" s="1"/>
      <c r="AV3021" s="41"/>
      <c r="AW3021" s="41"/>
      <c r="AX3021" s="26"/>
      <c r="AY3021" s="26"/>
      <c r="AZ3021" s="26"/>
      <c r="BA3021" s="26"/>
      <c r="BB3021" s="26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</row>
    <row r="3022" spans="1:66">
      <c r="A3022" s="1"/>
      <c r="B3022" s="1"/>
      <c r="Z3022" s="1"/>
      <c r="AJ3022" s="1"/>
      <c r="AK3022" s="1"/>
      <c r="AL3022" s="24"/>
      <c r="AM3022" s="1"/>
      <c r="AN3022" s="1"/>
      <c r="AO3022" s="1"/>
      <c r="AP3022" s="1"/>
      <c r="AQ3022" s="1"/>
      <c r="AR3022" s="1"/>
      <c r="AS3022" s="1"/>
      <c r="AT3022" s="1"/>
      <c r="AU3022" s="1"/>
      <c r="AV3022" s="41"/>
      <c r="AW3022" s="41"/>
      <c r="AX3022" s="26"/>
      <c r="AY3022" s="26"/>
      <c r="AZ3022" s="26"/>
      <c r="BA3022" s="26"/>
      <c r="BB3022" s="26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</row>
    <row r="3023" spans="1:66">
      <c r="A3023" s="1"/>
      <c r="B3023" s="1"/>
      <c r="Z3023" s="1"/>
      <c r="AJ3023" s="1"/>
      <c r="AK3023" s="1"/>
      <c r="AL3023" s="24"/>
      <c r="AM3023" s="1"/>
      <c r="AN3023" s="1"/>
      <c r="AO3023" s="1"/>
      <c r="AP3023" s="1"/>
      <c r="AQ3023" s="1"/>
      <c r="AR3023" s="1"/>
      <c r="AS3023" s="1"/>
      <c r="AT3023" s="1"/>
      <c r="AU3023" s="1"/>
      <c r="AV3023" s="41"/>
      <c r="AW3023" s="41"/>
      <c r="AX3023" s="26"/>
      <c r="AY3023" s="26"/>
      <c r="AZ3023" s="26"/>
      <c r="BA3023" s="26"/>
      <c r="BB3023" s="26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</row>
    <row r="3024" spans="1:66">
      <c r="A3024" s="1"/>
      <c r="B3024" s="1"/>
      <c r="Z3024" s="1"/>
      <c r="AJ3024" s="1"/>
      <c r="AK3024" s="1"/>
      <c r="AL3024" s="24"/>
      <c r="AM3024" s="1"/>
      <c r="AN3024" s="1"/>
      <c r="AO3024" s="1"/>
      <c r="AP3024" s="1"/>
      <c r="AQ3024" s="1"/>
      <c r="AR3024" s="1"/>
      <c r="AS3024" s="1"/>
      <c r="AT3024" s="1"/>
      <c r="AU3024" s="1"/>
      <c r="AV3024" s="41"/>
      <c r="AW3024" s="41"/>
      <c r="AX3024" s="26"/>
      <c r="AY3024" s="26"/>
      <c r="AZ3024" s="26"/>
      <c r="BA3024" s="26"/>
      <c r="BB3024" s="26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</row>
    <row r="3025" spans="1:66">
      <c r="A3025" s="1"/>
      <c r="B3025" s="1"/>
      <c r="Z3025" s="1"/>
      <c r="AJ3025" s="1"/>
      <c r="AK3025" s="1"/>
      <c r="AL3025" s="24"/>
      <c r="AM3025" s="1"/>
      <c r="AN3025" s="1"/>
      <c r="AO3025" s="1"/>
      <c r="AP3025" s="1"/>
      <c r="AQ3025" s="1"/>
      <c r="AR3025" s="1"/>
      <c r="AS3025" s="1"/>
      <c r="AT3025" s="1"/>
      <c r="AU3025" s="1"/>
      <c r="AV3025" s="41"/>
      <c r="AW3025" s="41"/>
      <c r="AX3025" s="26"/>
      <c r="AY3025" s="26"/>
      <c r="AZ3025" s="26"/>
      <c r="BA3025" s="26"/>
      <c r="BB3025" s="26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</row>
    <row r="3026" spans="1:66">
      <c r="A3026" s="1"/>
      <c r="B3026" s="1"/>
      <c r="Z3026" s="1"/>
      <c r="AJ3026" s="1"/>
      <c r="AK3026" s="1"/>
      <c r="AL3026" s="24"/>
      <c r="AM3026" s="1"/>
      <c r="AN3026" s="1"/>
      <c r="AO3026" s="1"/>
      <c r="AP3026" s="1"/>
      <c r="AQ3026" s="1"/>
      <c r="AR3026" s="1"/>
      <c r="AS3026" s="1"/>
      <c r="AT3026" s="1"/>
      <c r="AU3026" s="1"/>
      <c r="AV3026" s="41"/>
      <c r="AW3026" s="41"/>
      <c r="AX3026" s="26"/>
      <c r="AY3026" s="26"/>
      <c r="AZ3026" s="26"/>
      <c r="BA3026" s="26"/>
      <c r="BB3026" s="26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</row>
    <row r="3027" spans="1:66">
      <c r="A3027" s="1"/>
      <c r="B3027" s="1"/>
      <c r="Z3027" s="1"/>
      <c r="AJ3027" s="1"/>
      <c r="AK3027" s="1"/>
      <c r="AL3027" s="24"/>
      <c r="AM3027" s="1"/>
      <c r="AN3027" s="1"/>
      <c r="AO3027" s="1"/>
      <c r="AP3027" s="1"/>
      <c r="AQ3027" s="1"/>
      <c r="AR3027" s="1"/>
      <c r="AS3027" s="1"/>
      <c r="AT3027" s="1"/>
      <c r="AU3027" s="1"/>
      <c r="AV3027" s="41"/>
      <c r="AW3027" s="41"/>
      <c r="AX3027" s="26"/>
      <c r="AY3027" s="26"/>
      <c r="AZ3027" s="26"/>
      <c r="BA3027" s="26"/>
      <c r="BB3027" s="26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</row>
    <row r="3028" spans="1:66">
      <c r="A3028" s="1"/>
      <c r="B3028" s="1"/>
      <c r="Z3028" s="1"/>
      <c r="AJ3028" s="1"/>
      <c r="AK3028" s="1"/>
      <c r="AL3028" s="24"/>
      <c r="AM3028" s="1"/>
      <c r="AN3028" s="1"/>
      <c r="AO3028" s="1"/>
      <c r="AP3028" s="1"/>
      <c r="AQ3028" s="1"/>
      <c r="AR3028" s="1"/>
      <c r="AS3028" s="1"/>
      <c r="AT3028" s="1"/>
      <c r="AU3028" s="1"/>
      <c r="AV3028" s="41"/>
      <c r="AW3028" s="41"/>
      <c r="AX3028" s="26"/>
      <c r="AY3028" s="26"/>
      <c r="AZ3028" s="26"/>
      <c r="BA3028" s="26"/>
      <c r="BB3028" s="26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</row>
    <row r="3029" spans="1:66">
      <c r="A3029" s="1"/>
      <c r="B3029" s="1"/>
      <c r="Z3029" s="1"/>
      <c r="AJ3029" s="1"/>
      <c r="AK3029" s="1"/>
      <c r="AL3029" s="24"/>
      <c r="AM3029" s="1"/>
      <c r="AN3029" s="1"/>
      <c r="AO3029" s="1"/>
      <c r="AP3029" s="1"/>
      <c r="AQ3029" s="1"/>
      <c r="AR3029" s="1"/>
      <c r="AS3029" s="1"/>
      <c r="AT3029" s="1"/>
      <c r="AU3029" s="1"/>
      <c r="AV3029" s="41"/>
      <c r="AW3029" s="41"/>
      <c r="AX3029" s="26"/>
      <c r="AY3029" s="26"/>
      <c r="AZ3029" s="26"/>
      <c r="BA3029" s="26"/>
      <c r="BB3029" s="26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</row>
    <row r="3030" spans="1:66">
      <c r="A3030" s="1"/>
      <c r="B3030" s="1"/>
      <c r="Z3030" s="1"/>
      <c r="AJ3030" s="1"/>
      <c r="AK3030" s="1"/>
      <c r="AL3030" s="24"/>
      <c r="AM3030" s="1"/>
      <c r="AN3030" s="1"/>
      <c r="AO3030" s="1"/>
      <c r="AP3030" s="1"/>
      <c r="AQ3030" s="1"/>
      <c r="AR3030" s="1"/>
      <c r="AS3030" s="1"/>
      <c r="AT3030" s="1"/>
      <c r="AU3030" s="1"/>
      <c r="AV3030" s="41"/>
      <c r="AW3030" s="41"/>
      <c r="AX3030" s="26"/>
      <c r="AY3030" s="26"/>
      <c r="AZ3030" s="26"/>
      <c r="BA3030" s="26"/>
      <c r="BB3030" s="26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</row>
    <row r="3031" spans="1:66">
      <c r="A3031" s="1"/>
      <c r="B3031" s="1"/>
      <c r="Z3031" s="1"/>
      <c r="AJ3031" s="1"/>
      <c r="AK3031" s="1"/>
      <c r="AL3031" s="24"/>
      <c r="AM3031" s="1"/>
      <c r="AN3031" s="1"/>
      <c r="AO3031" s="1"/>
      <c r="AP3031" s="1"/>
      <c r="AQ3031" s="1"/>
      <c r="AR3031" s="1"/>
      <c r="AS3031" s="1"/>
      <c r="AT3031" s="1"/>
      <c r="AU3031" s="1"/>
      <c r="AV3031" s="41"/>
      <c r="AW3031" s="41"/>
      <c r="AX3031" s="26"/>
      <c r="AY3031" s="26"/>
      <c r="AZ3031" s="26"/>
      <c r="BA3031" s="26"/>
      <c r="BB3031" s="26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</row>
    <row r="3032" spans="1:66">
      <c r="A3032" s="1"/>
      <c r="B3032" s="1"/>
      <c r="Z3032" s="1"/>
      <c r="AJ3032" s="1"/>
      <c r="AK3032" s="1"/>
      <c r="AL3032" s="24"/>
      <c r="AM3032" s="1"/>
      <c r="AN3032" s="1"/>
      <c r="AO3032" s="1"/>
      <c r="AP3032" s="1"/>
      <c r="AQ3032" s="1"/>
      <c r="AR3032" s="1"/>
      <c r="AS3032" s="1"/>
      <c r="AT3032" s="1"/>
      <c r="AU3032" s="1"/>
      <c r="AV3032" s="41"/>
      <c r="AW3032" s="41"/>
      <c r="AX3032" s="26"/>
      <c r="AY3032" s="26"/>
      <c r="AZ3032" s="26"/>
      <c r="BA3032" s="26"/>
      <c r="BB3032" s="26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</row>
    <row r="3033" spans="1:66">
      <c r="A3033" s="1"/>
      <c r="B3033" s="1"/>
      <c r="Z3033" s="1"/>
      <c r="AJ3033" s="1"/>
      <c r="AK3033" s="1"/>
      <c r="AL3033" s="24"/>
      <c r="AM3033" s="1"/>
      <c r="AN3033" s="1"/>
      <c r="AO3033" s="1"/>
      <c r="AP3033" s="1"/>
      <c r="AQ3033" s="1"/>
      <c r="AR3033" s="1"/>
      <c r="AS3033" s="1"/>
      <c r="AT3033" s="1"/>
      <c r="AU3033" s="1"/>
      <c r="AV3033" s="41"/>
      <c r="AW3033" s="41"/>
      <c r="AX3033" s="26"/>
      <c r="AY3033" s="26"/>
      <c r="AZ3033" s="26"/>
      <c r="BA3033" s="26"/>
      <c r="BB3033" s="26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</row>
    <row r="3034" spans="1:66">
      <c r="A3034" s="1"/>
      <c r="B3034" s="1"/>
      <c r="Z3034" s="1"/>
      <c r="AJ3034" s="1"/>
      <c r="AK3034" s="1"/>
      <c r="AL3034" s="24"/>
      <c r="AM3034" s="1"/>
      <c r="AN3034" s="1"/>
      <c r="AO3034" s="1"/>
      <c r="AP3034" s="1"/>
      <c r="AQ3034" s="1"/>
      <c r="AR3034" s="1"/>
      <c r="AS3034" s="1"/>
      <c r="AT3034" s="1"/>
      <c r="AU3034" s="1"/>
      <c r="AV3034" s="41"/>
      <c r="AW3034" s="41"/>
      <c r="AX3034" s="26"/>
      <c r="AY3034" s="26"/>
      <c r="AZ3034" s="26"/>
      <c r="BA3034" s="26"/>
      <c r="BB3034" s="26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</row>
    <row r="3035" spans="1:66">
      <c r="A3035" s="1"/>
      <c r="B3035" s="1"/>
      <c r="Z3035" s="1"/>
      <c r="AJ3035" s="1"/>
      <c r="AK3035" s="1"/>
      <c r="AL3035" s="24"/>
      <c r="AM3035" s="1"/>
      <c r="AN3035" s="1"/>
      <c r="AO3035" s="1"/>
      <c r="AP3035" s="1"/>
      <c r="AQ3035" s="1"/>
      <c r="AR3035" s="1"/>
      <c r="AS3035" s="1"/>
      <c r="AT3035" s="1"/>
      <c r="AU3035" s="1"/>
      <c r="AV3035" s="41"/>
      <c r="AW3035" s="41"/>
      <c r="AX3035" s="26"/>
      <c r="AY3035" s="26"/>
      <c r="AZ3035" s="26"/>
      <c r="BA3035" s="26"/>
      <c r="BB3035" s="26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</row>
    <row r="3036" spans="1:66">
      <c r="A3036" s="1"/>
      <c r="B3036" s="1"/>
      <c r="Z3036" s="1"/>
      <c r="AJ3036" s="1"/>
      <c r="AK3036" s="1"/>
      <c r="AL3036" s="24"/>
      <c r="AM3036" s="1"/>
      <c r="AN3036" s="1"/>
      <c r="AO3036" s="1"/>
      <c r="AP3036" s="1"/>
      <c r="AQ3036" s="1"/>
      <c r="AR3036" s="1"/>
      <c r="AS3036" s="1"/>
      <c r="AT3036" s="1"/>
      <c r="AU3036" s="1"/>
      <c r="AV3036" s="41"/>
      <c r="AW3036" s="41"/>
      <c r="AX3036" s="26"/>
      <c r="AY3036" s="26"/>
      <c r="AZ3036" s="26"/>
      <c r="BA3036" s="26"/>
      <c r="BB3036" s="26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</row>
    <row r="3037" spans="1:66">
      <c r="A3037" s="1"/>
      <c r="B3037" s="1"/>
      <c r="Z3037" s="1"/>
      <c r="AJ3037" s="1"/>
      <c r="AK3037" s="1"/>
      <c r="AL3037" s="24"/>
      <c r="AM3037" s="1"/>
      <c r="AN3037" s="1"/>
      <c r="AO3037" s="1"/>
      <c r="AP3037" s="1"/>
      <c r="AQ3037" s="1"/>
      <c r="AR3037" s="1"/>
      <c r="AS3037" s="1"/>
      <c r="AT3037" s="1"/>
      <c r="AU3037" s="1"/>
      <c r="AV3037" s="41"/>
      <c r="AW3037" s="41"/>
      <c r="AX3037" s="26"/>
      <c r="AY3037" s="26"/>
      <c r="AZ3037" s="26"/>
      <c r="BA3037" s="26"/>
      <c r="BB3037" s="26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</row>
    <row r="3038" spans="1:66">
      <c r="A3038" s="1"/>
      <c r="B3038" s="1"/>
      <c r="Z3038" s="1"/>
      <c r="AJ3038" s="1"/>
      <c r="AK3038" s="1"/>
      <c r="AL3038" s="24"/>
      <c r="AM3038" s="1"/>
      <c r="AN3038" s="1"/>
      <c r="AO3038" s="1"/>
      <c r="AP3038" s="1"/>
      <c r="AQ3038" s="1"/>
      <c r="AR3038" s="1"/>
      <c r="AS3038" s="1"/>
      <c r="AT3038" s="1"/>
      <c r="AU3038" s="1"/>
      <c r="AV3038" s="41"/>
      <c r="AW3038" s="41"/>
      <c r="AX3038" s="26"/>
      <c r="AY3038" s="26"/>
      <c r="AZ3038" s="26"/>
      <c r="BA3038" s="26"/>
      <c r="BB3038" s="26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</row>
    <row r="3039" spans="1:66">
      <c r="A3039" s="1"/>
      <c r="B3039" s="1"/>
      <c r="Z3039" s="1"/>
      <c r="AJ3039" s="1"/>
      <c r="AK3039" s="1"/>
      <c r="AL3039" s="24"/>
      <c r="AM3039" s="1"/>
      <c r="AN3039" s="1"/>
      <c r="AO3039" s="1"/>
      <c r="AP3039" s="1"/>
      <c r="AQ3039" s="1"/>
      <c r="AR3039" s="1"/>
      <c r="AS3039" s="1"/>
      <c r="AT3039" s="1"/>
      <c r="AU3039" s="1"/>
      <c r="AV3039" s="41"/>
      <c r="AW3039" s="41"/>
      <c r="AX3039" s="26"/>
      <c r="AY3039" s="26"/>
      <c r="AZ3039" s="26"/>
      <c r="BA3039" s="26"/>
      <c r="BB3039" s="26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</row>
    <row r="3040" spans="1:66">
      <c r="A3040" s="1"/>
      <c r="B3040" s="1"/>
      <c r="Z3040" s="1"/>
      <c r="AJ3040" s="1"/>
      <c r="AK3040" s="1"/>
      <c r="AL3040" s="24"/>
      <c r="AM3040" s="1"/>
      <c r="AN3040" s="1"/>
      <c r="AO3040" s="1"/>
      <c r="AP3040" s="1"/>
      <c r="AQ3040" s="1"/>
      <c r="AR3040" s="1"/>
      <c r="AS3040" s="1"/>
      <c r="AT3040" s="1"/>
      <c r="AU3040" s="1"/>
      <c r="AV3040" s="41"/>
      <c r="AW3040" s="41"/>
      <c r="AX3040" s="26"/>
      <c r="AY3040" s="26"/>
      <c r="AZ3040" s="26"/>
      <c r="BA3040" s="26"/>
      <c r="BB3040" s="26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</row>
    <row r="3041" spans="1:66">
      <c r="A3041" s="1"/>
      <c r="B3041" s="1"/>
      <c r="Z3041" s="1"/>
      <c r="AJ3041" s="1"/>
      <c r="AK3041" s="1"/>
      <c r="AL3041" s="24"/>
      <c r="AM3041" s="1"/>
      <c r="AN3041" s="1"/>
      <c r="AO3041" s="1"/>
      <c r="AP3041" s="1"/>
      <c r="AQ3041" s="1"/>
      <c r="AR3041" s="1"/>
      <c r="AS3041" s="1"/>
      <c r="AT3041" s="1"/>
      <c r="AU3041" s="1"/>
      <c r="AV3041" s="41"/>
      <c r="AW3041" s="41"/>
      <c r="AX3041" s="26"/>
      <c r="AY3041" s="26"/>
      <c r="AZ3041" s="26"/>
      <c r="BA3041" s="26"/>
      <c r="BB3041" s="26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</row>
    <row r="3042" spans="1:66">
      <c r="A3042" s="1"/>
      <c r="B3042" s="1"/>
      <c r="Z3042" s="1"/>
      <c r="AJ3042" s="1"/>
      <c r="AK3042" s="1"/>
      <c r="AL3042" s="24"/>
      <c r="AM3042" s="1"/>
      <c r="AN3042" s="1"/>
      <c r="AO3042" s="1"/>
      <c r="AP3042" s="1"/>
      <c r="AQ3042" s="1"/>
      <c r="AR3042" s="1"/>
      <c r="AS3042" s="1"/>
      <c r="AT3042" s="1"/>
      <c r="AU3042" s="1"/>
      <c r="AV3042" s="41"/>
      <c r="AW3042" s="41"/>
      <c r="AX3042" s="26"/>
      <c r="AY3042" s="26"/>
      <c r="AZ3042" s="26"/>
      <c r="BA3042" s="26"/>
      <c r="BB3042" s="26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</row>
    <row r="3043" spans="1:66">
      <c r="A3043" s="1"/>
      <c r="B3043" s="1"/>
      <c r="Z3043" s="1"/>
      <c r="AJ3043" s="1"/>
      <c r="AK3043" s="1"/>
      <c r="AL3043" s="24"/>
      <c r="AM3043" s="1"/>
      <c r="AN3043" s="1"/>
      <c r="AO3043" s="1"/>
      <c r="AP3043" s="1"/>
      <c r="AQ3043" s="1"/>
      <c r="AR3043" s="1"/>
      <c r="AS3043" s="1"/>
      <c r="AT3043" s="1"/>
      <c r="AU3043" s="1"/>
      <c r="AV3043" s="41"/>
      <c r="AW3043" s="41"/>
      <c r="AX3043" s="26"/>
      <c r="AY3043" s="26"/>
      <c r="AZ3043" s="26"/>
      <c r="BA3043" s="26"/>
      <c r="BB3043" s="26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</row>
    <row r="3044" spans="1:66">
      <c r="A3044" s="1"/>
      <c r="B3044" s="1"/>
      <c r="Z3044" s="1"/>
      <c r="AJ3044" s="1"/>
      <c r="AK3044" s="1"/>
      <c r="AL3044" s="24"/>
      <c r="AM3044" s="1"/>
      <c r="AN3044" s="1"/>
      <c r="AO3044" s="1"/>
      <c r="AP3044" s="1"/>
      <c r="AQ3044" s="1"/>
      <c r="AR3044" s="1"/>
      <c r="AS3044" s="1"/>
      <c r="AT3044" s="1"/>
      <c r="AU3044" s="1"/>
      <c r="AV3044" s="41"/>
      <c r="AW3044" s="41"/>
      <c r="AX3044" s="26"/>
      <c r="AY3044" s="26"/>
      <c r="AZ3044" s="26"/>
      <c r="BA3044" s="26"/>
      <c r="BB3044" s="26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</row>
    <row r="3045" spans="1:66">
      <c r="A3045" s="1"/>
      <c r="B3045" s="1"/>
      <c r="Z3045" s="1"/>
      <c r="AJ3045" s="1"/>
      <c r="AK3045" s="1"/>
      <c r="AL3045" s="24"/>
      <c r="AM3045" s="1"/>
      <c r="AN3045" s="1"/>
      <c r="AO3045" s="1"/>
      <c r="AP3045" s="1"/>
      <c r="AQ3045" s="1"/>
      <c r="AR3045" s="1"/>
      <c r="AS3045" s="1"/>
      <c r="AT3045" s="1"/>
      <c r="AU3045" s="1"/>
      <c r="AV3045" s="41"/>
      <c r="AW3045" s="41"/>
      <c r="AX3045" s="26"/>
      <c r="AY3045" s="26"/>
      <c r="AZ3045" s="26"/>
      <c r="BA3045" s="26"/>
      <c r="BB3045" s="26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</row>
    <row r="3046" spans="1:66">
      <c r="A3046" s="1"/>
      <c r="B3046" s="1"/>
      <c r="Z3046" s="1"/>
      <c r="AJ3046" s="1"/>
      <c r="AK3046" s="1"/>
      <c r="AL3046" s="24"/>
      <c r="AM3046" s="1"/>
      <c r="AN3046" s="1"/>
      <c r="AO3046" s="1"/>
      <c r="AP3046" s="1"/>
      <c r="AQ3046" s="1"/>
      <c r="AR3046" s="1"/>
      <c r="AS3046" s="1"/>
      <c r="AT3046" s="1"/>
      <c r="AU3046" s="1"/>
      <c r="AV3046" s="41"/>
      <c r="AW3046" s="41"/>
      <c r="AX3046" s="26"/>
      <c r="AY3046" s="26"/>
      <c r="AZ3046" s="26"/>
      <c r="BA3046" s="26"/>
      <c r="BB3046" s="26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</row>
    <row r="3047" spans="1:66">
      <c r="A3047" s="1"/>
      <c r="B3047" s="1"/>
      <c r="Z3047" s="1"/>
      <c r="AJ3047" s="1"/>
      <c r="AK3047" s="1"/>
      <c r="AL3047" s="24"/>
      <c r="AM3047" s="1"/>
      <c r="AN3047" s="1"/>
      <c r="AO3047" s="1"/>
      <c r="AP3047" s="1"/>
      <c r="AQ3047" s="1"/>
      <c r="AR3047" s="1"/>
      <c r="AS3047" s="1"/>
      <c r="AT3047" s="1"/>
      <c r="AU3047" s="1"/>
      <c r="AV3047" s="41"/>
      <c r="AW3047" s="41"/>
      <c r="AX3047" s="26"/>
      <c r="AY3047" s="26"/>
      <c r="AZ3047" s="26"/>
      <c r="BA3047" s="26"/>
      <c r="BB3047" s="26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</row>
    <row r="3048" spans="1:66">
      <c r="A3048" s="1"/>
      <c r="B3048" s="1"/>
      <c r="Z3048" s="1"/>
      <c r="AJ3048" s="1"/>
      <c r="AK3048" s="1"/>
      <c r="AL3048" s="24"/>
      <c r="AM3048" s="1"/>
      <c r="AN3048" s="1"/>
      <c r="AO3048" s="1"/>
      <c r="AP3048" s="1"/>
      <c r="AQ3048" s="1"/>
      <c r="AR3048" s="1"/>
      <c r="AS3048" s="1"/>
      <c r="AT3048" s="1"/>
      <c r="AU3048" s="1"/>
      <c r="AV3048" s="41"/>
      <c r="AW3048" s="41"/>
      <c r="AX3048" s="26"/>
      <c r="AY3048" s="26"/>
      <c r="AZ3048" s="26"/>
      <c r="BA3048" s="26"/>
      <c r="BB3048" s="26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</row>
    <row r="3049" spans="1:66">
      <c r="A3049" s="1"/>
      <c r="B3049" s="1"/>
      <c r="Z3049" s="1"/>
      <c r="AJ3049" s="1"/>
      <c r="AK3049" s="1"/>
      <c r="AL3049" s="24"/>
      <c r="AM3049" s="1"/>
      <c r="AN3049" s="1"/>
      <c r="AO3049" s="1"/>
      <c r="AP3049" s="1"/>
      <c r="AQ3049" s="1"/>
      <c r="AR3049" s="1"/>
      <c r="AS3049" s="1"/>
      <c r="AT3049" s="1"/>
      <c r="AU3049" s="1"/>
      <c r="AV3049" s="41"/>
      <c r="AW3049" s="41"/>
      <c r="AX3049" s="26"/>
      <c r="AY3049" s="26"/>
      <c r="AZ3049" s="26"/>
      <c r="BA3049" s="26"/>
      <c r="BB3049" s="26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</row>
    <row r="3050" spans="1:66">
      <c r="A3050" s="1"/>
      <c r="B3050" s="1"/>
      <c r="Z3050" s="1"/>
      <c r="AJ3050" s="1"/>
      <c r="AK3050" s="1"/>
      <c r="AL3050" s="24"/>
      <c r="AM3050" s="1"/>
      <c r="AN3050" s="1"/>
      <c r="AO3050" s="1"/>
      <c r="AP3050" s="1"/>
      <c r="AQ3050" s="1"/>
      <c r="AR3050" s="1"/>
      <c r="AS3050" s="1"/>
      <c r="AT3050" s="1"/>
      <c r="AU3050" s="1"/>
      <c r="AV3050" s="41"/>
      <c r="AW3050" s="41"/>
      <c r="AX3050" s="26"/>
      <c r="AY3050" s="26"/>
      <c r="AZ3050" s="26"/>
      <c r="BA3050" s="26"/>
      <c r="BB3050" s="26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</row>
    <row r="3051" spans="1:66">
      <c r="A3051" s="1"/>
      <c r="B3051" s="1"/>
      <c r="Z3051" s="1"/>
      <c r="AJ3051" s="1"/>
      <c r="AK3051" s="1"/>
      <c r="AL3051" s="24"/>
      <c r="AM3051" s="1"/>
      <c r="AN3051" s="1"/>
      <c r="AO3051" s="1"/>
      <c r="AP3051" s="1"/>
      <c r="AQ3051" s="1"/>
      <c r="AR3051" s="1"/>
      <c r="AS3051" s="1"/>
      <c r="AT3051" s="1"/>
      <c r="AU3051" s="1"/>
      <c r="AV3051" s="41"/>
      <c r="AW3051" s="41"/>
      <c r="AX3051" s="26"/>
      <c r="AY3051" s="26"/>
      <c r="AZ3051" s="26"/>
      <c r="BA3051" s="26"/>
      <c r="BB3051" s="26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</row>
    <row r="3052" spans="1:66">
      <c r="A3052" s="1"/>
      <c r="B3052" s="1"/>
      <c r="Z3052" s="1"/>
      <c r="AJ3052" s="1"/>
      <c r="AK3052" s="1"/>
      <c r="AL3052" s="24"/>
      <c r="AM3052" s="1"/>
      <c r="AN3052" s="1"/>
      <c r="AO3052" s="1"/>
      <c r="AP3052" s="1"/>
      <c r="AQ3052" s="1"/>
      <c r="AR3052" s="1"/>
      <c r="AS3052" s="1"/>
      <c r="AT3052" s="1"/>
      <c r="AU3052" s="1"/>
      <c r="AV3052" s="41"/>
      <c r="AW3052" s="41"/>
      <c r="AX3052" s="26"/>
      <c r="AY3052" s="26"/>
      <c r="AZ3052" s="26"/>
      <c r="BA3052" s="26"/>
      <c r="BB3052" s="26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</row>
    <row r="3053" spans="1:66">
      <c r="A3053" s="1"/>
      <c r="B3053" s="1"/>
      <c r="Z3053" s="1"/>
      <c r="AJ3053" s="1"/>
      <c r="AK3053" s="1"/>
      <c r="AL3053" s="24"/>
      <c r="AM3053" s="1"/>
      <c r="AN3053" s="1"/>
      <c r="AO3053" s="1"/>
      <c r="AP3053" s="1"/>
      <c r="AQ3053" s="1"/>
      <c r="AR3053" s="1"/>
      <c r="AS3053" s="1"/>
      <c r="AT3053" s="1"/>
      <c r="AU3053" s="1"/>
      <c r="AV3053" s="41"/>
      <c r="AW3053" s="41"/>
      <c r="AX3053" s="26"/>
      <c r="AY3053" s="26"/>
      <c r="AZ3053" s="26"/>
      <c r="BA3053" s="26"/>
      <c r="BB3053" s="26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</row>
    <row r="3054" spans="1:66">
      <c r="A3054" s="1"/>
      <c r="B3054" s="1"/>
      <c r="Z3054" s="1"/>
      <c r="AJ3054" s="1"/>
      <c r="AK3054" s="1"/>
      <c r="AL3054" s="24"/>
      <c r="AM3054" s="1"/>
      <c r="AN3054" s="1"/>
      <c r="AO3054" s="1"/>
      <c r="AP3054" s="1"/>
      <c r="AQ3054" s="1"/>
      <c r="AR3054" s="1"/>
      <c r="AS3054" s="1"/>
      <c r="AT3054" s="1"/>
      <c r="AU3054" s="1"/>
      <c r="AV3054" s="41"/>
      <c r="AW3054" s="41"/>
      <c r="AX3054" s="26"/>
      <c r="AY3054" s="26"/>
      <c r="AZ3054" s="26"/>
      <c r="BA3054" s="26"/>
      <c r="BB3054" s="26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</row>
    <row r="3055" spans="1:66">
      <c r="A3055" s="1"/>
      <c r="B3055" s="1"/>
      <c r="Z3055" s="1"/>
      <c r="AJ3055" s="1"/>
      <c r="AK3055" s="1"/>
      <c r="AL3055" s="24"/>
      <c r="AM3055" s="1"/>
      <c r="AN3055" s="1"/>
      <c r="AO3055" s="1"/>
      <c r="AP3055" s="1"/>
      <c r="AQ3055" s="1"/>
      <c r="AR3055" s="1"/>
      <c r="AS3055" s="1"/>
      <c r="AT3055" s="1"/>
      <c r="AU3055" s="1"/>
      <c r="AV3055" s="41"/>
      <c r="AW3055" s="41"/>
      <c r="AX3055" s="26"/>
      <c r="AY3055" s="26"/>
      <c r="AZ3055" s="26"/>
      <c r="BA3055" s="26"/>
      <c r="BB3055" s="26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</row>
    <row r="3056" spans="1:66">
      <c r="A3056" s="1"/>
      <c r="B3056" s="1"/>
      <c r="Z3056" s="1"/>
      <c r="AJ3056" s="1"/>
      <c r="AK3056" s="1"/>
      <c r="AL3056" s="24"/>
      <c r="AM3056" s="1"/>
      <c r="AN3056" s="1"/>
      <c r="AO3056" s="1"/>
      <c r="AP3056" s="1"/>
      <c r="AQ3056" s="1"/>
      <c r="AR3056" s="1"/>
      <c r="AS3056" s="1"/>
      <c r="AT3056" s="1"/>
      <c r="AU3056" s="1"/>
      <c r="AV3056" s="41"/>
      <c r="AW3056" s="41"/>
      <c r="AX3056" s="26"/>
      <c r="AY3056" s="26"/>
      <c r="AZ3056" s="26"/>
      <c r="BA3056" s="26"/>
      <c r="BB3056" s="26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</row>
    <row r="3057" spans="1:66">
      <c r="A3057" s="1"/>
      <c r="B3057" s="1"/>
      <c r="Z3057" s="1"/>
      <c r="AJ3057" s="1"/>
      <c r="AK3057" s="1"/>
      <c r="AL3057" s="24"/>
      <c r="AM3057" s="1"/>
      <c r="AN3057" s="1"/>
      <c r="AO3057" s="1"/>
      <c r="AP3057" s="1"/>
      <c r="AQ3057" s="1"/>
      <c r="AR3057" s="1"/>
      <c r="AS3057" s="1"/>
      <c r="AT3057" s="1"/>
      <c r="AU3057" s="1"/>
      <c r="AV3057" s="41"/>
      <c r="AW3057" s="41"/>
      <c r="AX3057" s="26"/>
      <c r="AY3057" s="26"/>
      <c r="AZ3057" s="26"/>
      <c r="BA3057" s="26"/>
      <c r="BB3057" s="26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</row>
    <row r="3058" spans="1:66">
      <c r="A3058" s="1"/>
      <c r="B3058" s="1"/>
      <c r="Z3058" s="1"/>
      <c r="AJ3058" s="1"/>
      <c r="AK3058" s="1"/>
      <c r="AL3058" s="24"/>
      <c r="AM3058" s="1"/>
      <c r="AN3058" s="1"/>
      <c r="AO3058" s="1"/>
      <c r="AP3058" s="1"/>
      <c r="AQ3058" s="1"/>
      <c r="AR3058" s="1"/>
      <c r="AS3058" s="1"/>
      <c r="AT3058" s="1"/>
      <c r="AU3058" s="1"/>
      <c r="AV3058" s="41"/>
      <c r="AW3058" s="41"/>
      <c r="AX3058" s="26"/>
      <c r="AY3058" s="26"/>
      <c r="AZ3058" s="26"/>
      <c r="BA3058" s="26"/>
      <c r="BB3058" s="26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</row>
    <row r="3059" spans="1:66">
      <c r="A3059" s="1"/>
      <c r="B3059" s="1"/>
      <c r="Z3059" s="1"/>
      <c r="AJ3059" s="1"/>
      <c r="AK3059" s="1"/>
      <c r="AL3059" s="24"/>
      <c r="AM3059" s="1"/>
      <c r="AN3059" s="1"/>
      <c r="AO3059" s="1"/>
      <c r="AP3059" s="1"/>
      <c r="AQ3059" s="1"/>
      <c r="AR3059" s="1"/>
      <c r="AS3059" s="1"/>
      <c r="AT3059" s="1"/>
      <c r="AU3059" s="1"/>
      <c r="AV3059" s="41"/>
      <c r="AW3059" s="41"/>
      <c r="AX3059" s="26"/>
      <c r="AY3059" s="26"/>
      <c r="AZ3059" s="26"/>
      <c r="BA3059" s="26"/>
      <c r="BB3059" s="26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</row>
    <row r="3060" spans="1:66">
      <c r="A3060" s="1"/>
      <c r="B3060" s="1"/>
      <c r="Z3060" s="1"/>
      <c r="AJ3060" s="1"/>
      <c r="AK3060" s="1"/>
      <c r="AL3060" s="24"/>
      <c r="AM3060" s="1"/>
      <c r="AN3060" s="1"/>
      <c r="AO3060" s="1"/>
      <c r="AP3060" s="1"/>
      <c r="AQ3060" s="1"/>
      <c r="AR3060" s="1"/>
      <c r="AS3060" s="1"/>
      <c r="AT3060" s="1"/>
      <c r="AU3060" s="1"/>
      <c r="AV3060" s="41"/>
      <c r="AW3060" s="41"/>
      <c r="AX3060" s="26"/>
      <c r="AY3060" s="26"/>
      <c r="AZ3060" s="26"/>
      <c r="BA3060" s="26"/>
      <c r="BB3060" s="26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</row>
    <row r="3061" spans="1:66">
      <c r="A3061" s="1"/>
      <c r="B3061" s="1"/>
      <c r="Z3061" s="1"/>
      <c r="AJ3061" s="1"/>
      <c r="AK3061" s="1"/>
      <c r="AL3061" s="24"/>
      <c r="AM3061" s="1"/>
      <c r="AN3061" s="1"/>
      <c r="AO3061" s="1"/>
      <c r="AP3061" s="1"/>
      <c r="AQ3061" s="1"/>
      <c r="AR3061" s="1"/>
      <c r="AS3061" s="1"/>
      <c r="AT3061" s="1"/>
      <c r="AU3061" s="1"/>
      <c r="AV3061" s="41"/>
      <c r="AW3061" s="41"/>
      <c r="AX3061" s="26"/>
      <c r="AY3061" s="26"/>
      <c r="AZ3061" s="26"/>
      <c r="BA3061" s="26"/>
      <c r="BB3061" s="26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</row>
    <row r="3062" spans="1:66">
      <c r="A3062" s="1"/>
      <c r="B3062" s="1"/>
      <c r="Z3062" s="1"/>
      <c r="AJ3062" s="1"/>
      <c r="AK3062" s="1"/>
      <c r="AL3062" s="24"/>
      <c r="AM3062" s="1"/>
      <c r="AN3062" s="1"/>
      <c r="AO3062" s="1"/>
      <c r="AP3062" s="1"/>
      <c r="AQ3062" s="1"/>
      <c r="AR3062" s="1"/>
      <c r="AS3062" s="1"/>
      <c r="AT3062" s="1"/>
      <c r="AU3062" s="1"/>
      <c r="AV3062" s="41"/>
      <c r="AW3062" s="41"/>
      <c r="AX3062" s="26"/>
      <c r="AY3062" s="26"/>
      <c r="AZ3062" s="26"/>
      <c r="BA3062" s="26"/>
      <c r="BB3062" s="26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</row>
    <row r="3063" spans="1:66">
      <c r="A3063" s="1"/>
      <c r="B3063" s="1"/>
      <c r="Z3063" s="1"/>
      <c r="AJ3063" s="1"/>
      <c r="AK3063" s="1"/>
      <c r="AL3063" s="24"/>
      <c r="AM3063" s="1"/>
      <c r="AN3063" s="1"/>
      <c r="AO3063" s="1"/>
      <c r="AP3063" s="1"/>
      <c r="AQ3063" s="1"/>
      <c r="AR3063" s="1"/>
      <c r="AS3063" s="1"/>
      <c r="AT3063" s="1"/>
      <c r="AU3063" s="1"/>
      <c r="AV3063" s="41"/>
      <c r="AW3063" s="41"/>
      <c r="AX3063" s="26"/>
      <c r="AY3063" s="26"/>
      <c r="AZ3063" s="26"/>
      <c r="BA3063" s="26"/>
      <c r="BB3063" s="26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</row>
    <row r="3064" spans="1:66">
      <c r="A3064" s="1"/>
      <c r="B3064" s="1"/>
      <c r="Z3064" s="1"/>
      <c r="AJ3064" s="1"/>
      <c r="AK3064" s="1"/>
      <c r="AL3064" s="24"/>
      <c r="AM3064" s="1"/>
      <c r="AN3064" s="1"/>
      <c r="AO3064" s="1"/>
      <c r="AP3064" s="1"/>
      <c r="AQ3064" s="1"/>
      <c r="AR3064" s="1"/>
      <c r="AS3064" s="1"/>
      <c r="AT3064" s="1"/>
      <c r="AU3064" s="1"/>
      <c r="AV3064" s="41"/>
      <c r="AW3064" s="41"/>
      <c r="AX3064" s="26"/>
      <c r="AY3064" s="26"/>
      <c r="AZ3064" s="26"/>
      <c r="BA3064" s="26"/>
      <c r="BB3064" s="26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</row>
    <row r="3065" spans="1:66">
      <c r="A3065" s="1"/>
      <c r="B3065" s="1"/>
      <c r="Z3065" s="1"/>
      <c r="AJ3065" s="1"/>
      <c r="AK3065" s="1"/>
      <c r="AL3065" s="24"/>
      <c r="AM3065" s="1"/>
      <c r="AN3065" s="1"/>
      <c r="AO3065" s="1"/>
      <c r="AP3065" s="1"/>
      <c r="AQ3065" s="1"/>
      <c r="AR3065" s="1"/>
      <c r="AS3065" s="1"/>
      <c r="AT3065" s="1"/>
      <c r="AU3065" s="1"/>
      <c r="AV3065" s="41"/>
      <c r="AW3065" s="41"/>
      <c r="AX3065" s="26"/>
      <c r="AY3065" s="26"/>
      <c r="AZ3065" s="26"/>
      <c r="BA3065" s="26"/>
      <c r="BB3065" s="26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</row>
    <row r="3066" spans="1:66">
      <c r="A3066" s="1"/>
      <c r="B3066" s="1"/>
      <c r="Z3066" s="1"/>
      <c r="AJ3066" s="1"/>
      <c r="AK3066" s="1"/>
      <c r="AL3066" s="24"/>
      <c r="AM3066" s="1"/>
      <c r="AN3066" s="1"/>
      <c r="AO3066" s="1"/>
      <c r="AP3066" s="1"/>
      <c r="AQ3066" s="1"/>
      <c r="AR3066" s="1"/>
      <c r="AS3066" s="1"/>
      <c r="AT3066" s="1"/>
      <c r="AU3066" s="1"/>
      <c r="AV3066" s="41"/>
      <c r="AW3066" s="41"/>
      <c r="AX3066" s="26"/>
      <c r="AY3066" s="26"/>
      <c r="AZ3066" s="26"/>
      <c r="BA3066" s="26"/>
      <c r="BB3066" s="26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</row>
    <row r="3067" spans="1:66">
      <c r="A3067" s="1"/>
      <c r="B3067" s="1"/>
      <c r="Z3067" s="1"/>
      <c r="AJ3067" s="1"/>
      <c r="AK3067" s="1"/>
      <c r="AL3067" s="24"/>
      <c r="AM3067" s="1"/>
      <c r="AN3067" s="1"/>
      <c r="AO3067" s="1"/>
      <c r="AP3067" s="1"/>
      <c r="AQ3067" s="1"/>
      <c r="AR3067" s="1"/>
      <c r="AS3067" s="1"/>
      <c r="AT3067" s="1"/>
      <c r="AU3067" s="1"/>
      <c r="AV3067" s="41"/>
      <c r="AW3067" s="41"/>
      <c r="AX3067" s="26"/>
      <c r="AY3067" s="26"/>
      <c r="AZ3067" s="26"/>
      <c r="BA3067" s="26"/>
      <c r="BB3067" s="26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</row>
    <row r="3068" spans="1:66">
      <c r="A3068" s="1"/>
      <c r="B3068" s="1"/>
      <c r="Z3068" s="1"/>
      <c r="AJ3068" s="1"/>
      <c r="AK3068" s="1"/>
      <c r="AL3068" s="24"/>
      <c r="AM3068" s="1"/>
      <c r="AN3068" s="1"/>
      <c r="AO3068" s="1"/>
      <c r="AP3068" s="1"/>
      <c r="AQ3068" s="1"/>
      <c r="AR3068" s="1"/>
      <c r="AS3068" s="1"/>
      <c r="AT3068" s="1"/>
      <c r="AU3068" s="1"/>
      <c r="AV3068" s="41"/>
      <c r="AW3068" s="41"/>
      <c r="AX3068" s="26"/>
      <c r="AY3068" s="26"/>
      <c r="AZ3068" s="26"/>
      <c r="BA3068" s="26"/>
      <c r="BB3068" s="26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</row>
    <row r="3069" spans="1:66">
      <c r="A3069" s="1"/>
      <c r="B3069" s="1"/>
      <c r="Z3069" s="1"/>
      <c r="AJ3069" s="1"/>
      <c r="AK3069" s="1"/>
      <c r="AL3069" s="24"/>
      <c r="AM3069" s="1"/>
      <c r="AN3069" s="1"/>
      <c r="AO3069" s="1"/>
      <c r="AP3069" s="1"/>
      <c r="AQ3069" s="1"/>
      <c r="AR3069" s="1"/>
      <c r="AS3069" s="1"/>
      <c r="AT3069" s="1"/>
      <c r="AU3069" s="1"/>
      <c r="AV3069" s="41"/>
      <c r="AW3069" s="41"/>
      <c r="AX3069" s="26"/>
      <c r="AY3069" s="26"/>
      <c r="AZ3069" s="26"/>
      <c r="BA3069" s="26"/>
      <c r="BB3069" s="26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</row>
    <row r="3070" spans="1:66">
      <c r="A3070" s="1"/>
      <c r="B3070" s="1"/>
      <c r="Z3070" s="1"/>
      <c r="AJ3070" s="1"/>
      <c r="AK3070" s="1"/>
      <c r="AL3070" s="24"/>
      <c r="AM3070" s="1"/>
      <c r="AN3070" s="1"/>
      <c r="AO3070" s="1"/>
      <c r="AP3070" s="1"/>
      <c r="AQ3070" s="1"/>
      <c r="AR3070" s="1"/>
      <c r="AS3070" s="1"/>
      <c r="AT3070" s="1"/>
      <c r="AU3070" s="1"/>
      <c r="AV3070" s="41"/>
      <c r="AW3070" s="41"/>
      <c r="AX3070" s="26"/>
      <c r="AY3070" s="26"/>
      <c r="AZ3070" s="26"/>
      <c r="BA3070" s="26"/>
      <c r="BB3070" s="26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</row>
    <row r="3071" spans="1:66">
      <c r="A3071" s="1"/>
      <c r="B3071" s="1"/>
      <c r="Z3071" s="1"/>
      <c r="AJ3071" s="1"/>
      <c r="AK3071" s="1"/>
      <c r="AL3071" s="24"/>
      <c r="AM3071" s="1"/>
      <c r="AN3071" s="1"/>
      <c r="AO3071" s="1"/>
      <c r="AP3071" s="1"/>
      <c r="AQ3071" s="1"/>
      <c r="AR3071" s="1"/>
      <c r="AS3071" s="1"/>
      <c r="AT3071" s="1"/>
      <c r="AU3071" s="1"/>
      <c r="AV3071" s="41"/>
      <c r="AW3071" s="41"/>
      <c r="AX3071" s="26"/>
      <c r="AY3071" s="26"/>
      <c r="AZ3071" s="26"/>
      <c r="BA3071" s="26"/>
      <c r="BB3071" s="26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</row>
    <row r="3072" spans="1:66">
      <c r="A3072" s="1"/>
      <c r="B3072" s="1"/>
      <c r="Z3072" s="1"/>
      <c r="AJ3072" s="1"/>
      <c r="AK3072" s="1"/>
      <c r="AL3072" s="24"/>
      <c r="AM3072" s="1"/>
      <c r="AN3072" s="1"/>
      <c r="AO3072" s="1"/>
      <c r="AP3072" s="1"/>
      <c r="AQ3072" s="1"/>
      <c r="AR3072" s="1"/>
      <c r="AS3072" s="1"/>
      <c r="AT3072" s="1"/>
      <c r="AU3072" s="1"/>
      <c r="AV3072" s="41"/>
      <c r="AW3072" s="41"/>
      <c r="AX3072" s="26"/>
      <c r="AY3072" s="26"/>
      <c r="AZ3072" s="26"/>
      <c r="BA3072" s="26"/>
      <c r="BB3072" s="26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</row>
    <row r="3073" spans="1:66">
      <c r="A3073" s="1"/>
      <c r="B3073" s="1"/>
      <c r="Z3073" s="1"/>
      <c r="AJ3073" s="1"/>
      <c r="AK3073" s="1"/>
      <c r="AL3073" s="24"/>
      <c r="AM3073" s="1"/>
      <c r="AN3073" s="1"/>
      <c r="AO3073" s="1"/>
      <c r="AP3073" s="1"/>
      <c r="AQ3073" s="1"/>
      <c r="AR3073" s="1"/>
      <c r="AS3073" s="1"/>
      <c r="AT3073" s="1"/>
      <c r="AU3073" s="1"/>
      <c r="AV3073" s="41"/>
      <c r="AW3073" s="41"/>
      <c r="AX3073" s="26"/>
      <c r="AY3073" s="26"/>
      <c r="AZ3073" s="26"/>
      <c r="BA3073" s="26"/>
      <c r="BB3073" s="26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</row>
    <row r="3074" spans="1:66">
      <c r="A3074" s="1"/>
      <c r="B3074" s="1"/>
      <c r="Z3074" s="1"/>
      <c r="AJ3074" s="1"/>
      <c r="AK3074" s="1"/>
      <c r="AL3074" s="24"/>
      <c r="AM3074" s="1"/>
      <c r="AN3074" s="1"/>
      <c r="AO3074" s="1"/>
      <c r="AP3074" s="1"/>
      <c r="AQ3074" s="1"/>
      <c r="AR3074" s="1"/>
      <c r="AS3074" s="1"/>
      <c r="AT3074" s="1"/>
      <c r="AU3074" s="1"/>
      <c r="AV3074" s="41"/>
      <c r="AW3074" s="41"/>
      <c r="AX3074" s="26"/>
      <c r="AY3074" s="26"/>
      <c r="AZ3074" s="26"/>
      <c r="BA3074" s="26"/>
      <c r="BB3074" s="26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</row>
    <row r="3075" spans="1:66">
      <c r="A3075" s="1"/>
      <c r="B3075" s="1"/>
      <c r="Z3075" s="1"/>
      <c r="AJ3075" s="1"/>
      <c r="AK3075" s="1"/>
      <c r="AL3075" s="24"/>
      <c r="AM3075" s="1"/>
      <c r="AN3075" s="1"/>
      <c r="AO3075" s="1"/>
      <c r="AP3075" s="1"/>
      <c r="AQ3075" s="1"/>
      <c r="AR3075" s="1"/>
      <c r="AS3075" s="1"/>
      <c r="AT3075" s="1"/>
      <c r="AU3075" s="1"/>
      <c r="AV3075" s="41"/>
      <c r="AW3075" s="41"/>
      <c r="AX3075" s="26"/>
      <c r="AY3075" s="26"/>
      <c r="AZ3075" s="26"/>
      <c r="BA3075" s="26"/>
      <c r="BB3075" s="26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</row>
    <row r="3076" spans="1:66">
      <c r="A3076" s="1"/>
      <c r="B3076" s="1"/>
      <c r="Z3076" s="1"/>
      <c r="AJ3076" s="1"/>
      <c r="AK3076" s="1"/>
      <c r="AL3076" s="24"/>
      <c r="AM3076" s="1"/>
      <c r="AN3076" s="1"/>
      <c r="AO3076" s="1"/>
      <c r="AP3076" s="1"/>
      <c r="AQ3076" s="1"/>
      <c r="AR3076" s="1"/>
      <c r="AS3076" s="1"/>
      <c r="AT3076" s="1"/>
      <c r="AU3076" s="1"/>
      <c r="AV3076" s="41"/>
      <c r="AW3076" s="41"/>
      <c r="AX3076" s="26"/>
      <c r="AY3076" s="26"/>
      <c r="AZ3076" s="26"/>
      <c r="BA3076" s="26"/>
      <c r="BB3076" s="26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</row>
    <row r="3077" spans="1:66">
      <c r="A3077" s="1"/>
      <c r="B3077" s="1"/>
      <c r="Z3077" s="1"/>
      <c r="AJ3077" s="1"/>
      <c r="AK3077" s="1"/>
      <c r="AL3077" s="24"/>
      <c r="AM3077" s="1"/>
      <c r="AN3077" s="1"/>
      <c r="AO3077" s="1"/>
      <c r="AP3077" s="1"/>
      <c r="AQ3077" s="1"/>
      <c r="AR3077" s="1"/>
      <c r="AS3077" s="1"/>
      <c r="AT3077" s="1"/>
      <c r="AU3077" s="1"/>
      <c r="AV3077" s="41"/>
      <c r="AW3077" s="41"/>
      <c r="AX3077" s="26"/>
      <c r="AY3077" s="26"/>
      <c r="AZ3077" s="26"/>
      <c r="BA3077" s="26"/>
      <c r="BB3077" s="26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</row>
    <row r="3078" spans="1:66">
      <c r="A3078" s="1"/>
      <c r="B3078" s="1"/>
      <c r="Z3078" s="1"/>
      <c r="AJ3078" s="1"/>
      <c r="AK3078" s="1"/>
      <c r="AL3078" s="24"/>
      <c r="AM3078" s="1"/>
      <c r="AN3078" s="1"/>
      <c r="AO3078" s="1"/>
      <c r="AP3078" s="1"/>
      <c r="AQ3078" s="1"/>
      <c r="AR3078" s="1"/>
      <c r="AS3078" s="1"/>
      <c r="AT3078" s="1"/>
      <c r="AU3078" s="1"/>
      <c r="AV3078" s="41"/>
      <c r="AW3078" s="41"/>
      <c r="AX3078" s="26"/>
      <c r="AY3078" s="26"/>
      <c r="AZ3078" s="26"/>
      <c r="BA3078" s="26"/>
      <c r="BB3078" s="26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</row>
    <row r="3079" spans="1:66">
      <c r="A3079" s="1"/>
      <c r="B3079" s="1"/>
      <c r="Z3079" s="1"/>
      <c r="AJ3079" s="1"/>
      <c r="AK3079" s="1"/>
      <c r="AL3079" s="24"/>
      <c r="AM3079" s="1"/>
      <c r="AN3079" s="1"/>
      <c r="AO3079" s="1"/>
      <c r="AP3079" s="1"/>
      <c r="AQ3079" s="1"/>
      <c r="AR3079" s="1"/>
      <c r="AS3079" s="1"/>
      <c r="AT3079" s="1"/>
      <c r="AU3079" s="1"/>
      <c r="AV3079" s="41"/>
      <c r="AW3079" s="41"/>
      <c r="AX3079" s="26"/>
      <c r="AY3079" s="26"/>
      <c r="AZ3079" s="26"/>
      <c r="BA3079" s="26"/>
      <c r="BB3079" s="26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</row>
    <row r="3080" spans="1:66">
      <c r="A3080" s="1"/>
      <c r="B3080" s="1"/>
      <c r="Z3080" s="1"/>
      <c r="AJ3080" s="1"/>
      <c r="AK3080" s="1"/>
      <c r="AL3080" s="24"/>
      <c r="AM3080" s="1"/>
      <c r="AN3080" s="1"/>
      <c r="AO3080" s="1"/>
      <c r="AP3080" s="1"/>
      <c r="AQ3080" s="1"/>
      <c r="AR3080" s="1"/>
      <c r="AS3080" s="1"/>
      <c r="AT3080" s="1"/>
      <c r="AU3080" s="1"/>
      <c r="AV3080" s="41"/>
      <c r="AW3080" s="41"/>
      <c r="AX3080" s="26"/>
      <c r="AY3080" s="26"/>
      <c r="AZ3080" s="26"/>
      <c r="BA3080" s="26"/>
      <c r="BB3080" s="26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</row>
    <row r="3081" spans="1:66">
      <c r="A3081" s="1"/>
      <c r="B3081" s="1"/>
      <c r="Z3081" s="1"/>
      <c r="AJ3081" s="1"/>
      <c r="AK3081" s="1"/>
      <c r="AL3081" s="24"/>
      <c r="AM3081" s="1"/>
      <c r="AN3081" s="1"/>
      <c r="AO3081" s="1"/>
      <c r="AP3081" s="1"/>
      <c r="AQ3081" s="1"/>
      <c r="AR3081" s="1"/>
      <c r="AS3081" s="1"/>
      <c r="AT3081" s="1"/>
      <c r="AU3081" s="1"/>
      <c r="AV3081" s="41"/>
      <c r="AW3081" s="41"/>
      <c r="AX3081" s="26"/>
      <c r="AY3081" s="26"/>
      <c r="AZ3081" s="26"/>
      <c r="BA3081" s="26"/>
      <c r="BB3081" s="26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</row>
    <row r="3082" spans="1:66">
      <c r="A3082" s="1"/>
      <c r="B3082" s="1"/>
      <c r="Z3082" s="1"/>
      <c r="AJ3082" s="1"/>
      <c r="AK3082" s="1"/>
      <c r="AL3082" s="24"/>
      <c r="AM3082" s="1"/>
      <c r="AN3082" s="1"/>
      <c r="AO3082" s="1"/>
      <c r="AP3082" s="1"/>
      <c r="AQ3082" s="1"/>
      <c r="AR3082" s="1"/>
      <c r="AS3082" s="1"/>
      <c r="AT3082" s="1"/>
      <c r="AU3082" s="1"/>
      <c r="AV3082" s="41"/>
      <c r="AW3082" s="41"/>
      <c r="AX3082" s="26"/>
      <c r="AY3082" s="26"/>
      <c r="AZ3082" s="26"/>
      <c r="BA3082" s="26"/>
      <c r="BB3082" s="26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</row>
    <row r="3083" spans="1:66">
      <c r="A3083" s="1"/>
      <c r="B3083" s="1"/>
      <c r="Z3083" s="1"/>
      <c r="AJ3083" s="1"/>
      <c r="AK3083" s="1"/>
      <c r="AL3083" s="24"/>
      <c r="AM3083" s="1"/>
      <c r="AN3083" s="1"/>
      <c r="AO3083" s="1"/>
      <c r="AP3083" s="1"/>
      <c r="AQ3083" s="1"/>
      <c r="AR3083" s="1"/>
      <c r="AS3083" s="1"/>
      <c r="AT3083" s="1"/>
      <c r="AU3083" s="1"/>
      <c r="AV3083" s="41"/>
      <c r="AW3083" s="41"/>
      <c r="AX3083" s="26"/>
      <c r="AY3083" s="26"/>
      <c r="AZ3083" s="26"/>
      <c r="BA3083" s="26"/>
      <c r="BB3083" s="26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</row>
    <row r="3084" spans="1:66">
      <c r="A3084" s="1"/>
      <c r="B3084" s="1"/>
      <c r="Z3084" s="1"/>
      <c r="AJ3084" s="1"/>
      <c r="AK3084" s="1"/>
      <c r="AL3084" s="24"/>
      <c r="AM3084" s="1"/>
      <c r="AN3084" s="1"/>
      <c r="AO3084" s="1"/>
      <c r="AP3084" s="1"/>
      <c r="AQ3084" s="1"/>
      <c r="AR3084" s="1"/>
      <c r="AS3084" s="1"/>
      <c r="AT3084" s="1"/>
      <c r="AU3084" s="1"/>
      <c r="AV3084" s="41"/>
      <c r="AW3084" s="41"/>
      <c r="AX3084" s="26"/>
      <c r="AY3084" s="26"/>
      <c r="AZ3084" s="26"/>
      <c r="BA3084" s="26"/>
      <c r="BB3084" s="26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</row>
    <row r="3085" spans="1:66">
      <c r="A3085" s="1"/>
      <c r="B3085" s="1"/>
      <c r="Z3085" s="1"/>
      <c r="AJ3085" s="1"/>
      <c r="AK3085" s="1"/>
      <c r="AL3085" s="24"/>
      <c r="AM3085" s="1"/>
      <c r="AN3085" s="1"/>
      <c r="AO3085" s="1"/>
      <c r="AP3085" s="1"/>
      <c r="AQ3085" s="1"/>
      <c r="AR3085" s="1"/>
      <c r="AS3085" s="1"/>
      <c r="AT3085" s="1"/>
      <c r="AU3085" s="1"/>
      <c r="AV3085" s="41"/>
      <c r="AW3085" s="41"/>
      <c r="AX3085" s="26"/>
      <c r="AY3085" s="26"/>
      <c r="AZ3085" s="26"/>
      <c r="BA3085" s="26"/>
      <c r="BB3085" s="26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</row>
    <row r="3086" spans="1:66">
      <c r="A3086" s="1"/>
      <c r="B3086" s="1"/>
      <c r="Z3086" s="1"/>
      <c r="AJ3086" s="1"/>
      <c r="AK3086" s="1"/>
      <c r="AL3086" s="24"/>
      <c r="AM3086" s="1"/>
      <c r="AN3086" s="1"/>
      <c r="AO3086" s="1"/>
      <c r="AP3086" s="1"/>
      <c r="AQ3086" s="1"/>
      <c r="AR3086" s="1"/>
      <c r="AS3086" s="1"/>
      <c r="AT3086" s="1"/>
      <c r="AU3086" s="1"/>
      <c r="AV3086" s="41"/>
      <c r="AW3086" s="41"/>
      <c r="AX3086" s="26"/>
      <c r="AY3086" s="26"/>
      <c r="AZ3086" s="26"/>
      <c r="BA3086" s="26"/>
      <c r="BB3086" s="26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</row>
    <row r="3087" spans="1:66">
      <c r="A3087" s="1"/>
      <c r="B3087" s="1"/>
      <c r="Z3087" s="1"/>
      <c r="AJ3087" s="1"/>
      <c r="AK3087" s="1"/>
      <c r="AL3087" s="24"/>
      <c r="AM3087" s="1"/>
      <c r="AN3087" s="1"/>
      <c r="AO3087" s="1"/>
      <c r="AP3087" s="1"/>
      <c r="AQ3087" s="1"/>
      <c r="AR3087" s="1"/>
      <c r="AS3087" s="1"/>
      <c r="AT3087" s="1"/>
      <c r="AU3087" s="1"/>
      <c r="AV3087" s="41"/>
      <c r="AW3087" s="41"/>
      <c r="AX3087" s="26"/>
      <c r="AY3087" s="26"/>
      <c r="AZ3087" s="26"/>
      <c r="BA3087" s="26"/>
      <c r="BB3087" s="26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</row>
    <row r="3088" spans="1:66">
      <c r="A3088" s="1"/>
      <c r="B3088" s="1"/>
      <c r="Z3088" s="1"/>
      <c r="AJ3088" s="1"/>
      <c r="AK3088" s="1"/>
      <c r="AL3088" s="24"/>
      <c r="AM3088" s="1"/>
      <c r="AN3088" s="1"/>
      <c r="AO3088" s="1"/>
      <c r="AP3088" s="1"/>
      <c r="AQ3088" s="1"/>
      <c r="AR3088" s="1"/>
      <c r="AS3088" s="1"/>
      <c r="AT3088" s="1"/>
      <c r="AU3088" s="1"/>
      <c r="AV3088" s="41"/>
      <c r="AW3088" s="41"/>
      <c r="AX3088" s="26"/>
      <c r="AY3088" s="26"/>
      <c r="AZ3088" s="26"/>
      <c r="BA3088" s="26"/>
      <c r="BB3088" s="26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</row>
    <row r="3089" spans="1:66">
      <c r="A3089" s="1"/>
      <c r="B3089" s="1"/>
      <c r="Z3089" s="1"/>
      <c r="AJ3089" s="1"/>
      <c r="AK3089" s="1"/>
      <c r="AL3089" s="24"/>
      <c r="AM3089" s="1"/>
      <c r="AN3089" s="1"/>
      <c r="AO3089" s="1"/>
      <c r="AP3089" s="1"/>
      <c r="AQ3089" s="1"/>
      <c r="AR3089" s="1"/>
      <c r="AS3089" s="1"/>
      <c r="AT3089" s="1"/>
      <c r="AU3089" s="1"/>
      <c r="AV3089" s="41"/>
      <c r="AW3089" s="41"/>
      <c r="AX3089" s="26"/>
      <c r="AY3089" s="26"/>
      <c r="AZ3089" s="26"/>
      <c r="BA3089" s="26"/>
      <c r="BB3089" s="26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</row>
    <row r="3090" spans="1:66">
      <c r="A3090" s="1"/>
      <c r="B3090" s="1"/>
      <c r="Z3090" s="1"/>
      <c r="AJ3090" s="1"/>
      <c r="AK3090" s="1"/>
      <c r="AL3090" s="24"/>
      <c r="AM3090" s="1"/>
      <c r="AN3090" s="1"/>
      <c r="AO3090" s="1"/>
      <c r="AP3090" s="1"/>
      <c r="AQ3090" s="1"/>
      <c r="AR3090" s="1"/>
      <c r="AS3090" s="1"/>
      <c r="AT3090" s="1"/>
      <c r="AU3090" s="1"/>
      <c r="AV3090" s="41"/>
      <c r="AW3090" s="41"/>
      <c r="AX3090" s="26"/>
      <c r="AY3090" s="26"/>
      <c r="AZ3090" s="26"/>
      <c r="BA3090" s="26"/>
      <c r="BB3090" s="26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</row>
    <row r="3091" spans="1:66">
      <c r="A3091" s="1"/>
      <c r="B3091" s="1"/>
      <c r="Z3091" s="1"/>
      <c r="AJ3091" s="1"/>
      <c r="AK3091" s="1"/>
      <c r="AL3091" s="24"/>
      <c r="AM3091" s="1"/>
      <c r="AN3091" s="1"/>
      <c r="AO3091" s="1"/>
      <c r="AP3091" s="1"/>
      <c r="AQ3091" s="1"/>
      <c r="AR3091" s="1"/>
      <c r="AS3091" s="1"/>
      <c r="AT3091" s="1"/>
      <c r="AU3091" s="1"/>
      <c r="AV3091" s="41"/>
      <c r="AW3091" s="41"/>
      <c r="AX3091" s="26"/>
      <c r="AY3091" s="26"/>
      <c r="AZ3091" s="26"/>
      <c r="BA3091" s="26"/>
      <c r="BB3091" s="26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</row>
    <row r="3092" spans="1:66">
      <c r="A3092" s="1"/>
      <c r="B3092" s="1"/>
      <c r="Z3092" s="1"/>
      <c r="AJ3092" s="1"/>
      <c r="AK3092" s="1"/>
      <c r="AL3092" s="24"/>
      <c r="AM3092" s="1"/>
      <c r="AN3092" s="1"/>
      <c r="AO3092" s="1"/>
      <c r="AP3092" s="1"/>
      <c r="AQ3092" s="1"/>
      <c r="AR3092" s="1"/>
      <c r="AS3092" s="1"/>
      <c r="AT3092" s="1"/>
      <c r="AU3092" s="1"/>
      <c r="AV3092" s="41"/>
      <c r="AW3092" s="41"/>
      <c r="AX3092" s="26"/>
      <c r="AY3092" s="26"/>
      <c r="AZ3092" s="26"/>
      <c r="BA3092" s="26"/>
      <c r="BB3092" s="26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</row>
    <row r="3093" spans="1:66">
      <c r="A3093" s="1"/>
      <c r="B3093" s="1"/>
      <c r="Z3093" s="1"/>
      <c r="AJ3093" s="1"/>
      <c r="AK3093" s="1"/>
      <c r="AL3093" s="24"/>
      <c r="AM3093" s="1"/>
      <c r="AN3093" s="1"/>
      <c r="AO3093" s="1"/>
      <c r="AP3093" s="1"/>
      <c r="AQ3093" s="1"/>
      <c r="AR3093" s="1"/>
      <c r="AS3093" s="1"/>
      <c r="AT3093" s="1"/>
      <c r="AU3093" s="1"/>
      <c r="AV3093" s="41"/>
      <c r="AW3093" s="41"/>
      <c r="AX3093" s="26"/>
      <c r="AY3093" s="26"/>
      <c r="AZ3093" s="26"/>
      <c r="BA3093" s="26"/>
      <c r="BB3093" s="26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</row>
    <row r="3094" spans="1:66">
      <c r="A3094" s="1"/>
      <c r="B3094" s="1"/>
      <c r="Z3094" s="1"/>
      <c r="AJ3094" s="1"/>
      <c r="AK3094" s="1"/>
      <c r="AL3094" s="24"/>
      <c r="AM3094" s="1"/>
      <c r="AN3094" s="1"/>
      <c r="AO3094" s="1"/>
      <c r="AP3094" s="1"/>
      <c r="AQ3094" s="1"/>
      <c r="AR3094" s="1"/>
      <c r="AS3094" s="1"/>
      <c r="AT3094" s="1"/>
      <c r="AU3094" s="1"/>
      <c r="AV3094" s="41"/>
      <c r="AW3094" s="41"/>
      <c r="AX3094" s="26"/>
      <c r="AY3094" s="26"/>
      <c r="AZ3094" s="26"/>
      <c r="BA3094" s="26"/>
      <c r="BB3094" s="26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</row>
    <row r="3095" spans="1:66">
      <c r="A3095" s="1"/>
      <c r="B3095" s="1"/>
      <c r="Z3095" s="1"/>
      <c r="AJ3095" s="1"/>
      <c r="AK3095" s="1"/>
      <c r="AL3095" s="24"/>
      <c r="AM3095" s="1"/>
      <c r="AN3095" s="1"/>
      <c r="AO3095" s="1"/>
      <c r="AP3095" s="1"/>
      <c r="AQ3095" s="1"/>
      <c r="AR3095" s="1"/>
      <c r="AS3095" s="1"/>
      <c r="AT3095" s="1"/>
      <c r="AU3095" s="1"/>
      <c r="AV3095" s="41"/>
      <c r="AW3095" s="41"/>
      <c r="AX3095" s="26"/>
      <c r="AY3095" s="26"/>
      <c r="AZ3095" s="26"/>
      <c r="BA3095" s="26"/>
      <c r="BB3095" s="26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</row>
    <row r="3096" spans="1:66">
      <c r="A3096" s="1"/>
      <c r="B3096" s="1"/>
      <c r="Z3096" s="1"/>
      <c r="AJ3096" s="1"/>
      <c r="AK3096" s="1"/>
      <c r="AL3096" s="24"/>
      <c r="AM3096" s="1"/>
      <c r="AN3096" s="1"/>
      <c r="AO3096" s="1"/>
      <c r="AP3096" s="1"/>
      <c r="AQ3096" s="1"/>
      <c r="AR3096" s="1"/>
      <c r="AS3096" s="1"/>
      <c r="AT3096" s="1"/>
      <c r="AU3096" s="1"/>
      <c r="AV3096" s="41"/>
      <c r="AW3096" s="41"/>
      <c r="AX3096" s="26"/>
      <c r="AY3096" s="26"/>
      <c r="AZ3096" s="26"/>
      <c r="BA3096" s="26"/>
      <c r="BB3096" s="26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</row>
    <row r="3097" spans="1:66">
      <c r="A3097" s="1"/>
      <c r="B3097" s="1"/>
      <c r="Z3097" s="1"/>
      <c r="AJ3097" s="1"/>
      <c r="AK3097" s="1"/>
      <c r="AL3097" s="24"/>
      <c r="AM3097" s="1"/>
      <c r="AN3097" s="1"/>
      <c r="AO3097" s="1"/>
      <c r="AP3097" s="1"/>
      <c r="AQ3097" s="1"/>
      <c r="AR3097" s="1"/>
      <c r="AS3097" s="1"/>
      <c r="AT3097" s="1"/>
      <c r="AU3097" s="1"/>
      <c r="AV3097" s="41"/>
      <c r="AW3097" s="41"/>
      <c r="AX3097" s="26"/>
      <c r="AY3097" s="26"/>
      <c r="AZ3097" s="26"/>
      <c r="BA3097" s="26"/>
      <c r="BB3097" s="26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</row>
    <row r="3098" spans="1:66">
      <c r="A3098" s="1"/>
      <c r="B3098" s="1"/>
      <c r="Z3098" s="1"/>
      <c r="AJ3098" s="1"/>
      <c r="AK3098" s="1"/>
      <c r="AL3098" s="24"/>
      <c r="AM3098" s="1"/>
      <c r="AN3098" s="1"/>
      <c r="AO3098" s="1"/>
      <c r="AP3098" s="1"/>
      <c r="AQ3098" s="1"/>
      <c r="AR3098" s="1"/>
      <c r="AS3098" s="1"/>
      <c r="AT3098" s="1"/>
      <c r="AU3098" s="1"/>
      <c r="AV3098" s="41"/>
      <c r="AW3098" s="41"/>
      <c r="AX3098" s="26"/>
      <c r="AY3098" s="26"/>
      <c r="AZ3098" s="26"/>
      <c r="BA3098" s="26"/>
      <c r="BB3098" s="26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</row>
    <row r="3099" spans="1:66">
      <c r="A3099" s="1"/>
      <c r="B3099" s="1"/>
      <c r="Z3099" s="1"/>
      <c r="AJ3099" s="1"/>
      <c r="AK3099" s="1"/>
      <c r="AL3099" s="24"/>
      <c r="AM3099" s="1"/>
      <c r="AN3099" s="1"/>
      <c r="AO3099" s="1"/>
      <c r="AP3099" s="1"/>
      <c r="AQ3099" s="1"/>
      <c r="AR3099" s="1"/>
      <c r="AS3099" s="1"/>
      <c r="AT3099" s="1"/>
      <c r="AU3099" s="1"/>
      <c r="AV3099" s="41"/>
      <c r="AW3099" s="41"/>
      <c r="AX3099" s="26"/>
      <c r="AY3099" s="26"/>
      <c r="AZ3099" s="26"/>
      <c r="BA3099" s="26"/>
      <c r="BB3099" s="26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</row>
    <row r="3100" spans="1:66">
      <c r="A3100" s="1"/>
      <c r="B3100" s="1"/>
      <c r="Z3100" s="1"/>
      <c r="AJ3100" s="1"/>
      <c r="AK3100" s="1"/>
      <c r="AL3100" s="24"/>
      <c r="AM3100" s="1"/>
      <c r="AN3100" s="1"/>
      <c r="AO3100" s="1"/>
      <c r="AP3100" s="1"/>
      <c r="AQ3100" s="1"/>
      <c r="AR3100" s="1"/>
      <c r="AS3100" s="1"/>
      <c r="AT3100" s="1"/>
      <c r="AU3100" s="1"/>
      <c r="AV3100" s="41"/>
      <c r="AW3100" s="41"/>
      <c r="AX3100" s="26"/>
      <c r="AY3100" s="26"/>
      <c r="AZ3100" s="26"/>
      <c r="BA3100" s="26"/>
      <c r="BB3100" s="26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</row>
    <row r="3101" spans="1:66">
      <c r="A3101" s="1"/>
      <c r="B3101" s="1"/>
      <c r="Z3101" s="1"/>
      <c r="AJ3101" s="1"/>
      <c r="AK3101" s="1"/>
      <c r="AL3101" s="24"/>
      <c r="AM3101" s="1"/>
      <c r="AN3101" s="1"/>
      <c r="AO3101" s="1"/>
      <c r="AP3101" s="1"/>
      <c r="AQ3101" s="1"/>
      <c r="AR3101" s="1"/>
      <c r="AS3101" s="1"/>
      <c r="AT3101" s="1"/>
      <c r="AU3101" s="1"/>
      <c r="AV3101" s="41"/>
      <c r="AW3101" s="41"/>
      <c r="AX3101" s="26"/>
      <c r="AY3101" s="26"/>
      <c r="AZ3101" s="26"/>
      <c r="BA3101" s="26"/>
      <c r="BB3101" s="26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</row>
    <row r="3102" spans="1:66">
      <c r="A3102" s="1"/>
      <c r="B3102" s="1"/>
      <c r="Z3102" s="1"/>
      <c r="AJ3102" s="1"/>
      <c r="AK3102" s="1"/>
      <c r="AL3102" s="24"/>
      <c r="AM3102" s="1"/>
      <c r="AN3102" s="1"/>
      <c r="AO3102" s="1"/>
      <c r="AP3102" s="1"/>
      <c r="AQ3102" s="1"/>
      <c r="AR3102" s="1"/>
      <c r="AS3102" s="1"/>
      <c r="AT3102" s="1"/>
      <c r="AU3102" s="1"/>
      <c r="AV3102" s="41"/>
      <c r="AW3102" s="41"/>
      <c r="AX3102" s="26"/>
      <c r="AY3102" s="26"/>
      <c r="AZ3102" s="26"/>
      <c r="BA3102" s="26"/>
      <c r="BB3102" s="26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</row>
    <row r="3103" spans="1:66">
      <c r="A3103" s="1"/>
      <c r="B3103" s="1"/>
      <c r="Z3103" s="1"/>
      <c r="AJ3103" s="1"/>
      <c r="AK3103" s="1"/>
      <c r="AL3103" s="24"/>
      <c r="AM3103" s="1"/>
      <c r="AN3103" s="1"/>
      <c r="AO3103" s="1"/>
      <c r="AP3103" s="1"/>
      <c r="AQ3103" s="1"/>
      <c r="AR3103" s="1"/>
      <c r="AS3103" s="1"/>
      <c r="AT3103" s="1"/>
      <c r="AU3103" s="1"/>
      <c r="AV3103" s="41"/>
      <c r="AW3103" s="41"/>
      <c r="AX3103" s="26"/>
      <c r="AY3103" s="26"/>
      <c r="AZ3103" s="26"/>
      <c r="BA3103" s="26"/>
      <c r="BB3103" s="26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</row>
    <row r="3104" spans="1:66">
      <c r="A3104" s="1"/>
      <c r="B3104" s="1"/>
      <c r="Z3104" s="1"/>
      <c r="AJ3104" s="1"/>
      <c r="AK3104" s="1"/>
      <c r="AL3104" s="24"/>
      <c r="AM3104" s="1"/>
      <c r="AN3104" s="1"/>
      <c r="AO3104" s="1"/>
      <c r="AP3104" s="1"/>
      <c r="AQ3104" s="1"/>
      <c r="AR3104" s="1"/>
      <c r="AS3104" s="1"/>
      <c r="AT3104" s="1"/>
      <c r="AU3104" s="1"/>
      <c r="AV3104" s="41"/>
      <c r="AW3104" s="41"/>
      <c r="AX3104" s="26"/>
      <c r="AY3104" s="26"/>
      <c r="AZ3104" s="26"/>
      <c r="BA3104" s="26"/>
      <c r="BB3104" s="26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</row>
    <row r="3105" spans="1:66">
      <c r="A3105" s="1"/>
      <c r="B3105" s="1"/>
      <c r="Z3105" s="1"/>
      <c r="AJ3105" s="1"/>
      <c r="AK3105" s="1"/>
      <c r="AL3105" s="24"/>
      <c r="AM3105" s="1"/>
      <c r="AN3105" s="1"/>
      <c r="AO3105" s="1"/>
      <c r="AP3105" s="1"/>
      <c r="AQ3105" s="1"/>
      <c r="AR3105" s="1"/>
      <c r="AS3105" s="1"/>
      <c r="AT3105" s="1"/>
      <c r="AU3105" s="1"/>
      <c r="AV3105" s="41"/>
      <c r="AW3105" s="41"/>
      <c r="AX3105" s="26"/>
      <c r="AY3105" s="26"/>
      <c r="AZ3105" s="26"/>
      <c r="BA3105" s="26"/>
      <c r="BB3105" s="26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</row>
    <row r="3106" spans="1:66">
      <c r="A3106" s="1"/>
      <c r="B3106" s="1"/>
      <c r="Z3106" s="1"/>
      <c r="AJ3106" s="1"/>
      <c r="AK3106" s="1"/>
      <c r="AL3106" s="24"/>
      <c r="AM3106" s="1"/>
      <c r="AN3106" s="1"/>
      <c r="AO3106" s="1"/>
      <c r="AP3106" s="1"/>
      <c r="AQ3106" s="1"/>
      <c r="AR3106" s="1"/>
      <c r="AS3106" s="1"/>
      <c r="AT3106" s="1"/>
      <c r="AU3106" s="1"/>
      <c r="AV3106" s="41"/>
      <c r="AW3106" s="41"/>
      <c r="AX3106" s="26"/>
      <c r="AY3106" s="26"/>
      <c r="AZ3106" s="26"/>
      <c r="BA3106" s="26"/>
      <c r="BB3106" s="26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</row>
    <row r="3107" spans="1:66">
      <c r="A3107" s="1"/>
      <c r="B3107" s="1"/>
      <c r="Z3107" s="1"/>
      <c r="AJ3107" s="1"/>
      <c r="AK3107" s="1"/>
      <c r="AL3107" s="24"/>
      <c r="AM3107" s="1"/>
      <c r="AN3107" s="1"/>
      <c r="AO3107" s="1"/>
      <c r="AP3107" s="1"/>
      <c r="AQ3107" s="1"/>
      <c r="AR3107" s="1"/>
      <c r="AS3107" s="1"/>
      <c r="AT3107" s="1"/>
      <c r="AU3107" s="1"/>
      <c r="AV3107" s="41"/>
      <c r="AW3107" s="41"/>
      <c r="AX3107" s="26"/>
      <c r="AY3107" s="26"/>
      <c r="AZ3107" s="26"/>
      <c r="BA3107" s="26"/>
      <c r="BB3107" s="26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</row>
    <row r="3108" spans="1:66">
      <c r="A3108" s="1"/>
      <c r="B3108" s="1"/>
      <c r="Z3108" s="1"/>
      <c r="AJ3108" s="1"/>
      <c r="AK3108" s="1"/>
      <c r="AL3108" s="24"/>
      <c r="AM3108" s="1"/>
      <c r="AN3108" s="1"/>
      <c r="AO3108" s="1"/>
      <c r="AP3108" s="1"/>
      <c r="AQ3108" s="1"/>
      <c r="AR3108" s="1"/>
      <c r="AS3108" s="1"/>
      <c r="AT3108" s="1"/>
      <c r="AU3108" s="1"/>
      <c r="AV3108" s="41"/>
      <c r="AW3108" s="41"/>
      <c r="AX3108" s="26"/>
      <c r="AY3108" s="26"/>
      <c r="AZ3108" s="26"/>
      <c r="BA3108" s="26"/>
      <c r="BB3108" s="26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</row>
    <row r="3109" spans="1:66">
      <c r="A3109" s="1"/>
      <c r="B3109" s="1"/>
      <c r="Z3109" s="1"/>
      <c r="AJ3109" s="1"/>
      <c r="AK3109" s="1"/>
      <c r="AL3109" s="24"/>
      <c r="AM3109" s="1"/>
      <c r="AN3109" s="1"/>
      <c r="AO3109" s="1"/>
      <c r="AP3109" s="1"/>
      <c r="AQ3109" s="1"/>
      <c r="AR3109" s="1"/>
      <c r="AS3109" s="1"/>
      <c r="AT3109" s="1"/>
      <c r="AU3109" s="1"/>
      <c r="AV3109" s="41"/>
      <c r="AW3109" s="41"/>
      <c r="AX3109" s="26"/>
      <c r="AY3109" s="26"/>
      <c r="AZ3109" s="26"/>
      <c r="BA3109" s="26"/>
      <c r="BB3109" s="26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</row>
    <row r="3110" spans="1:66">
      <c r="A3110" s="1"/>
      <c r="B3110" s="1"/>
      <c r="Z3110" s="1"/>
      <c r="AJ3110" s="1"/>
      <c r="AK3110" s="1"/>
      <c r="AL3110" s="24"/>
      <c r="AM3110" s="1"/>
      <c r="AN3110" s="1"/>
      <c r="AO3110" s="1"/>
      <c r="AP3110" s="1"/>
      <c r="AQ3110" s="1"/>
      <c r="AR3110" s="1"/>
      <c r="AS3110" s="1"/>
      <c r="AT3110" s="1"/>
      <c r="AU3110" s="1"/>
      <c r="AV3110" s="41"/>
      <c r="AW3110" s="41"/>
      <c r="AX3110" s="26"/>
      <c r="AY3110" s="26"/>
      <c r="AZ3110" s="26"/>
      <c r="BA3110" s="26"/>
      <c r="BB3110" s="26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</row>
    <row r="3111" spans="1:66">
      <c r="A3111" s="1"/>
      <c r="B3111" s="1"/>
      <c r="Z3111" s="1"/>
      <c r="AJ3111" s="1"/>
      <c r="AK3111" s="1"/>
      <c r="AL3111" s="24"/>
      <c r="AM3111" s="1"/>
      <c r="AN3111" s="1"/>
      <c r="AO3111" s="1"/>
      <c r="AP3111" s="1"/>
      <c r="AQ3111" s="1"/>
      <c r="AR3111" s="1"/>
      <c r="AS3111" s="1"/>
      <c r="AT3111" s="1"/>
      <c r="AU3111" s="1"/>
      <c r="AV3111" s="41"/>
      <c r="AW3111" s="41"/>
      <c r="AX3111" s="26"/>
      <c r="AY3111" s="26"/>
      <c r="AZ3111" s="26"/>
      <c r="BA3111" s="26"/>
      <c r="BB3111" s="26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</row>
    <row r="3112" spans="1:66">
      <c r="A3112" s="1"/>
      <c r="B3112" s="1"/>
      <c r="Z3112" s="1"/>
      <c r="AJ3112" s="1"/>
      <c r="AK3112" s="1"/>
      <c r="AL3112" s="24"/>
      <c r="AM3112" s="1"/>
      <c r="AN3112" s="1"/>
      <c r="AO3112" s="1"/>
      <c r="AP3112" s="1"/>
      <c r="AQ3112" s="1"/>
      <c r="AR3112" s="1"/>
      <c r="AS3112" s="1"/>
      <c r="AT3112" s="1"/>
      <c r="AU3112" s="1"/>
      <c r="AV3112" s="41"/>
      <c r="AW3112" s="41"/>
      <c r="AX3112" s="26"/>
      <c r="AY3112" s="26"/>
      <c r="AZ3112" s="26"/>
      <c r="BA3112" s="26"/>
      <c r="BB3112" s="26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</row>
    <row r="3113" spans="1:66">
      <c r="A3113" s="1"/>
      <c r="B3113" s="1"/>
      <c r="Z3113" s="1"/>
      <c r="AJ3113" s="1"/>
      <c r="AK3113" s="1"/>
      <c r="AL3113" s="24"/>
      <c r="AM3113" s="1"/>
      <c r="AN3113" s="1"/>
      <c r="AO3113" s="1"/>
      <c r="AP3113" s="1"/>
      <c r="AQ3113" s="1"/>
      <c r="AR3113" s="1"/>
      <c r="AS3113" s="1"/>
      <c r="AT3113" s="1"/>
      <c r="AU3113" s="1"/>
      <c r="AV3113" s="41"/>
      <c r="AW3113" s="41"/>
      <c r="AX3113" s="26"/>
      <c r="AY3113" s="26"/>
      <c r="AZ3113" s="26"/>
      <c r="BA3113" s="26"/>
      <c r="BB3113" s="26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</row>
    <row r="3114" spans="1:66">
      <c r="A3114" s="1"/>
      <c r="B3114" s="1"/>
      <c r="Z3114" s="1"/>
      <c r="AJ3114" s="1"/>
      <c r="AK3114" s="1"/>
      <c r="AL3114" s="24"/>
      <c r="AM3114" s="1"/>
      <c r="AN3114" s="1"/>
      <c r="AO3114" s="1"/>
      <c r="AP3114" s="1"/>
      <c r="AQ3114" s="1"/>
      <c r="AR3114" s="1"/>
      <c r="AS3114" s="1"/>
      <c r="AT3114" s="1"/>
      <c r="AU3114" s="1"/>
      <c r="AV3114" s="41"/>
      <c r="AW3114" s="41"/>
      <c r="AX3114" s="26"/>
      <c r="AY3114" s="26"/>
      <c r="AZ3114" s="26"/>
      <c r="BA3114" s="26"/>
      <c r="BB3114" s="26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</row>
    <row r="3115" spans="1:66">
      <c r="A3115" s="1"/>
      <c r="B3115" s="1"/>
      <c r="Z3115" s="1"/>
      <c r="AJ3115" s="1"/>
      <c r="AK3115" s="1"/>
      <c r="AL3115" s="24"/>
      <c r="AM3115" s="1"/>
      <c r="AN3115" s="1"/>
      <c r="AO3115" s="1"/>
      <c r="AP3115" s="1"/>
      <c r="AQ3115" s="1"/>
      <c r="AR3115" s="1"/>
      <c r="AS3115" s="1"/>
      <c r="AT3115" s="1"/>
      <c r="AU3115" s="1"/>
      <c r="AV3115" s="41"/>
      <c r="AW3115" s="41"/>
      <c r="AX3115" s="26"/>
      <c r="AY3115" s="26"/>
      <c r="AZ3115" s="26"/>
      <c r="BA3115" s="26"/>
      <c r="BB3115" s="26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</row>
    <row r="3116" spans="1:66">
      <c r="A3116" s="1"/>
      <c r="B3116" s="1"/>
      <c r="Z3116" s="1"/>
      <c r="AJ3116" s="1"/>
      <c r="AK3116" s="1"/>
      <c r="AL3116" s="24"/>
      <c r="AM3116" s="1"/>
      <c r="AN3116" s="1"/>
      <c r="AO3116" s="1"/>
      <c r="AP3116" s="1"/>
      <c r="AQ3116" s="1"/>
      <c r="AR3116" s="1"/>
      <c r="AS3116" s="1"/>
      <c r="AT3116" s="1"/>
      <c r="AU3116" s="1"/>
      <c r="AV3116" s="41"/>
      <c r="AW3116" s="41"/>
      <c r="AX3116" s="26"/>
      <c r="AY3116" s="26"/>
      <c r="AZ3116" s="26"/>
      <c r="BA3116" s="26"/>
      <c r="BB3116" s="26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</row>
    <row r="3117" spans="1:66">
      <c r="A3117" s="1"/>
      <c r="B3117" s="1"/>
      <c r="Z3117" s="1"/>
      <c r="AJ3117" s="1"/>
      <c r="AK3117" s="1"/>
      <c r="AL3117" s="24"/>
      <c r="AM3117" s="1"/>
      <c r="AN3117" s="1"/>
      <c r="AO3117" s="1"/>
      <c r="AP3117" s="1"/>
      <c r="AQ3117" s="1"/>
      <c r="AR3117" s="1"/>
      <c r="AS3117" s="1"/>
      <c r="AT3117" s="1"/>
      <c r="AU3117" s="1"/>
      <c r="AV3117" s="41"/>
      <c r="AW3117" s="41"/>
      <c r="AX3117" s="26"/>
      <c r="AY3117" s="26"/>
      <c r="AZ3117" s="26"/>
      <c r="BA3117" s="26"/>
      <c r="BB3117" s="26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</row>
    <row r="3118" spans="1:66">
      <c r="A3118" s="1"/>
      <c r="B3118" s="1"/>
      <c r="Z3118" s="1"/>
      <c r="AJ3118" s="1"/>
      <c r="AK3118" s="1"/>
      <c r="AL3118" s="24"/>
      <c r="AM3118" s="1"/>
      <c r="AN3118" s="1"/>
      <c r="AO3118" s="1"/>
      <c r="AP3118" s="1"/>
      <c r="AQ3118" s="1"/>
      <c r="AR3118" s="1"/>
      <c r="AS3118" s="1"/>
      <c r="AT3118" s="1"/>
      <c r="AU3118" s="1"/>
      <c r="AV3118" s="41"/>
      <c r="AW3118" s="41"/>
      <c r="AX3118" s="26"/>
      <c r="AY3118" s="26"/>
      <c r="AZ3118" s="26"/>
      <c r="BA3118" s="26"/>
      <c r="BB3118" s="26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</row>
    <row r="3119" spans="1:66">
      <c r="A3119" s="1"/>
      <c r="B3119" s="1"/>
      <c r="Z3119" s="1"/>
      <c r="AJ3119" s="1"/>
      <c r="AK3119" s="1"/>
      <c r="AL3119" s="24"/>
      <c r="AM3119" s="1"/>
      <c r="AN3119" s="1"/>
      <c r="AO3119" s="1"/>
      <c r="AP3119" s="1"/>
      <c r="AQ3119" s="1"/>
      <c r="AR3119" s="1"/>
      <c r="AS3119" s="1"/>
      <c r="AT3119" s="1"/>
      <c r="AU3119" s="1"/>
      <c r="AV3119" s="41"/>
      <c r="AW3119" s="41"/>
      <c r="AX3119" s="26"/>
      <c r="AY3119" s="26"/>
      <c r="AZ3119" s="26"/>
      <c r="BA3119" s="26"/>
      <c r="BB3119" s="26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</row>
    <row r="3120" spans="1:66">
      <c r="A3120" s="1"/>
      <c r="B3120" s="1"/>
      <c r="Z3120" s="1"/>
      <c r="AJ3120" s="1"/>
      <c r="AK3120" s="1"/>
      <c r="AL3120" s="24"/>
      <c r="AM3120" s="1"/>
      <c r="AN3120" s="1"/>
      <c r="AO3120" s="1"/>
      <c r="AP3120" s="1"/>
      <c r="AQ3120" s="1"/>
      <c r="AR3120" s="1"/>
      <c r="AS3120" s="1"/>
      <c r="AT3120" s="1"/>
      <c r="AU3120" s="1"/>
      <c r="AV3120" s="41"/>
      <c r="AW3120" s="41"/>
      <c r="AX3120" s="26"/>
      <c r="AY3120" s="26"/>
      <c r="AZ3120" s="26"/>
      <c r="BA3120" s="26"/>
      <c r="BB3120" s="26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</row>
    <row r="3121" spans="1:66">
      <c r="A3121" s="1"/>
      <c r="B3121" s="1"/>
      <c r="Z3121" s="1"/>
      <c r="AJ3121" s="1"/>
      <c r="AK3121" s="1"/>
      <c r="AL3121" s="24"/>
      <c r="AM3121" s="1"/>
      <c r="AN3121" s="1"/>
      <c r="AO3121" s="1"/>
      <c r="AP3121" s="1"/>
      <c r="AQ3121" s="1"/>
      <c r="AR3121" s="1"/>
      <c r="AS3121" s="1"/>
      <c r="AT3121" s="1"/>
      <c r="AU3121" s="1"/>
      <c r="AV3121" s="41"/>
      <c r="AW3121" s="41"/>
      <c r="AX3121" s="26"/>
      <c r="AY3121" s="26"/>
      <c r="AZ3121" s="26"/>
      <c r="BA3121" s="26"/>
      <c r="BB3121" s="26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</row>
    <row r="3122" spans="1:66">
      <c r="A3122" s="1"/>
      <c r="B3122" s="1"/>
      <c r="Z3122" s="1"/>
      <c r="AJ3122" s="1"/>
      <c r="AK3122" s="1"/>
      <c r="AL3122" s="24"/>
      <c r="AM3122" s="1"/>
      <c r="AN3122" s="1"/>
      <c r="AO3122" s="1"/>
      <c r="AP3122" s="1"/>
      <c r="AQ3122" s="1"/>
      <c r="AR3122" s="1"/>
      <c r="AS3122" s="1"/>
      <c r="AT3122" s="1"/>
      <c r="AU3122" s="1"/>
      <c r="AV3122" s="41"/>
      <c r="AW3122" s="41"/>
      <c r="AX3122" s="26"/>
      <c r="AY3122" s="26"/>
      <c r="AZ3122" s="26"/>
      <c r="BA3122" s="26"/>
      <c r="BB3122" s="26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</row>
    <row r="3123" spans="1:66">
      <c r="A3123" s="1"/>
      <c r="B3123" s="1"/>
      <c r="Z3123" s="1"/>
      <c r="AJ3123" s="1"/>
      <c r="AK3123" s="1"/>
      <c r="AL3123" s="24"/>
      <c r="AM3123" s="1"/>
      <c r="AN3123" s="1"/>
      <c r="AO3123" s="1"/>
      <c r="AP3123" s="1"/>
      <c r="AQ3123" s="1"/>
      <c r="AR3123" s="1"/>
      <c r="AS3123" s="1"/>
      <c r="AT3123" s="1"/>
      <c r="AU3123" s="1"/>
      <c r="AV3123" s="41"/>
      <c r="AW3123" s="41"/>
      <c r="AX3123" s="26"/>
      <c r="AY3123" s="26"/>
      <c r="AZ3123" s="26"/>
      <c r="BA3123" s="26"/>
      <c r="BB3123" s="26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</row>
    <row r="3124" spans="1:66">
      <c r="A3124" s="1"/>
      <c r="B3124" s="1"/>
      <c r="Z3124" s="1"/>
      <c r="AJ3124" s="1"/>
      <c r="AK3124" s="1"/>
      <c r="AL3124" s="24"/>
      <c r="AM3124" s="1"/>
      <c r="AN3124" s="1"/>
      <c r="AO3124" s="1"/>
      <c r="AP3124" s="1"/>
      <c r="AQ3124" s="1"/>
      <c r="AR3124" s="1"/>
      <c r="AS3124" s="1"/>
      <c r="AT3124" s="1"/>
      <c r="AU3124" s="1"/>
      <c r="AV3124" s="41"/>
      <c r="AW3124" s="41"/>
      <c r="AX3124" s="26"/>
      <c r="AY3124" s="26"/>
      <c r="AZ3124" s="26"/>
      <c r="BA3124" s="26"/>
      <c r="BB3124" s="26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</row>
    <row r="3125" spans="1:66">
      <c r="A3125" s="1"/>
      <c r="B3125" s="1"/>
      <c r="Z3125" s="1"/>
      <c r="AJ3125" s="1"/>
      <c r="AK3125" s="1"/>
      <c r="AL3125" s="24"/>
      <c r="AM3125" s="1"/>
      <c r="AN3125" s="1"/>
      <c r="AO3125" s="1"/>
      <c r="AP3125" s="1"/>
      <c r="AQ3125" s="1"/>
      <c r="AR3125" s="1"/>
      <c r="AS3125" s="1"/>
      <c r="AT3125" s="1"/>
      <c r="AU3125" s="1"/>
      <c r="AV3125" s="41"/>
      <c r="AW3125" s="41"/>
      <c r="AX3125" s="26"/>
      <c r="AY3125" s="26"/>
      <c r="AZ3125" s="26"/>
      <c r="BA3125" s="26"/>
      <c r="BB3125" s="26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</row>
    <row r="3126" spans="1:66">
      <c r="A3126" s="1"/>
      <c r="B3126" s="1"/>
      <c r="Z3126" s="1"/>
      <c r="AJ3126" s="1"/>
      <c r="AK3126" s="1"/>
      <c r="AL3126" s="24"/>
      <c r="AM3126" s="1"/>
      <c r="AN3126" s="1"/>
      <c r="AO3126" s="1"/>
      <c r="AP3126" s="1"/>
      <c r="AQ3126" s="1"/>
      <c r="AR3126" s="1"/>
      <c r="AS3126" s="1"/>
      <c r="AT3126" s="1"/>
      <c r="AU3126" s="1"/>
      <c r="AV3126" s="41"/>
      <c r="AW3126" s="41"/>
      <c r="AX3126" s="26"/>
      <c r="AY3126" s="26"/>
      <c r="AZ3126" s="26"/>
      <c r="BA3126" s="26"/>
      <c r="BB3126" s="26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</row>
    <row r="3127" spans="1:66">
      <c r="A3127" s="1"/>
      <c r="B3127" s="1"/>
      <c r="Z3127" s="1"/>
      <c r="AJ3127" s="1"/>
      <c r="AK3127" s="1"/>
      <c r="AL3127" s="24"/>
      <c r="AM3127" s="1"/>
      <c r="AN3127" s="1"/>
      <c r="AO3127" s="1"/>
      <c r="AP3127" s="1"/>
      <c r="AQ3127" s="1"/>
      <c r="AR3127" s="1"/>
      <c r="AS3127" s="1"/>
      <c r="AT3127" s="1"/>
      <c r="AU3127" s="1"/>
      <c r="AV3127" s="41"/>
      <c r="AW3127" s="41"/>
      <c r="AX3127" s="26"/>
      <c r="AY3127" s="26"/>
      <c r="AZ3127" s="26"/>
      <c r="BA3127" s="26"/>
      <c r="BB3127" s="26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</row>
    <row r="3128" spans="1:66">
      <c r="A3128" s="1"/>
      <c r="B3128" s="1"/>
      <c r="Z3128" s="1"/>
      <c r="AJ3128" s="1"/>
      <c r="AK3128" s="1"/>
      <c r="AL3128" s="24"/>
      <c r="AM3128" s="1"/>
      <c r="AN3128" s="1"/>
      <c r="AO3128" s="1"/>
      <c r="AP3128" s="1"/>
      <c r="AQ3128" s="1"/>
      <c r="AR3128" s="1"/>
      <c r="AS3128" s="1"/>
      <c r="AT3128" s="1"/>
      <c r="AU3128" s="1"/>
      <c r="AV3128" s="41"/>
      <c r="AW3128" s="41"/>
      <c r="AX3128" s="26"/>
      <c r="AY3128" s="26"/>
      <c r="AZ3128" s="26"/>
      <c r="BA3128" s="26"/>
      <c r="BB3128" s="26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</row>
    <row r="3129" spans="1:66">
      <c r="A3129" s="1"/>
      <c r="B3129" s="1"/>
      <c r="Z3129" s="1"/>
      <c r="AJ3129" s="1"/>
      <c r="AK3129" s="1"/>
      <c r="AL3129" s="24"/>
      <c r="AM3129" s="1"/>
      <c r="AN3129" s="1"/>
      <c r="AO3129" s="1"/>
      <c r="AP3129" s="1"/>
      <c r="AQ3129" s="1"/>
      <c r="AR3129" s="1"/>
      <c r="AS3129" s="1"/>
      <c r="AT3129" s="1"/>
      <c r="AU3129" s="1"/>
      <c r="AV3129" s="41"/>
      <c r="AW3129" s="41"/>
      <c r="AX3129" s="26"/>
      <c r="AY3129" s="26"/>
      <c r="AZ3129" s="26"/>
      <c r="BA3129" s="26"/>
      <c r="BB3129" s="26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</row>
    <row r="3130" spans="1:66">
      <c r="A3130" s="1"/>
      <c r="B3130" s="1"/>
      <c r="Z3130" s="1"/>
      <c r="AJ3130" s="1"/>
      <c r="AK3130" s="1"/>
      <c r="AL3130" s="24"/>
      <c r="AM3130" s="1"/>
      <c r="AN3130" s="1"/>
      <c r="AO3130" s="1"/>
      <c r="AP3130" s="1"/>
      <c r="AQ3130" s="1"/>
      <c r="AR3130" s="1"/>
      <c r="AS3130" s="1"/>
      <c r="AT3130" s="1"/>
      <c r="AU3130" s="1"/>
      <c r="AV3130" s="41"/>
      <c r="AW3130" s="41"/>
      <c r="AX3130" s="26"/>
      <c r="AY3130" s="26"/>
      <c r="AZ3130" s="26"/>
      <c r="BA3130" s="26"/>
      <c r="BB3130" s="26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</row>
    <row r="3131" spans="1:66">
      <c r="A3131" s="1"/>
      <c r="B3131" s="1"/>
      <c r="Z3131" s="1"/>
      <c r="AJ3131" s="1"/>
      <c r="AK3131" s="1"/>
      <c r="AL3131" s="24"/>
      <c r="AM3131" s="1"/>
      <c r="AN3131" s="1"/>
      <c r="AO3131" s="1"/>
      <c r="AP3131" s="1"/>
      <c r="AQ3131" s="1"/>
      <c r="AR3131" s="1"/>
      <c r="AS3131" s="1"/>
      <c r="AT3131" s="1"/>
      <c r="AU3131" s="1"/>
      <c r="AV3131" s="41"/>
      <c r="AW3131" s="41"/>
      <c r="AX3131" s="26"/>
      <c r="AY3131" s="26"/>
      <c r="AZ3131" s="26"/>
      <c r="BA3131" s="26"/>
      <c r="BB3131" s="26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</row>
    <row r="3132" spans="1:66">
      <c r="A3132" s="1"/>
      <c r="B3132" s="1"/>
      <c r="Z3132" s="1"/>
      <c r="AJ3132" s="1"/>
      <c r="AK3132" s="1"/>
      <c r="AL3132" s="24"/>
      <c r="AM3132" s="1"/>
      <c r="AN3132" s="1"/>
      <c r="AO3132" s="1"/>
      <c r="AP3132" s="1"/>
      <c r="AQ3132" s="1"/>
      <c r="AR3132" s="1"/>
      <c r="AS3132" s="1"/>
      <c r="AT3132" s="1"/>
      <c r="AU3132" s="1"/>
      <c r="AV3132" s="41"/>
      <c r="AW3132" s="41"/>
      <c r="AX3132" s="26"/>
      <c r="AY3132" s="26"/>
      <c r="AZ3132" s="26"/>
      <c r="BA3132" s="26"/>
      <c r="BB3132" s="26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</row>
    <row r="3133" spans="1:66">
      <c r="A3133" s="1"/>
      <c r="B3133" s="1"/>
      <c r="Z3133" s="1"/>
      <c r="AJ3133" s="1"/>
      <c r="AK3133" s="1"/>
      <c r="AL3133" s="24"/>
      <c r="AM3133" s="1"/>
      <c r="AN3133" s="1"/>
      <c r="AO3133" s="1"/>
      <c r="AP3133" s="1"/>
      <c r="AQ3133" s="1"/>
      <c r="AR3133" s="1"/>
      <c r="AS3133" s="1"/>
      <c r="AT3133" s="1"/>
      <c r="AU3133" s="1"/>
      <c r="AV3133" s="41"/>
      <c r="AW3133" s="41"/>
      <c r="AX3133" s="26"/>
      <c r="AY3133" s="26"/>
      <c r="AZ3133" s="26"/>
      <c r="BA3133" s="26"/>
      <c r="BB3133" s="26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</row>
    <row r="3134" spans="1:66">
      <c r="A3134" s="1"/>
      <c r="B3134" s="1"/>
      <c r="Z3134" s="1"/>
      <c r="AJ3134" s="1"/>
      <c r="AK3134" s="1"/>
      <c r="AL3134" s="24"/>
      <c r="AM3134" s="1"/>
      <c r="AN3134" s="1"/>
      <c r="AO3134" s="1"/>
      <c r="AP3134" s="1"/>
      <c r="AQ3134" s="1"/>
      <c r="AR3134" s="1"/>
      <c r="AS3134" s="1"/>
      <c r="AT3134" s="1"/>
      <c r="AU3134" s="1"/>
      <c r="AV3134" s="41"/>
      <c r="AW3134" s="41"/>
      <c r="AX3134" s="26"/>
      <c r="AY3134" s="26"/>
      <c r="AZ3134" s="26"/>
      <c r="BA3134" s="26"/>
      <c r="BB3134" s="26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</row>
    <row r="3135" spans="1:66">
      <c r="A3135" s="1"/>
      <c r="B3135" s="1"/>
      <c r="Z3135" s="1"/>
      <c r="AJ3135" s="1"/>
      <c r="AK3135" s="1"/>
      <c r="AL3135" s="24"/>
      <c r="AM3135" s="1"/>
      <c r="AN3135" s="1"/>
      <c r="AO3135" s="1"/>
      <c r="AP3135" s="1"/>
      <c r="AQ3135" s="1"/>
      <c r="AR3135" s="1"/>
      <c r="AS3135" s="1"/>
      <c r="AT3135" s="1"/>
      <c r="AU3135" s="1"/>
      <c r="AV3135" s="41"/>
      <c r="AW3135" s="41"/>
      <c r="AX3135" s="26"/>
      <c r="AY3135" s="26"/>
      <c r="AZ3135" s="26"/>
      <c r="BA3135" s="26"/>
      <c r="BB3135" s="26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</row>
    <row r="3136" spans="1:66">
      <c r="A3136" s="1"/>
      <c r="B3136" s="1"/>
      <c r="Z3136" s="1"/>
      <c r="AJ3136" s="1"/>
      <c r="AK3136" s="1"/>
      <c r="AL3136" s="24"/>
      <c r="AM3136" s="1"/>
      <c r="AN3136" s="1"/>
      <c r="AO3136" s="1"/>
      <c r="AP3136" s="1"/>
      <c r="AQ3136" s="1"/>
      <c r="AR3136" s="1"/>
      <c r="AS3136" s="1"/>
      <c r="AT3136" s="1"/>
      <c r="AU3136" s="1"/>
      <c r="AV3136" s="41"/>
      <c r="AW3136" s="41"/>
      <c r="AX3136" s="26"/>
      <c r="AY3136" s="26"/>
      <c r="AZ3136" s="26"/>
      <c r="BA3136" s="26"/>
      <c r="BB3136" s="26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</row>
    <row r="3137" spans="1:66">
      <c r="A3137" s="1"/>
      <c r="B3137" s="1"/>
      <c r="Z3137" s="1"/>
      <c r="AJ3137" s="1"/>
      <c r="AK3137" s="1"/>
      <c r="AL3137" s="24"/>
      <c r="AM3137" s="1"/>
      <c r="AN3137" s="1"/>
      <c r="AO3137" s="1"/>
      <c r="AP3137" s="1"/>
      <c r="AQ3137" s="1"/>
      <c r="AR3137" s="1"/>
      <c r="AS3137" s="1"/>
      <c r="AT3137" s="1"/>
      <c r="AU3137" s="1"/>
      <c r="AV3137" s="41"/>
      <c r="AW3137" s="41"/>
      <c r="AX3137" s="26"/>
      <c r="AY3137" s="26"/>
      <c r="AZ3137" s="26"/>
      <c r="BA3137" s="26"/>
      <c r="BB3137" s="26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</row>
    <row r="3138" spans="1:66">
      <c r="A3138" s="1"/>
      <c r="B3138" s="1"/>
      <c r="Z3138" s="1"/>
      <c r="AJ3138" s="1"/>
      <c r="AK3138" s="1"/>
      <c r="AL3138" s="24"/>
      <c r="AM3138" s="1"/>
      <c r="AN3138" s="1"/>
      <c r="AO3138" s="1"/>
      <c r="AP3138" s="1"/>
      <c r="AQ3138" s="1"/>
      <c r="AR3138" s="1"/>
      <c r="AS3138" s="1"/>
      <c r="AT3138" s="1"/>
      <c r="AU3138" s="1"/>
      <c r="AV3138" s="41"/>
      <c r="AW3138" s="41"/>
      <c r="AX3138" s="26"/>
      <c r="AY3138" s="26"/>
      <c r="AZ3138" s="26"/>
      <c r="BA3138" s="26"/>
      <c r="BB3138" s="26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</row>
    <row r="3139" spans="1:66">
      <c r="A3139" s="1"/>
      <c r="B3139" s="1"/>
      <c r="Z3139" s="1"/>
      <c r="AJ3139" s="1"/>
      <c r="AK3139" s="1"/>
      <c r="AL3139" s="24"/>
      <c r="AM3139" s="1"/>
      <c r="AN3139" s="1"/>
      <c r="AO3139" s="1"/>
      <c r="AP3139" s="1"/>
      <c r="AQ3139" s="1"/>
      <c r="AR3139" s="1"/>
      <c r="AS3139" s="1"/>
      <c r="AT3139" s="1"/>
      <c r="AU3139" s="1"/>
      <c r="AV3139" s="41"/>
      <c r="AW3139" s="41"/>
      <c r="AX3139" s="26"/>
      <c r="AY3139" s="26"/>
      <c r="AZ3139" s="26"/>
      <c r="BA3139" s="26"/>
      <c r="BB3139" s="26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</row>
    <row r="3140" spans="1:66">
      <c r="A3140" s="1"/>
      <c r="B3140" s="1"/>
      <c r="Z3140" s="1"/>
      <c r="AJ3140" s="1"/>
      <c r="AK3140" s="1"/>
      <c r="AL3140" s="24"/>
      <c r="AM3140" s="1"/>
      <c r="AN3140" s="1"/>
      <c r="AO3140" s="1"/>
      <c r="AP3140" s="1"/>
      <c r="AQ3140" s="1"/>
      <c r="AR3140" s="1"/>
      <c r="AS3140" s="1"/>
      <c r="AT3140" s="1"/>
      <c r="AU3140" s="1"/>
      <c r="AV3140" s="41"/>
      <c r="AW3140" s="41"/>
      <c r="AX3140" s="26"/>
      <c r="AY3140" s="26"/>
      <c r="AZ3140" s="26"/>
      <c r="BA3140" s="26"/>
      <c r="BB3140" s="26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</row>
    <row r="3141" spans="1:66">
      <c r="A3141" s="1"/>
      <c r="B3141" s="1"/>
      <c r="Z3141" s="1"/>
      <c r="AJ3141" s="1"/>
      <c r="AK3141" s="1"/>
      <c r="AL3141" s="24"/>
      <c r="AM3141" s="1"/>
      <c r="AN3141" s="1"/>
      <c r="AO3141" s="1"/>
      <c r="AP3141" s="1"/>
      <c r="AQ3141" s="1"/>
      <c r="AR3141" s="1"/>
      <c r="AS3141" s="1"/>
      <c r="AT3141" s="1"/>
      <c r="AU3141" s="1"/>
      <c r="AV3141" s="41"/>
      <c r="AW3141" s="41"/>
      <c r="AX3141" s="26"/>
      <c r="AY3141" s="26"/>
      <c r="AZ3141" s="26"/>
      <c r="BA3141" s="26"/>
      <c r="BB3141" s="26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</row>
    <row r="3142" spans="1:66">
      <c r="A3142" s="1"/>
      <c r="B3142" s="1"/>
      <c r="Z3142" s="1"/>
      <c r="AJ3142" s="1"/>
      <c r="AK3142" s="1"/>
      <c r="AL3142" s="24"/>
      <c r="AM3142" s="1"/>
      <c r="AN3142" s="1"/>
      <c r="AO3142" s="1"/>
      <c r="AP3142" s="1"/>
      <c r="AQ3142" s="1"/>
      <c r="AR3142" s="1"/>
      <c r="AS3142" s="1"/>
      <c r="AT3142" s="1"/>
      <c r="AU3142" s="1"/>
      <c r="AV3142" s="41"/>
      <c r="AW3142" s="41"/>
      <c r="AX3142" s="26"/>
      <c r="AY3142" s="26"/>
      <c r="AZ3142" s="26"/>
      <c r="BA3142" s="26"/>
      <c r="BB3142" s="26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</row>
    <row r="3143" spans="1:66">
      <c r="A3143" s="1"/>
      <c r="B3143" s="1"/>
      <c r="Z3143" s="1"/>
      <c r="AJ3143" s="1"/>
      <c r="AK3143" s="1"/>
      <c r="AL3143" s="24"/>
      <c r="AM3143" s="1"/>
      <c r="AN3143" s="1"/>
      <c r="AO3143" s="1"/>
      <c r="AP3143" s="1"/>
      <c r="AQ3143" s="1"/>
      <c r="AR3143" s="1"/>
      <c r="AS3143" s="1"/>
      <c r="AT3143" s="1"/>
      <c r="AU3143" s="1"/>
      <c r="AV3143" s="41"/>
      <c r="AW3143" s="41"/>
      <c r="AX3143" s="26"/>
      <c r="AY3143" s="26"/>
      <c r="AZ3143" s="26"/>
      <c r="BA3143" s="26"/>
      <c r="BB3143" s="26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</row>
    <row r="3144" spans="1:66">
      <c r="A3144" s="1"/>
      <c r="B3144" s="1"/>
      <c r="Z3144" s="1"/>
      <c r="AJ3144" s="1"/>
      <c r="AK3144" s="1"/>
      <c r="AL3144" s="24"/>
      <c r="AM3144" s="1"/>
      <c r="AN3144" s="1"/>
      <c r="AO3144" s="1"/>
      <c r="AP3144" s="1"/>
      <c r="AQ3144" s="1"/>
      <c r="AR3144" s="1"/>
      <c r="AS3144" s="1"/>
      <c r="AT3144" s="1"/>
      <c r="AU3144" s="1"/>
      <c r="AV3144" s="41"/>
      <c r="AW3144" s="41"/>
      <c r="AX3144" s="26"/>
      <c r="AY3144" s="26"/>
      <c r="AZ3144" s="26"/>
      <c r="BA3144" s="26"/>
      <c r="BB3144" s="26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</row>
    <row r="3145" spans="1:66">
      <c r="A3145" s="1"/>
      <c r="B3145" s="1"/>
      <c r="Z3145" s="1"/>
      <c r="AJ3145" s="1"/>
      <c r="AK3145" s="1"/>
      <c r="AL3145" s="24"/>
      <c r="AM3145" s="1"/>
      <c r="AN3145" s="1"/>
      <c r="AO3145" s="1"/>
      <c r="AP3145" s="1"/>
      <c r="AQ3145" s="1"/>
      <c r="AR3145" s="1"/>
      <c r="AS3145" s="1"/>
      <c r="AT3145" s="1"/>
      <c r="AU3145" s="1"/>
      <c r="AV3145" s="41"/>
      <c r="AW3145" s="41"/>
      <c r="AX3145" s="26"/>
      <c r="AY3145" s="26"/>
      <c r="AZ3145" s="26"/>
      <c r="BA3145" s="26"/>
      <c r="BB3145" s="26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</row>
    <row r="3146" spans="1:66">
      <c r="A3146" s="1"/>
      <c r="B3146" s="1"/>
      <c r="Z3146" s="1"/>
      <c r="AJ3146" s="1"/>
      <c r="AK3146" s="1"/>
      <c r="AL3146" s="24"/>
      <c r="AM3146" s="1"/>
      <c r="AN3146" s="1"/>
      <c r="AO3146" s="1"/>
      <c r="AP3146" s="1"/>
      <c r="AQ3146" s="1"/>
      <c r="AR3146" s="1"/>
      <c r="AS3146" s="1"/>
      <c r="AT3146" s="1"/>
      <c r="AU3146" s="1"/>
      <c r="AV3146" s="41"/>
      <c r="AW3146" s="41"/>
      <c r="AX3146" s="26"/>
      <c r="AY3146" s="26"/>
      <c r="AZ3146" s="26"/>
      <c r="BA3146" s="26"/>
      <c r="BB3146" s="26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</row>
    <row r="3147" spans="1:66">
      <c r="A3147" s="1"/>
      <c r="B3147" s="1"/>
      <c r="Z3147" s="1"/>
      <c r="AJ3147" s="1"/>
      <c r="AK3147" s="1"/>
      <c r="AL3147" s="24"/>
      <c r="AM3147" s="1"/>
      <c r="AN3147" s="1"/>
      <c r="AO3147" s="1"/>
      <c r="AP3147" s="1"/>
      <c r="AQ3147" s="1"/>
      <c r="AR3147" s="1"/>
      <c r="AS3147" s="1"/>
      <c r="AT3147" s="1"/>
      <c r="AU3147" s="1"/>
      <c r="AV3147" s="41"/>
      <c r="AW3147" s="41"/>
      <c r="AX3147" s="26"/>
      <c r="AY3147" s="26"/>
      <c r="AZ3147" s="26"/>
      <c r="BA3147" s="26"/>
      <c r="BB3147" s="26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</row>
    <row r="3148" spans="1:66">
      <c r="A3148" s="1"/>
      <c r="B3148" s="1"/>
      <c r="Z3148" s="1"/>
      <c r="AJ3148" s="1"/>
      <c r="AK3148" s="1"/>
      <c r="AL3148" s="24"/>
      <c r="AM3148" s="1"/>
      <c r="AN3148" s="1"/>
      <c r="AO3148" s="1"/>
      <c r="AP3148" s="1"/>
      <c r="AQ3148" s="1"/>
      <c r="AR3148" s="1"/>
      <c r="AS3148" s="1"/>
      <c r="AT3148" s="1"/>
      <c r="AU3148" s="1"/>
      <c r="AV3148" s="41"/>
      <c r="AW3148" s="41"/>
      <c r="AX3148" s="26"/>
      <c r="AY3148" s="26"/>
      <c r="AZ3148" s="26"/>
      <c r="BA3148" s="26"/>
      <c r="BB3148" s="26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</row>
    <row r="3149" spans="1:66">
      <c r="A3149" s="1"/>
      <c r="B3149" s="1"/>
      <c r="Z3149" s="1"/>
      <c r="AJ3149" s="1"/>
      <c r="AK3149" s="1"/>
      <c r="AL3149" s="24"/>
      <c r="AM3149" s="1"/>
      <c r="AN3149" s="1"/>
      <c r="AO3149" s="1"/>
      <c r="AP3149" s="1"/>
      <c r="AQ3149" s="1"/>
      <c r="AR3149" s="1"/>
      <c r="AS3149" s="1"/>
      <c r="AT3149" s="1"/>
      <c r="AU3149" s="1"/>
      <c r="AV3149" s="41"/>
      <c r="AW3149" s="41"/>
      <c r="AX3149" s="26"/>
      <c r="AY3149" s="26"/>
      <c r="AZ3149" s="26"/>
      <c r="BA3149" s="26"/>
      <c r="BB3149" s="26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</row>
    <row r="3150" spans="1:66">
      <c r="A3150" s="1"/>
      <c r="B3150" s="1"/>
      <c r="Z3150" s="1"/>
      <c r="AJ3150" s="1"/>
      <c r="AK3150" s="1"/>
      <c r="AL3150" s="24"/>
      <c r="AM3150" s="1"/>
      <c r="AN3150" s="1"/>
      <c r="AO3150" s="1"/>
      <c r="AP3150" s="1"/>
      <c r="AQ3150" s="1"/>
      <c r="AR3150" s="1"/>
      <c r="AS3150" s="1"/>
      <c r="AT3150" s="1"/>
      <c r="AU3150" s="1"/>
      <c r="AV3150" s="41"/>
      <c r="AW3150" s="41"/>
      <c r="AX3150" s="26"/>
      <c r="AY3150" s="26"/>
      <c r="AZ3150" s="26"/>
      <c r="BA3150" s="26"/>
      <c r="BB3150" s="26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</row>
    <row r="3151" spans="1:66">
      <c r="A3151" s="1"/>
      <c r="B3151" s="1"/>
      <c r="Z3151" s="1"/>
      <c r="AJ3151" s="1"/>
      <c r="AK3151" s="1"/>
      <c r="AL3151" s="24"/>
      <c r="AM3151" s="1"/>
      <c r="AN3151" s="1"/>
      <c r="AO3151" s="1"/>
      <c r="AP3151" s="1"/>
      <c r="AQ3151" s="1"/>
      <c r="AR3151" s="1"/>
      <c r="AS3151" s="1"/>
      <c r="AT3151" s="1"/>
      <c r="AU3151" s="1"/>
      <c r="AV3151" s="41"/>
      <c r="AW3151" s="41"/>
      <c r="AX3151" s="26"/>
      <c r="AY3151" s="26"/>
      <c r="AZ3151" s="26"/>
      <c r="BA3151" s="26"/>
      <c r="BB3151" s="26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</row>
    <row r="3152" spans="1:66">
      <c r="A3152" s="1"/>
      <c r="B3152" s="1"/>
      <c r="Z3152" s="1"/>
      <c r="AJ3152" s="1"/>
      <c r="AK3152" s="1"/>
      <c r="AL3152" s="24"/>
      <c r="AM3152" s="1"/>
      <c r="AN3152" s="1"/>
      <c r="AO3152" s="1"/>
      <c r="AP3152" s="1"/>
      <c r="AQ3152" s="1"/>
      <c r="AR3152" s="1"/>
      <c r="AS3152" s="1"/>
      <c r="AT3152" s="1"/>
      <c r="AU3152" s="1"/>
      <c r="AV3152" s="41"/>
      <c r="AW3152" s="41"/>
      <c r="AX3152" s="26"/>
      <c r="AY3152" s="26"/>
      <c r="AZ3152" s="26"/>
      <c r="BA3152" s="26"/>
      <c r="BB3152" s="26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</row>
    <row r="3153" spans="1:66">
      <c r="A3153" s="1"/>
      <c r="B3153" s="1"/>
      <c r="Z3153" s="1"/>
      <c r="AJ3153" s="1"/>
      <c r="AK3153" s="1"/>
      <c r="AL3153" s="24"/>
      <c r="AM3153" s="1"/>
      <c r="AN3153" s="1"/>
      <c r="AO3153" s="1"/>
      <c r="AP3153" s="1"/>
      <c r="AQ3153" s="1"/>
      <c r="AR3153" s="1"/>
      <c r="AS3153" s="1"/>
      <c r="AT3153" s="1"/>
      <c r="AU3153" s="1"/>
      <c r="AV3153" s="41"/>
      <c r="AW3153" s="41"/>
      <c r="AX3153" s="26"/>
      <c r="AY3153" s="26"/>
      <c r="AZ3153" s="26"/>
      <c r="BA3153" s="26"/>
      <c r="BB3153" s="26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</row>
    <row r="3154" spans="1:66">
      <c r="A3154" s="1"/>
      <c r="B3154" s="1"/>
      <c r="Z3154" s="1"/>
      <c r="AJ3154" s="1"/>
      <c r="AK3154" s="1"/>
      <c r="AL3154" s="24"/>
      <c r="AM3154" s="1"/>
      <c r="AN3154" s="1"/>
      <c r="AO3154" s="1"/>
      <c r="AP3154" s="1"/>
      <c r="AQ3154" s="1"/>
      <c r="AR3154" s="1"/>
      <c r="AS3154" s="1"/>
      <c r="AT3154" s="1"/>
      <c r="AU3154" s="1"/>
      <c r="AV3154" s="41"/>
      <c r="AW3154" s="41"/>
      <c r="AX3154" s="26"/>
      <c r="AY3154" s="26"/>
      <c r="AZ3154" s="26"/>
      <c r="BA3154" s="26"/>
      <c r="BB3154" s="26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</row>
    <row r="3155" spans="1:66">
      <c r="A3155" s="1"/>
      <c r="B3155" s="1"/>
      <c r="Z3155" s="1"/>
      <c r="AJ3155" s="1"/>
      <c r="AK3155" s="1"/>
      <c r="AL3155" s="24"/>
      <c r="AM3155" s="1"/>
      <c r="AN3155" s="1"/>
      <c r="AO3155" s="1"/>
      <c r="AP3155" s="1"/>
      <c r="AQ3155" s="1"/>
      <c r="AR3155" s="1"/>
      <c r="AS3155" s="1"/>
      <c r="AT3155" s="1"/>
      <c r="AU3155" s="1"/>
      <c r="AV3155" s="41"/>
      <c r="AW3155" s="41"/>
      <c r="AX3155" s="26"/>
      <c r="AY3155" s="26"/>
      <c r="AZ3155" s="26"/>
      <c r="BA3155" s="26"/>
      <c r="BB3155" s="26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</row>
    <row r="3156" spans="1:66">
      <c r="A3156" s="1"/>
      <c r="B3156" s="1"/>
      <c r="Z3156" s="1"/>
      <c r="AJ3156" s="1"/>
      <c r="AK3156" s="1"/>
      <c r="AL3156" s="24"/>
      <c r="AM3156" s="1"/>
      <c r="AN3156" s="1"/>
      <c r="AO3156" s="1"/>
      <c r="AP3156" s="1"/>
      <c r="AQ3156" s="1"/>
      <c r="AR3156" s="1"/>
      <c r="AS3156" s="1"/>
      <c r="AT3156" s="1"/>
      <c r="AU3156" s="1"/>
      <c r="AV3156" s="41"/>
      <c r="AW3156" s="41"/>
      <c r="AX3156" s="26"/>
      <c r="AY3156" s="26"/>
      <c r="AZ3156" s="26"/>
      <c r="BA3156" s="26"/>
      <c r="BB3156" s="26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</row>
    <row r="3157" spans="1:66">
      <c r="A3157" s="1"/>
      <c r="B3157" s="1"/>
      <c r="Z3157" s="1"/>
      <c r="AJ3157" s="1"/>
      <c r="AK3157" s="1"/>
      <c r="AL3157" s="24"/>
      <c r="AM3157" s="1"/>
      <c r="AN3157" s="1"/>
      <c r="AO3157" s="1"/>
      <c r="AP3157" s="1"/>
      <c r="AQ3157" s="1"/>
      <c r="AR3157" s="1"/>
      <c r="AS3157" s="1"/>
      <c r="AT3157" s="1"/>
      <c r="AU3157" s="1"/>
      <c r="AV3157" s="41"/>
      <c r="AW3157" s="41"/>
      <c r="AX3157" s="26"/>
      <c r="AY3157" s="26"/>
      <c r="AZ3157" s="26"/>
      <c r="BA3157" s="26"/>
      <c r="BB3157" s="26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</row>
    <row r="3158" spans="1:66">
      <c r="A3158" s="1"/>
      <c r="B3158" s="1"/>
      <c r="Z3158" s="1"/>
      <c r="AJ3158" s="1"/>
      <c r="AK3158" s="1"/>
      <c r="AL3158" s="24"/>
      <c r="AM3158" s="1"/>
      <c r="AN3158" s="1"/>
      <c r="AO3158" s="1"/>
      <c r="AP3158" s="1"/>
      <c r="AQ3158" s="1"/>
      <c r="AR3158" s="1"/>
      <c r="AS3158" s="1"/>
      <c r="AT3158" s="1"/>
      <c r="AU3158" s="1"/>
      <c r="AV3158" s="41"/>
      <c r="AW3158" s="41"/>
      <c r="AX3158" s="26"/>
      <c r="AY3158" s="26"/>
      <c r="AZ3158" s="26"/>
      <c r="BA3158" s="26"/>
      <c r="BB3158" s="26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</row>
    <row r="3159" spans="1:66">
      <c r="A3159" s="1"/>
      <c r="B3159" s="1"/>
      <c r="Z3159" s="1"/>
      <c r="AJ3159" s="1"/>
      <c r="AK3159" s="1"/>
      <c r="AL3159" s="24"/>
      <c r="AM3159" s="1"/>
      <c r="AN3159" s="1"/>
      <c r="AO3159" s="1"/>
      <c r="AP3159" s="1"/>
      <c r="AQ3159" s="1"/>
      <c r="AR3159" s="1"/>
      <c r="AS3159" s="1"/>
      <c r="AT3159" s="1"/>
      <c r="AU3159" s="1"/>
      <c r="AV3159" s="41"/>
      <c r="AW3159" s="41"/>
      <c r="AX3159" s="26"/>
      <c r="AY3159" s="26"/>
      <c r="AZ3159" s="26"/>
      <c r="BA3159" s="26"/>
      <c r="BB3159" s="26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</row>
    <row r="3160" spans="1:66">
      <c r="A3160" s="1"/>
      <c r="B3160" s="1"/>
      <c r="Z3160" s="1"/>
      <c r="AJ3160" s="1"/>
      <c r="AK3160" s="1"/>
      <c r="AL3160" s="24"/>
      <c r="AM3160" s="1"/>
      <c r="AN3160" s="1"/>
      <c r="AO3160" s="1"/>
      <c r="AP3160" s="1"/>
      <c r="AQ3160" s="1"/>
      <c r="AR3160" s="1"/>
      <c r="AS3160" s="1"/>
      <c r="AT3160" s="1"/>
      <c r="AU3160" s="1"/>
      <c r="AV3160" s="41"/>
      <c r="AW3160" s="41"/>
      <c r="AX3160" s="26"/>
      <c r="AY3160" s="26"/>
      <c r="AZ3160" s="26"/>
      <c r="BA3160" s="26"/>
      <c r="BB3160" s="26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</row>
    <row r="3161" spans="1:66">
      <c r="A3161" s="1"/>
      <c r="B3161" s="1"/>
      <c r="Z3161" s="1"/>
      <c r="AJ3161" s="1"/>
      <c r="AK3161" s="1"/>
      <c r="AL3161" s="24"/>
      <c r="AM3161" s="1"/>
      <c r="AN3161" s="1"/>
      <c r="AO3161" s="1"/>
      <c r="AP3161" s="1"/>
      <c r="AQ3161" s="1"/>
      <c r="AR3161" s="1"/>
      <c r="AS3161" s="1"/>
      <c r="AT3161" s="1"/>
      <c r="AU3161" s="1"/>
      <c r="AV3161" s="41"/>
      <c r="AW3161" s="41"/>
      <c r="AX3161" s="26"/>
      <c r="AY3161" s="26"/>
      <c r="AZ3161" s="26"/>
      <c r="BA3161" s="26"/>
      <c r="BB3161" s="26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</row>
    <row r="3162" spans="1:66">
      <c r="A3162" s="1"/>
      <c r="B3162" s="1"/>
      <c r="Z3162" s="1"/>
      <c r="AJ3162" s="1"/>
      <c r="AK3162" s="1"/>
      <c r="AL3162" s="24"/>
      <c r="AM3162" s="1"/>
      <c r="AN3162" s="1"/>
      <c r="AO3162" s="1"/>
      <c r="AP3162" s="1"/>
      <c r="AQ3162" s="1"/>
      <c r="AR3162" s="1"/>
      <c r="AS3162" s="1"/>
      <c r="AT3162" s="1"/>
      <c r="AU3162" s="1"/>
      <c r="AV3162" s="41"/>
      <c r="AW3162" s="41"/>
      <c r="AX3162" s="26"/>
      <c r="AY3162" s="26"/>
      <c r="AZ3162" s="26"/>
      <c r="BA3162" s="26"/>
      <c r="BB3162" s="26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</row>
    <row r="3163" spans="1:66">
      <c r="A3163" s="1"/>
      <c r="B3163" s="1"/>
      <c r="Z3163" s="1"/>
      <c r="AJ3163" s="1"/>
      <c r="AK3163" s="1"/>
      <c r="AL3163" s="24"/>
      <c r="AM3163" s="1"/>
      <c r="AN3163" s="1"/>
      <c r="AO3163" s="1"/>
      <c r="AP3163" s="1"/>
      <c r="AQ3163" s="1"/>
      <c r="AR3163" s="1"/>
      <c r="AS3163" s="1"/>
      <c r="AT3163" s="1"/>
      <c r="AU3163" s="1"/>
      <c r="AV3163" s="41"/>
      <c r="AW3163" s="41"/>
      <c r="AX3163" s="26"/>
      <c r="AY3163" s="26"/>
      <c r="AZ3163" s="26"/>
      <c r="BA3163" s="26"/>
      <c r="BB3163" s="26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</row>
    <row r="3164" spans="1:66">
      <c r="A3164" s="1"/>
      <c r="B3164" s="1"/>
      <c r="Z3164" s="1"/>
      <c r="AJ3164" s="1"/>
      <c r="AK3164" s="1"/>
      <c r="AL3164" s="24"/>
      <c r="AM3164" s="1"/>
      <c r="AN3164" s="1"/>
      <c r="AO3164" s="1"/>
      <c r="AP3164" s="1"/>
      <c r="AQ3164" s="1"/>
      <c r="AR3164" s="1"/>
      <c r="AS3164" s="1"/>
      <c r="AT3164" s="1"/>
      <c r="AU3164" s="1"/>
      <c r="AV3164" s="41"/>
      <c r="AW3164" s="41"/>
      <c r="AX3164" s="26"/>
      <c r="AY3164" s="26"/>
      <c r="AZ3164" s="26"/>
      <c r="BA3164" s="26"/>
      <c r="BB3164" s="26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</row>
    <row r="3165" spans="1:66">
      <c r="A3165" s="1"/>
      <c r="B3165" s="1"/>
      <c r="Z3165" s="1"/>
      <c r="AJ3165" s="1"/>
      <c r="AK3165" s="1"/>
      <c r="AL3165" s="24"/>
      <c r="AM3165" s="1"/>
      <c r="AN3165" s="1"/>
      <c r="AO3165" s="1"/>
      <c r="AP3165" s="1"/>
      <c r="AQ3165" s="1"/>
      <c r="AR3165" s="1"/>
      <c r="AS3165" s="1"/>
      <c r="AT3165" s="1"/>
      <c r="AU3165" s="1"/>
      <c r="AV3165" s="41"/>
      <c r="AW3165" s="41"/>
      <c r="AX3165" s="26"/>
      <c r="AY3165" s="26"/>
      <c r="AZ3165" s="26"/>
      <c r="BA3165" s="26"/>
      <c r="BB3165" s="26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</row>
    <row r="3166" spans="1:66">
      <c r="A3166" s="1"/>
      <c r="B3166" s="1"/>
      <c r="Z3166" s="1"/>
      <c r="AJ3166" s="1"/>
      <c r="AK3166" s="1"/>
      <c r="AL3166" s="24"/>
      <c r="AM3166" s="1"/>
      <c r="AN3166" s="1"/>
      <c r="AO3166" s="1"/>
      <c r="AP3166" s="1"/>
      <c r="AQ3166" s="1"/>
      <c r="AR3166" s="1"/>
      <c r="AS3166" s="1"/>
      <c r="AT3166" s="1"/>
      <c r="AU3166" s="1"/>
      <c r="AV3166" s="41"/>
      <c r="AW3166" s="41"/>
      <c r="AX3166" s="26"/>
      <c r="AY3166" s="26"/>
      <c r="AZ3166" s="26"/>
      <c r="BA3166" s="26"/>
      <c r="BB3166" s="26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</row>
    <row r="3167" spans="1:66">
      <c r="A3167" s="1"/>
      <c r="B3167" s="1"/>
      <c r="Z3167" s="1"/>
      <c r="AJ3167" s="1"/>
      <c r="AK3167" s="1"/>
      <c r="AL3167" s="24"/>
      <c r="AM3167" s="1"/>
      <c r="AN3167" s="1"/>
      <c r="AO3167" s="1"/>
      <c r="AP3167" s="1"/>
      <c r="AQ3167" s="1"/>
      <c r="AR3167" s="1"/>
      <c r="AS3167" s="1"/>
      <c r="AT3167" s="1"/>
      <c r="AU3167" s="1"/>
      <c r="AV3167" s="41"/>
      <c r="AW3167" s="41"/>
      <c r="AX3167" s="26"/>
      <c r="AY3167" s="26"/>
      <c r="AZ3167" s="26"/>
      <c r="BA3167" s="26"/>
      <c r="BB3167" s="26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</row>
    <row r="3168" spans="1:66">
      <c r="A3168" s="1"/>
      <c r="B3168" s="1"/>
      <c r="Z3168" s="1"/>
      <c r="AJ3168" s="1"/>
      <c r="AK3168" s="1"/>
      <c r="AL3168" s="24"/>
      <c r="AM3168" s="1"/>
      <c r="AN3168" s="1"/>
      <c r="AO3168" s="1"/>
      <c r="AP3168" s="1"/>
      <c r="AQ3168" s="1"/>
      <c r="AR3168" s="1"/>
      <c r="AS3168" s="1"/>
      <c r="AT3168" s="1"/>
      <c r="AU3168" s="1"/>
      <c r="AV3168" s="41"/>
      <c r="AW3168" s="41"/>
      <c r="AX3168" s="26"/>
      <c r="AY3168" s="26"/>
      <c r="AZ3168" s="26"/>
      <c r="BA3168" s="26"/>
      <c r="BB3168" s="26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</row>
    <row r="3169" spans="1:66">
      <c r="A3169" s="1"/>
      <c r="B3169" s="1"/>
      <c r="Z3169" s="1"/>
      <c r="AJ3169" s="1"/>
      <c r="AK3169" s="1"/>
      <c r="AL3169" s="24"/>
      <c r="AM3169" s="1"/>
      <c r="AN3169" s="1"/>
      <c r="AO3169" s="1"/>
      <c r="AP3169" s="1"/>
      <c r="AQ3169" s="1"/>
      <c r="AR3169" s="1"/>
      <c r="AS3169" s="1"/>
      <c r="AT3169" s="1"/>
      <c r="AU3169" s="1"/>
      <c r="AV3169" s="41"/>
      <c r="AW3169" s="41"/>
      <c r="AX3169" s="26"/>
      <c r="AY3169" s="26"/>
      <c r="AZ3169" s="26"/>
      <c r="BA3169" s="26"/>
      <c r="BB3169" s="26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</row>
    <row r="3170" spans="1:66">
      <c r="A3170" s="1"/>
      <c r="B3170" s="1"/>
      <c r="Z3170" s="1"/>
      <c r="AJ3170" s="1"/>
      <c r="AK3170" s="1"/>
      <c r="AL3170" s="24"/>
      <c r="AM3170" s="1"/>
      <c r="AN3170" s="1"/>
      <c r="AO3170" s="1"/>
      <c r="AP3170" s="1"/>
      <c r="AQ3170" s="1"/>
      <c r="AR3170" s="1"/>
      <c r="AS3170" s="1"/>
      <c r="AT3170" s="1"/>
      <c r="AU3170" s="1"/>
      <c r="AV3170" s="41"/>
      <c r="AW3170" s="41"/>
      <c r="AX3170" s="26"/>
      <c r="AY3170" s="26"/>
      <c r="AZ3170" s="26"/>
      <c r="BA3170" s="26"/>
      <c r="BB3170" s="26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</row>
    <row r="3171" spans="1:66">
      <c r="A3171" s="1"/>
      <c r="B3171" s="1"/>
      <c r="Z3171" s="1"/>
      <c r="AJ3171" s="1"/>
      <c r="AK3171" s="1"/>
      <c r="AL3171" s="24"/>
      <c r="AM3171" s="1"/>
      <c r="AN3171" s="1"/>
      <c r="AO3171" s="1"/>
      <c r="AP3171" s="1"/>
      <c r="AQ3171" s="1"/>
      <c r="AR3171" s="1"/>
      <c r="AS3171" s="1"/>
      <c r="AT3171" s="1"/>
      <c r="AU3171" s="1"/>
      <c r="AV3171" s="41"/>
      <c r="AW3171" s="41"/>
      <c r="AX3171" s="26"/>
      <c r="AY3171" s="26"/>
      <c r="AZ3171" s="26"/>
      <c r="BA3171" s="26"/>
      <c r="BB3171" s="26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</row>
    <row r="3172" spans="1:66">
      <c r="A3172" s="1"/>
      <c r="B3172" s="1"/>
      <c r="Z3172" s="1"/>
      <c r="AJ3172" s="1"/>
      <c r="AK3172" s="1"/>
      <c r="AL3172" s="24"/>
      <c r="AM3172" s="1"/>
      <c r="AN3172" s="1"/>
      <c r="AO3172" s="1"/>
      <c r="AP3172" s="1"/>
      <c r="AQ3172" s="1"/>
      <c r="AR3172" s="1"/>
      <c r="AS3172" s="1"/>
      <c r="AT3172" s="1"/>
      <c r="AU3172" s="1"/>
      <c r="AV3172" s="41"/>
      <c r="AW3172" s="41"/>
      <c r="AX3172" s="26"/>
      <c r="AY3172" s="26"/>
      <c r="AZ3172" s="26"/>
      <c r="BA3172" s="26"/>
      <c r="BB3172" s="26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</row>
    <row r="3173" spans="1:66">
      <c r="A3173" s="1"/>
      <c r="B3173" s="1"/>
      <c r="Z3173" s="1"/>
      <c r="AJ3173" s="1"/>
      <c r="AK3173" s="1"/>
      <c r="AL3173" s="24"/>
      <c r="AM3173" s="1"/>
      <c r="AN3173" s="1"/>
      <c r="AO3173" s="1"/>
      <c r="AP3173" s="1"/>
      <c r="AQ3173" s="1"/>
      <c r="AR3173" s="1"/>
      <c r="AS3173" s="1"/>
      <c r="AT3173" s="1"/>
      <c r="AU3173" s="1"/>
      <c r="AV3173" s="41"/>
      <c r="AW3173" s="41"/>
      <c r="AX3173" s="26"/>
      <c r="AY3173" s="26"/>
      <c r="AZ3173" s="26"/>
      <c r="BA3173" s="26"/>
      <c r="BB3173" s="26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</row>
    <row r="3174" spans="1:66">
      <c r="A3174" s="1"/>
      <c r="B3174" s="1"/>
      <c r="Z3174" s="1"/>
      <c r="AJ3174" s="1"/>
      <c r="AK3174" s="1"/>
      <c r="AL3174" s="24"/>
      <c r="AM3174" s="1"/>
      <c r="AN3174" s="1"/>
      <c r="AO3174" s="1"/>
      <c r="AP3174" s="1"/>
      <c r="AQ3174" s="1"/>
      <c r="AR3174" s="1"/>
      <c r="AS3174" s="1"/>
      <c r="AT3174" s="1"/>
      <c r="AU3174" s="1"/>
      <c r="AV3174" s="41"/>
      <c r="AW3174" s="41"/>
      <c r="AX3174" s="26"/>
      <c r="AY3174" s="26"/>
      <c r="AZ3174" s="26"/>
      <c r="BA3174" s="26"/>
      <c r="BB3174" s="26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</row>
    <row r="3175" spans="1:66">
      <c r="A3175" s="1"/>
      <c r="B3175" s="1"/>
      <c r="Z3175" s="1"/>
      <c r="AJ3175" s="1"/>
      <c r="AK3175" s="1"/>
      <c r="AL3175" s="24"/>
      <c r="AM3175" s="1"/>
      <c r="AN3175" s="1"/>
      <c r="AO3175" s="1"/>
      <c r="AP3175" s="1"/>
      <c r="AQ3175" s="1"/>
      <c r="AR3175" s="1"/>
      <c r="AS3175" s="1"/>
      <c r="AT3175" s="1"/>
      <c r="AU3175" s="1"/>
      <c r="AV3175" s="41"/>
      <c r="AW3175" s="41"/>
      <c r="AX3175" s="26"/>
      <c r="AY3175" s="26"/>
      <c r="AZ3175" s="26"/>
      <c r="BA3175" s="26"/>
      <c r="BB3175" s="26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</row>
    <row r="3176" spans="1:66">
      <c r="A3176" s="1"/>
      <c r="B3176" s="1"/>
      <c r="Z3176" s="1"/>
      <c r="AJ3176" s="1"/>
      <c r="AK3176" s="1"/>
      <c r="AL3176" s="24"/>
      <c r="AM3176" s="1"/>
      <c r="AN3176" s="1"/>
      <c r="AO3176" s="1"/>
      <c r="AP3176" s="1"/>
      <c r="AQ3176" s="1"/>
      <c r="AR3176" s="1"/>
      <c r="AS3176" s="1"/>
      <c r="AT3176" s="1"/>
      <c r="AU3176" s="1"/>
      <c r="AV3176" s="41"/>
      <c r="AW3176" s="41"/>
      <c r="AX3176" s="26"/>
      <c r="AY3176" s="26"/>
      <c r="AZ3176" s="26"/>
      <c r="BA3176" s="26"/>
      <c r="BB3176" s="26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</row>
    <row r="3177" spans="1:66">
      <c r="A3177" s="1"/>
      <c r="B3177" s="1"/>
      <c r="Z3177" s="1"/>
      <c r="AJ3177" s="1"/>
      <c r="AK3177" s="1"/>
      <c r="AL3177" s="24"/>
      <c r="AM3177" s="1"/>
      <c r="AN3177" s="1"/>
      <c r="AO3177" s="1"/>
      <c r="AP3177" s="1"/>
      <c r="AQ3177" s="1"/>
      <c r="AR3177" s="1"/>
      <c r="AS3177" s="1"/>
      <c r="AT3177" s="1"/>
      <c r="AU3177" s="1"/>
      <c r="AV3177" s="41"/>
      <c r="AW3177" s="41"/>
      <c r="AX3177" s="26"/>
      <c r="AY3177" s="26"/>
      <c r="AZ3177" s="26"/>
      <c r="BA3177" s="26"/>
      <c r="BB3177" s="26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</row>
    <row r="3178" spans="1:66">
      <c r="A3178" s="1"/>
      <c r="B3178" s="1"/>
      <c r="Z3178" s="1"/>
      <c r="AJ3178" s="1"/>
      <c r="AK3178" s="1"/>
      <c r="AL3178" s="24"/>
      <c r="AM3178" s="1"/>
      <c r="AN3178" s="1"/>
      <c r="AO3178" s="1"/>
      <c r="AP3178" s="1"/>
      <c r="AQ3178" s="1"/>
      <c r="AR3178" s="1"/>
      <c r="AS3178" s="1"/>
      <c r="AT3178" s="1"/>
      <c r="AU3178" s="1"/>
      <c r="AV3178" s="41"/>
      <c r="AW3178" s="41"/>
      <c r="AX3178" s="26"/>
      <c r="AY3178" s="26"/>
      <c r="AZ3178" s="26"/>
      <c r="BA3178" s="26"/>
      <c r="BB3178" s="26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</row>
    <row r="3179" spans="1:66">
      <c r="A3179" s="1"/>
      <c r="B3179" s="1"/>
      <c r="Z3179" s="1"/>
      <c r="AJ3179" s="1"/>
      <c r="AK3179" s="1"/>
      <c r="AL3179" s="24"/>
      <c r="AM3179" s="1"/>
      <c r="AN3179" s="1"/>
      <c r="AO3179" s="1"/>
      <c r="AP3179" s="1"/>
      <c r="AQ3179" s="1"/>
      <c r="AR3179" s="1"/>
      <c r="AS3179" s="1"/>
      <c r="AT3179" s="1"/>
      <c r="AU3179" s="1"/>
      <c r="AV3179" s="41"/>
      <c r="AW3179" s="41"/>
      <c r="AX3179" s="26"/>
      <c r="AY3179" s="26"/>
      <c r="AZ3179" s="26"/>
      <c r="BA3179" s="26"/>
      <c r="BB3179" s="26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</row>
    <row r="3180" spans="1:66">
      <c r="A3180" s="1"/>
      <c r="B3180" s="1"/>
      <c r="Z3180" s="1"/>
      <c r="AJ3180" s="1"/>
      <c r="AK3180" s="1"/>
      <c r="AL3180" s="24"/>
      <c r="AM3180" s="1"/>
      <c r="AN3180" s="1"/>
      <c r="AO3180" s="1"/>
      <c r="AP3180" s="1"/>
      <c r="AQ3180" s="1"/>
      <c r="AR3180" s="1"/>
      <c r="AS3180" s="1"/>
      <c r="AT3180" s="1"/>
      <c r="AU3180" s="1"/>
      <c r="AV3180" s="41"/>
      <c r="AW3180" s="41"/>
      <c r="AX3180" s="26"/>
      <c r="AY3180" s="26"/>
      <c r="AZ3180" s="26"/>
      <c r="BA3180" s="26"/>
      <c r="BB3180" s="26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</row>
    <row r="3181" spans="1:66">
      <c r="A3181" s="1"/>
      <c r="B3181" s="1"/>
      <c r="Z3181" s="1"/>
      <c r="AJ3181" s="1"/>
      <c r="AK3181" s="1"/>
      <c r="AL3181" s="24"/>
      <c r="AM3181" s="1"/>
      <c r="AN3181" s="1"/>
      <c r="AO3181" s="1"/>
      <c r="AP3181" s="1"/>
      <c r="AQ3181" s="1"/>
      <c r="AR3181" s="1"/>
      <c r="AS3181" s="1"/>
      <c r="AT3181" s="1"/>
      <c r="AU3181" s="1"/>
      <c r="AV3181" s="41"/>
      <c r="AW3181" s="41"/>
      <c r="AX3181" s="26"/>
      <c r="AY3181" s="26"/>
      <c r="AZ3181" s="26"/>
      <c r="BA3181" s="26"/>
      <c r="BB3181" s="26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</row>
    <row r="3182" spans="1:66">
      <c r="A3182" s="1"/>
      <c r="B3182" s="1"/>
      <c r="Z3182" s="1"/>
      <c r="AJ3182" s="1"/>
      <c r="AK3182" s="1"/>
      <c r="AL3182" s="24"/>
      <c r="AM3182" s="1"/>
      <c r="AN3182" s="1"/>
      <c r="AO3182" s="1"/>
      <c r="AP3182" s="1"/>
      <c r="AQ3182" s="1"/>
      <c r="AR3182" s="1"/>
      <c r="AS3182" s="1"/>
      <c r="AT3182" s="1"/>
      <c r="AU3182" s="1"/>
      <c r="AV3182" s="41"/>
      <c r="AW3182" s="41"/>
      <c r="AX3182" s="26"/>
      <c r="AY3182" s="26"/>
      <c r="AZ3182" s="26"/>
      <c r="BA3182" s="26"/>
      <c r="BB3182" s="26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</row>
    <row r="3183" spans="1:66">
      <c r="A3183" s="1"/>
      <c r="B3183" s="1"/>
      <c r="Z3183" s="1"/>
      <c r="AJ3183" s="1"/>
      <c r="AK3183" s="1"/>
      <c r="AL3183" s="24"/>
      <c r="AM3183" s="1"/>
      <c r="AN3183" s="1"/>
      <c r="AO3183" s="1"/>
      <c r="AP3183" s="1"/>
      <c r="AQ3183" s="1"/>
      <c r="AR3183" s="1"/>
      <c r="AS3183" s="1"/>
      <c r="AT3183" s="1"/>
      <c r="AU3183" s="1"/>
      <c r="AV3183" s="41"/>
      <c r="AW3183" s="41"/>
      <c r="AX3183" s="26"/>
      <c r="AY3183" s="26"/>
      <c r="AZ3183" s="26"/>
      <c r="BA3183" s="26"/>
      <c r="BB3183" s="26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</row>
    <row r="3184" spans="1:66">
      <c r="A3184" s="1"/>
      <c r="B3184" s="1"/>
      <c r="Z3184" s="1"/>
      <c r="AJ3184" s="1"/>
      <c r="AK3184" s="1"/>
      <c r="AL3184" s="24"/>
      <c r="AM3184" s="1"/>
      <c r="AN3184" s="1"/>
      <c r="AO3184" s="1"/>
      <c r="AP3184" s="1"/>
      <c r="AQ3184" s="1"/>
      <c r="AR3184" s="1"/>
      <c r="AS3184" s="1"/>
      <c r="AT3184" s="1"/>
      <c r="AU3184" s="1"/>
      <c r="AV3184" s="41"/>
      <c r="AW3184" s="41"/>
      <c r="AX3184" s="26"/>
      <c r="AY3184" s="26"/>
      <c r="AZ3184" s="26"/>
      <c r="BA3184" s="26"/>
      <c r="BB3184" s="26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</row>
    <row r="3185" spans="1:66">
      <c r="A3185" s="1"/>
      <c r="B3185" s="1"/>
      <c r="Z3185" s="1"/>
      <c r="AJ3185" s="1"/>
      <c r="AK3185" s="1"/>
      <c r="AL3185" s="24"/>
      <c r="AM3185" s="1"/>
      <c r="AN3185" s="1"/>
      <c r="AO3185" s="1"/>
      <c r="AP3185" s="1"/>
      <c r="AQ3185" s="1"/>
      <c r="AR3185" s="1"/>
      <c r="AS3185" s="1"/>
      <c r="AT3185" s="1"/>
      <c r="AU3185" s="1"/>
      <c r="AV3185" s="41"/>
      <c r="AW3185" s="41"/>
      <c r="AX3185" s="26"/>
      <c r="AY3185" s="26"/>
      <c r="AZ3185" s="26"/>
      <c r="BA3185" s="26"/>
      <c r="BB3185" s="26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</row>
    <row r="3186" spans="1:66">
      <c r="A3186" s="1"/>
      <c r="B3186" s="1"/>
      <c r="Z3186" s="1"/>
      <c r="AJ3186" s="1"/>
      <c r="AK3186" s="1"/>
      <c r="AL3186" s="24"/>
      <c r="AM3186" s="1"/>
      <c r="AN3186" s="1"/>
      <c r="AO3186" s="1"/>
      <c r="AP3186" s="1"/>
      <c r="AQ3186" s="1"/>
      <c r="AR3186" s="1"/>
      <c r="AS3186" s="1"/>
      <c r="AT3186" s="1"/>
      <c r="AU3186" s="1"/>
      <c r="AV3186" s="41"/>
      <c r="AW3186" s="41"/>
      <c r="AX3186" s="26"/>
      <c r="AY3186" s="26"/>
      <c r="AZ3186" s="26"/>
      <c r="BA3186" s="26"/>
      <c r="BB3186" s="26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</row>
    <row r="3187" spans="1:66">
      <c r="A3187" s="1"/>
      <c r="B3187" s="1"/>
      <c r="Z3187" s="1"/>
      <c r="AJ3187" s="1"/>
      <c r="AK3187" s="1"/>
      <c r="AL3187" s="24"/>
      <c r="AM3187" s="1"/>
      <c r="AN3187" s="1"/>
      <c r="AO3187" s="1"/>
      <c r="AP3187" s="1"/>
      <c r="AQ3187" s="1"/>
      <c r="AR3187" s="1"/>
      <c r="AS3187" s="1"/>
      <c r="AT3187" s="1"/>
      <c r="AU3187" s="1"/>
      <c r="AV3187" s="41"/>
      <c r="AW3187" s="41"/>
      <c r="AX3187" s="26"/>
      <c r="AY3187" s="26"/>
      <c r="AZ3187" s="26"/>
      <c r="BA3187" s="26"/>
      <c r="BB3187" s="26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</row>
    <row r="3188" spans="1:66">
      <c r="A3188" s="1"/>
      <c r="B3188" s="1"/>
      <c r="Z3188" s="1"/>
      <c r="AJ3188" s="1"/>
      <c r="AK3188" s="1"/>
      <c r="AL3188" s="24"/>
      <c r="AM3188" s="1"/>
      <c r="AN3188" s="1"/>
      <c r="AO3188" s="1"/>
      <c r="AP3188" s="1"/>
      <c r="AQ3188" s="1"/>
      <c r="AR3188" s="1"/>
      <c r="AS3188" s="1"/>
      <c r="AT3188" s="1"/>
      <c r="AU3188" s="1"/>
      <c r="AV3188" s="41"/>
      <c r="AW3188" s="41"/>
      <c r="AX3188" s="26"/>
      <c r="AY3188" s="26"/>
      <c r="AZ3188" s="26"/>
      <c r="BA3188" s="26"/>
      <c r="BB3188" s="26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</row>
    <row r="3189" spans="1:66">
      <c r="A3189" s="1"/>
      <c r="B3189" s="1"/>
      <c r="Z3189" s="1"/>
      <c r="AJ3189" s="1"/>
      <c r="AK3189" s="1"/>
      <c r="AL3189" s="24"/>
      <c r="AM3189" s="1"/>
      <c r="AN3189" s="1"/>
      <c r="AO3189" s="1"/>
      <c r="AP3189" s="1"/>
      <c r="AQ3189" s="1"/>
      <c r="AR3189" s="1"/>
      <c r="AS3189" s="1"/>
      <c r="AT3189" s="1"/>
      <c r="AU3189" s="1"/>
      <c r="AV3189" s="41"/>
      <c r="AW3189" s="41"/>
      <c r="AX3189" s="26"/>
      <c r="AY3189" s="26"/>
      <c r="AZ3189" s="26"/>
      <c r="BA3189" s="26"/>
      <c r="BB3189" s="26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</row>
    <row r="3190" spans="1:66">
      <c r="A3190" s="1"/>
      <c r="B3190" s="1"/>
      <c r="Z3190" s="1"/>
      <c r="AJ3190" s="1"/>
      <c r="AK3190" s="1"/>
      <c r="AL3190" s="24"/>
      <c r="AM3190" s="1"/>
      <c r="AN3190" s="1"/>
      <c r="AO3190" s="1"/>
      <c r="AP3190" s="1"/>
      <c r="AQ3190" s="1"/>
      <c r="AR3190" s="1"/>
      <c r="AS3190" s="1"/>
      <c r="AT3190" s="1"/>
      <c r="AU3190" s="1"/>
      <c r="AV3190" s="41"/>
      <c r="AW3190" s="41"/>
      <c r="AX3190" s="26"/>
      <c r="AY3190" s="26"/>
      <c r="AZ3190" s="26"/>
      <c r="BA3190" s="26"/>
      <c r="BB3190" s="26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</row>
    <row r="3191" spans="1:66">
      <c r="A3191" s="1"/>
      <c r="B3191" s="1"/>
      <c r="Z3191" s="1"/>
      <c r="AJ3191" s="1"/>
      <c r="AK3191" s="1"/>
      <c r="AL3191" s="24"/>
      <c r="AM3191" s="1"/>
      <c r="AN3191" s="1"/>
      <c r="AO3191" s="1"/>
      <c r="AP3191" s="1"/>
      <c r="AQ3191" s="1"/>
      <c r="AR3191" s="1"/>
      <c r="AS3191" s="1"/>
      <c r="AT3191" s="1"/>
      <c r="AU3191" s="1"/>
      <c r="AV3191" s="41"/>
      <c r="AW3191" s="41"/>
      <c r="AX3191" s="26"/>
      <c r="AY3191" s="26"/>
      <c r="AZ3191" s="26"/>
      <c r="BA3191" s="26"/>
      <c r="BB3191" s="26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</row>
    <row r="3192" spans="1:66">
      <c r="A3192" s="1"/>
      <c r="B3192" s="1"/>
      <c r="Z3192" s="1"/>
      <c r="AJ3192" s="1"/>
      <c r="AK3192" s="1"/>
      <c r="AL3192" s="24"/>
      <c r="AM3192" s="1"/>
      <c r="AN3192" s="1"/>
      <c r="AO3192" s="1"/>
      <c r="AP3192" s="1"/>
      <c r="AQ3192" s="1"/>
      <c r="AR3192" s="1"/>
      <c r="AS3192" s="1"/>
      <c r="AT3192" s="1"/>
      <c r="AU3192" s="1"/>
      <c r="AV3192" s="41"/>
      <c r="AW3192" s="41"/>
      <c r="AX3192" s="26"/>
      <c r="AY3192" s="26"/>
      <c r="AZ3192" s="26"/>
      <c r="BA3192" s="26"/>
      <c r="BB3192" s="26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</row>
    <row r="3193" spans="1:66">
      <c r="A3193" s="1"/>
      <c r="B3193" s="1"/>
      <c r="Z3193" s="1"/>
      <c r="AJ3193" s="1"/>
      <c r="AK3193" s="1"/>
      <c r="AL3193" s="24"/>
      <c r="AM3193" s="1"/>
      <c r="AN3193" s="1"/>
      <c r="AO3193" s="1"/>
      <c r="AP3193" s="1"/>
      <c r="AQ3193" s="1"/>
      <c r="AR3193" s="1"/>
      <c r="AS3193" s="1"/>
      <c r="AT3193" s="1"/>
      <c r="AU3193" s="1"/>
      <c r="AV3193" s="41"/>
      <c r="AW3193" s="41"/>
      <c r="AX3193" s="26"/>
      <c r="AY3193" s="26"/>
      <c r="AZ3193" s="26"/>
      <c r="BA3193" s="26"/>
      <c r="BB3193" s="26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</row>
    <row r="3194" spans="1:66">
      <c r="A3194" s="1"/>
      <c r="B3194" s="1"/>
      <c r="Z3194" s="1"/>
      <c r="AJ3194" s="1"/>
      <c r="AK3194" s="1"/>
      <c r="AL3194" s="24"/>
      <c r="AM3194" s="1"/>
      <c r="AN3194" s="1"/>
      <c r="AO3194" s="1"/>
      <c r="AP3194" s="1"/>
      <c r="AQ3194" s="1"/>
      <c r="AR3194" s="1"/>
      <c r="AS3194" s="1"/>
      <c r="AT3194" s="1"/>
      <c r="AU3194" s="1"/>
      <c r="AV3194" s="41"/>
      <c r="AW3194" s="41"/>
      <c r="AX3194" s="26"/>
      <c r="AY3194" s="26"/>
      <c r="AZ3194" s="26"/>
      <c r="BA3194" s="26"/>
      <c r="BB3194" s="26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</row>
    <row r="3195" spans="1:66">
      <c r="A3195" s="1"/>
      <c r="B3195" s="1"/>
      <c r="Z3195" s="1"/>
      <c r="AJ3195" s="1"/>
      <c r="AK3195" s="1"/>
      <c r="AL3195" s="24"/>
      <c r="AM3195" s="1"/>
      <c r="AN3195" s="1"/>
      <c r="AO3195" s="1"/>
      <c r="AP3195" s="1"/>
      <c r="AQ3195" s="1"/>
      <c r="AR3195" s="1"/>
      <c r="AS3195" s="1"/>
      <c r="AT3195" s="1"/>
      <c r="AU3195" s="1"/>
      <c r="AV3195" s="41"/>
      <c r="AW3195" s="41"/>
      <c r="AX3195" s="26"/>
      <c r="AY3195" s="26"/>
      <c r="AZ3195" s="26"/>
      <c r="BA3195" s="26"/>
      <c r="BB3195" s="26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</row>
    <row r="3196" spans="1:66">
      <c r="A3196" s="1"/>
      <c r="B3196" s="1"/>
      <c r="Z3196" s="1"/>
      <c r="AJ3196" s="1"/>
      <c r="AK3196" s="1"/>
      <c r="AL3196" s="24"/>
      <c r="AM3196" s="1"/>
      <c r="AN3196" s="1"/>
      <c r="AO3196" s="1"/>
      <c r="AP3196" s="1"/>
      <c r="AQ3196" s="1"/>
      <c r="AR3196" s="1"/>
      <c r="AS3196" s="1"/>
      <c r="AT3196" s="1"/>
      <c r="AU3196" s="1"/>
      <c r="AV3196" s="41"/>
      <c r="AW3196" s="41"/>
      <c r="AX3196" s="26"/>
      <c r="AY3196" s="26"/>
      <c r="AZ3196" s="26"/>
      <c r="BA3196" s="26"/>
      <c r="BB3196" s="26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</row>
    <row r="3197" spans="1:66">
      <c r="A3197" s="1"/>
      <c r="B3197" s="1"/>
      <c r="Z3197" s="1"/>
      <c r="AJ3197" s="1"/>
      <c r="AK3197" s="1"/>
      <c r="AL3197" s="24"/>
      <c r="AM3197" s="1"/>
      <c r="AN3197" s="1"/>
      <c r="AO3197" s="1"/>
      <c r="AP3197" s="1"/>
      <c r="AQ3197" s="1"/>
      <c r="AR3197" s="1"/>
      <c r="AS3197" s="1"/>
      <c r="AT3197" s="1"/>
      <c r="AU3197" s="1"/>
      <c r="AV3197" s="41"/>
      <c r="AW3197" s="41"/>
      <c r="AX3197" s="26"/>
      <c r="AY3197" s="26"/>
      <c r="AZ3197" s="26"/>
      <c r="BA3197" s="26"/>
      <c r="BB3197" s="26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</row>
    <row r="3198" spans="1:66">
      <c r="A3198" s="1"/>
      <c r="B3198" s="1"/>
      <c r="Z3198" s="1"/>
      <c r="AJ3198" s="1"/>
      <c r="AK3198" s="1"/>
      <c r="AL3198" s="24"/>
      <c r="AM3198" s="1"/>
      <c r="AN3198" s="1"/>
      <c r="AO3198" s="1"/>
      <c r="AP3198" s="1"/>
      <c r="AQ3198" s="1"/>
      <c r="AR3198" s="1"/>
      <c r="AS3198" s="1"/>
      <c r="AT3198" s="1"/>
      <c r="AU3198" s="1"/>
      <c r="AV3198" s="41"/>
      <c r="AW3198" s="41"/>
      <c r="AX3198" s="26"/>
      <c r="AY3198" s="26"/>
      <c r="AZ3198" s="26"/>
      <c r="BA3198" s="26"/>
      <c r="BB3198" s="26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</row>
    <row r="3199" spans="1:66">
      <c r="A3199" s="1"/>
      <c r="B3199" s="1"/>
      <c r="Z3199" s="1"/>
      <c r="AJ3199" s="1"/>
      <c r="AK3199" s="1"/>
      <c r="AL3199" s="24"/>
      <c r="AM3199" s="1"/>
      <c r="AN3199" s="1"/>
      <c r="AO3199" s="1"/>
      <c r="AP3199" s="1"/>
      <c r="AQ3199" s="1"/>
      <c r="AR3199" s="1"/>
      <c r="AS3199" s="1"/>
      <c r="AT3199" s="1"/>
      <c r="AU3199" s="1"/>
      <c r="AV3199" s="41"/>
      <c r="AW3199" s="41"/>
      <c r="AX3199" s="26"/>
      <c r="AY3199" s="26"/>
      <c r="AZ3199" s="26"/>
      <c r="BA3199" s="26"/>
      <c r="BB3199" s="26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</row>
    <row r="3200" spans="1:66">
      <c r="A3200" s="1"/>
      <c r="B3200" s="1"/>
      <c r="Z3200" s="1"/>
      <c r="AJ3200" s="1"/>
      <c r="AK3200" s="1"/>
      <c r="AL3200" s="24"/>
      <c r="AM3200" s="1"/>
      <c r="AN3200" s="1"/>
      <c r="AO3200" s="1"/>
      <c r="AP3200" s="1"/>
      <c r="AQ3200" s="1"/>
      <c r="AR3200" s="1"/>
      <c r="AS3200" s="1"/>
      <c r="AT3200" s="1"/>
      <c r="AU3200" s="1"/>
      <c r="AV3200" s="41"/>
      <c r="AW3200" s="41"/>
      <c r="AX3200" s="26"/>
      <c r="AY3200" s="26"/>
      <c r="AZ3200" s="26"/>
      <c r="BA3200" s="26"/>
      <c r="BB3200" s="26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</row>
    <row r="3201" spans="1:66">
      <c r="A3201" s="1"/>
      <c r="B3201" s="1"/>
      <c r="Z3201" s="1"/>
      <c r="AJ3201" s="1"/>
      <c r="AK3201" s="1"/>
      <c r="AL3201" s="24"/>
      <c r="AM3201" s="1"/>
      <c r="AN3201" s="1"/>
      <c r="AO3201" s="1"/>
      <c r="AP3201" s="1"/>
      <c r="AQ3201" s="1"/>
      <c r="AR3201" s="1"/>
      <c r="AS3201" s="1"/>
      <c r="AT3201" s="1"/>
      <c r="AU3201" s="1"/>
      <c r="AV3201" s="41"/>
      <c r="AW3201" s="41"/>
      <c r="AX3201" s="26"/>
      <c r="AY3201" s="26"/>
      <c r="AZ3201" s="26"/>
      <c r="BA3201" s="26"/>
      <c r="BB3201" s="26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</row>
    <row r="3202" spans="1:66">
      <c r="A3202" s="1"/>
      <c r="B3202" s="1"/>
      <c r="Z3202" s="1"/>
      <c r="AJ3202" s="1"/>
      <c r="AK3202" s="1"/>
      <c r="AL3202" s="24"/>
      <c r="AM3202" s="1"/>
      <c r="AN3202" s="1"/>
      <c r="AO3202" s="1"/>
      <c r="AP3202" s="1"/>
      <c r="AQ3202" s="1"/>
      <c r="AR3202" s="1"/>
      <c r="AS3202" s="1"/>
      <c r="AT3202" s="1"/>
      <c r="AU3202" s="1"/>
      <c r="AV3202" s="41"/>
      <c r="AW3202" s="41"/>
      <c r="AX3202" s="26"/>
      <c r="AY3202" s="26"/>
      <c r="AZ3202" s="26"/>
      <c r="BA3202" s="26"/>
      <c r="BB3202" s="26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</row>
    <row r="3203" spans="1:66">
      <c r="A3203" s="1"/>
      <c r="B3203" s="1"/>
      <c r="Z3203" s="1"/>
      <c r="AJ3203" s="1"/>
      <c r="AK3203" s="1"/>
      <c r="AL3203" s="24"/>
      <c r="AM3203" s="1"/>
      <c r="AN3203" s="1"/>
      <c r="AO3203" s="1"/>
      <c r="AP3203" s="1"/>
      <c r="AQ3203" s="1"/>
      <c r="AR3203" s="1"/>
      <c r="AS3203" s="1"/>
      <c r="AT3203" s="1"/>
      <c r="AU3203" s="1"/>
      <c r="AV3203" s="41"/>
      <c r="AW3203" s="41"/>
      <c r="AX3203" s="26"/>
      <c r="AY3203" s="26"/>
      <c r="AZ3203" s="26"/>
      <c r="BA3203" s="26"/>
      <c r="BB3203" s="26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</row>
    <row r="3204" spans="1:66">
      <c r="A3204" s="1"/>
      <c r="B3204" s="1"/>
      <c r="Z3204" s="1"/>
      <c r="AJ3204" s="1"/>
      <c r="AK3204" s="1"/>
      <c r="AL3204" s="24"/>
      <c r="AM3204" s="1"/>
      <c r="AN3204" s="1"/>
      <c r="AO3204" s="1"/>
      <c r="AP3204" s="1"/>
      <c r="AQ3204" s="1"/>
      <c r="AR3204" s="1"/>
      <c r="AS3204" s="1"/>
      <c r="AT3204" s="1"/>
      <c r="AU3204" s="1"/>
      <c r="AV3204" s="41"/>
      <c r="AW3204" s="41"/>
      <c r="AX3204" s="26"/>
      <c r="AY3204" s="26"/>
      <c r="AZ3204" s="26"/>
      <c r="BA3204" s="26"/>
      <c r="BB3204" s="26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</row>
    <row r="3205" spans="1:66">
      <c r="A3205" s="1"/>
      <c r="B3205" s="1"/>
      <c r="Z3205" s="1"/>
      <c r="AJ3205" s="1"/>
      <c r="AK3205" s="1"/>
      <c r="AL3205" s="24"/>
      <c r="AM3205" s="1"/>
      <c r="AN3205" s="1"/>
      <c r="AO3205" s="1"/>
      <c r="AP3205" s="1"/>
      <c r="AQ3205" s="1"/>
      <c r="AR3205" s="1"/>
      <c r="AS3205" s="1"/>
      <c r="AT3205" s="1"/>
      <c r="AU3205" s="1"/>
      <c r="AV3205" s="41"/>
      <c r="AW3205" s="41"/>
      <c r="AX3205" s="26"/>
      <c r="AY3205" s="26"/>
      <c r="AZ3205" s="26"/>
      <c r="BA3205" s="26"/>
      <c r="BB3205" s="26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</row>
    <row r="3206" spans="1:66">
      <c r="A3206" s="1"/>
      <c r="B3206" s="1"/>
      <c r="Z3206" s="1"/>
      <c r="AJ3206" s="1"/>
      <c r="AK3206" s="1"/>
      <c r="AL3206" s="24"/>
      <c r="AM3206" s="1"/>
      <c r="AN3206" s="1"/>
      <c r="AO3206" s="1"/>
      <c r="AP3206" s="1"/>
      <c r="AQ3206" s="1"/>
      <c r="AR3206" s="1"/>
      <c r="AS3206" s="1"/>
      <c r="AT3206" s="1"/>
      <c r="AU3206" s="1"/>
      <c r="AV3206" s="41"/>
      <c r="AW3206" s="41"/>
      <c r="AX3206" s="26"/>
      <c r="AY3206" s="26"/>
      <c r="AZ3206" s="26"/>
      <c r="BA3206" s="26"/>
      <c r="BB3206" s="26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</row>
    <row r="3207" spans="1:66">
      <c r="A3207" s="1"/>
      <c r="B3207" s="1"/>
      <c r="Z3207" s="1"/>
      <c r="AJ3207" s="1"/>
      <c r="AK3207" s="1"/>
      <c r="AL3207" s="24"/>
      <c r="AM3207" s="1"/>
      <c r="AN3207" s="1"/>
      <c r="AO3207" s="1"/>
      <c r="AP3207" s="1"/>
      <c r="AQ3207" s="1"/>
      <c r="AR3207" s="1"/>
      <c r="AS3207" s="1"/>
      <c r="AT3207" s="1"/>
      <c r="AU3207" s="1"/>
      <c r="AV3207" s="41"/>
      <c r="AW3207" s="41"/>
      <c r="AX3207" s="26"/>
      <c r="AY3207" s="26"/>
      <c r="AZ3207" s="26"/>
      <c r="BA3207" s="26"/>
      <c r="BB3207" s="26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</row>
    <row r="3208" spans="1:66">
      <c r="A3208" s="1"/>
      <c r="B3208" s="1"/>
      <c r="Z3208" s="1"/>
      <c r="AJ3208" s="1"/>
      <c r="AK3208" s="1"/>
      <c r="AL3208" s="24"/>
      <c r="AM3208" s="1"/>
      <c r="AN3208" s="1"/>
      <c r="AO3208" s="1"/>
      <c r="AP3208" s="1"/>
      <c r="AQ3208" s="1"/>
      <c r="AR3208" s="1"/>
      <c r="AS3208" s="1"/>
      <c r="AT3208" s="1"/>
      <c r="AU3208" s="1"/>
      <c r="AV3208" s="41"/>
      <c r="AW3208" s="41"/>
      <c r="AX3208" s="26"/>
      <c r="AY3208" s="26"/>
      <c r="AZ3208" s="26"/>
      <c r="BA3208" s="26"/>
      <c r="BB3208" s="26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</row>
    <row r="3209" spans="1:66">
      <c r="A3209" s="1"/>
      <c r="B3209" s="1"/>
      <c r="Z3209" s="1"/>
      <c r="AJ3209" s="1"/>
      <c r="AK3209" s="1"/>
      <c r="AL3209" s="24"/>
      <c r="AM3209" s="1"/>
      <c r="AN3209" s="1"/>
      <c r="AO3209" s="1"/>
      <c r="AP3209" s="1"/>
      <c r="AQ3209" s="1"/>
      <c r="AR3209" s="1"/>
      <c r="AS3209" s="1"/>
      <c r="AT3209" s="1"/>
      <c r="AU3209" s="1"/>
      <c r="AV3209" s="41"/>
      <c r="AW3209" s="41"/>
      <c r="AX3209" s="26"/>
      <c r="AY3209" s="26"/>
      <c r="AZ3209" s="26"/>
      <c r="BA3209" s="26"/>
      <c r="BB3209" s="26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</row>
    <row r="3210" spans="1:66">
      <c r="A3210" s="1"/>
      <c r="B3210" s="1"/>
      <c r="Z3210" s="1"/>
      <c r="AJ3210" s="1"/>
      <c r="AK3210" s="1"/>
      <c r="AL3210" s="24"/>
      <c r="AM3210" s="1"/>
      <c r="AN3210" s="1"/>
      <c r="AO3210" s="1"/>
      <c r="AP3210" s="1"/>
      <c r="AQ3210" s="1"/>
      <c r="AR3210" s="1"/>
      <c r="AS3210" s="1"/>
      <c r="AT3210" s="1"/>
      <c r="AU3210" s="1"/>
      <c r="AV3210" s="41"/>
      <c r="AW3210" s="41"/>
      <c r="AX3210" s="26"/>
      <c r="AY3210" s="26"/>
      <c r="AZ3210" s="26"/>
      <c r="BA3210" s="26"/>
      <c r="BB3210" s="26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</row>
    <row r="3211" spans="1:66">
      <c r="A3211" s="1"/>
      <c r="B3211" s="1"/>
      <c r="Z3211" s="1"/>
      <c r="AJ3211" s="1"/>
      <c r="AK3211" s="1"/>
      <c r="AL3211" s="24"/>
      <c r="AM3211" s="1"/>
      <c r="AN3211" s="1"/>
      <c r="AO3211" s="1"/>
      <c r="AP3211" s="1"/>
      <c r="AQ3211" s="1"/>
      <c r="AR3211" s="1"/>
      <c r="AS3211" s="1"/>
      <c r="AT3211" s="1"/>
      <c r="AU3211" s="1"/>
      <c r="AV3211" s="41"/>
      <c r="AW3211" s="41"/>
      <c r="AX3211" s="26"/>
      <c r="AY3211" s="26"/>
      <c r="AZ3211" s="26"/>
      <c r="BA3211" s="26"/>
      <c r="BB3211" s="26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</row>
    <row r="3212" spans="1:66">
      <c r="A3212" s="1"/>
      <c r="B3212" s="1"/>
      <c r="Z3212" s="1"/>
      <c r="AJ3212" s="1"/>
      <c r="AK3212" s="1"/>
      <c r="AL3212" s="24"/>
      <c r="AM3212" s="1"/>
      <c r="AN3212" s="1"/>
      <c r="AO3212" s="1"/>
      <c r="AP3212" s="1"/>
      <c r="AQ3212" s="1"/>
      <c r="AR3212" s="1"/>
      <c r="AS3212" s="1"/>
      <c r="AT3212" s="1"/>
      <c r="AU3212" s="1"/>
      <c r="AV3212" s="41"/>
      <c r="AW3212" s="41"/>
      <c r="AX3212" s="26"/>
      <c r="AY3212" s="26"/>
      <c r="AZ3212" s="26"/>
      <c r="BA3212" s="26"/>
      <c r="BB3212" s="26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</row>
    <row r="3213" spans="1:66">
      <c r="A3213" s="1"/>
      <c r="B3213" s="1"/>
      <c r="Z3213" s="1"/>
      <c r="AJ3213" s="1"/>
      <c r="AK3213" s="1"/>
      <c r="AL3213" s="24"/>
      <c r="AM3213" s="1"/>
      <c r="AN3213" s="1"/>
      <c r="AO3213" s="1"/>
      <c r="AP3213" s="1"/>
      <c r="AQ3213" s="1"/>
      <c r="AR3213" s="1"/>
      <c r="AS3213" s="1"/>
      <c r="AT3213" s="1"/>
      <c r="AU3213" s="1"/>
      <c r="AV3213" s="41"/>
      <c r="AW3213" s="41"/>
      <c r="AX3213" s="26"/>
      <c r="AY3213" s="26"/>
      <c r="AZ3213" s="26"/>
      <c r="BA3213" s="26"/>
      <c r="BB3213" s="26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</row>
    <row r="3214" spans="1:66">
      <c r="A3214" s="1"/>
      <c r="B3214" s="1"/>
      <c r="Z3214" s="1"/>
      <c r="AJ3214" s="1"/>
      <c r="AK3214" s="1"/>
      <c r="AL3214" s="24"/>
      <c r="AM3214" s="1"/>
      <c r="AN3214" s="1"/>
      <c r="AO3214" s="1"/>
      <c r="AP3214" s="1"/>
      <c r="AQ3214" s="1"/>
      <c r="AR3214" s="1"/>
      <c r="AS3214" s="1"/>
      <c r="AT3214" s="1"/>
      <c r="AU3214" s="1"/>
      <c r="AV3214" s="41"/>
      <c r="AW3214" s="41"/>
      <c r="AX3214" s="26"/>
      <c r="AY3214" s="26"/>
      <c r="AZ3214" s="26"/>
      <c r="BA3214" s="26"/>
      <c r="BB3214" s="26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</row>
    <row r="3215" spans="1:66">
      <c r="A3215" s="1"/>
      <c r="B3215" s="1"/>
      <c r="Z3215" s="1"/>
      <c r="AJ3215" s="1"/>
      <c r="AK3215" s="1"/>
      <c r="AL3215" s="24"/>
      <c r="AM3215" s="1"/>
      <c r="AN3215" s="1"/>
      <c r="AO3215" s="1"/>
      <c r="AP3215" s="1"/>
      <c r="AQ3215" s="1"/>
      <c r="AR3215" s="1"/>
      <c r="AS3215" s="1"/>
      <c r="AT3215" s="1"/>
      <c r="AU3215" s="1"/>
      <c r="AV3215" s="41"/>
      <c r="AW3215" s="41"/>
      <c r="AX3215" s="26"/>
      <c r="AY3215" s="26"/>
      <c r="AZ3215" s="26"/>
      <c r="BA3215" s="26"/>
      <c r="BB3215" s="26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</row>
    <row r="3216" spans="1:66">
      <c r="A3216" s="1"/>
      <c r="B3216" s="1"/>
      <c r="Z3216" s="1"/>
      <c r="AJ3216" s="1"/>
      <c r="AK3216" s="1"/>
      <c r="AL3216" s="24"/>
      <c r="AM3216" s="1"/>
      <c r="AN3216" s="1"/>
      <c r="AO3216" s="1"/>
      <c r="AP3216" s="1"/>
      <c r="AQ3216" s="1"/>
      <c r="AR3216" s="1"/>
      <c r="AS3216" s="1"/>
      <c r="AT3216" s="1"/>
      <c r="AU3216" s="1"/>
      <c r="AV3216" s="41"/>
      <c r="AW3216" s="41"/>
      <c r="AX3216" s="26"/>
      <c r="AY3216" s="26"/>
      <c r="AZ3216" s="26"/>
      <c r="BA3216" s="26"/>
      <c r="BB3216" s="26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</row>
    <row r="3217" spans="1:66">
      <c r="A3217" s="1"/>
      <c r="B3217" s="1"/>
      <c r="Z3217" s="1"/>
      <c r="AJ3217" s="1"/>
      <c r="AK3217" s="1"/>
      <c r="AL3217" s="24"/>
      <c r="AM3217" s="1"/>
      <c r="AN3217" s="1"/>
      <c r="AO3217" s="1"/>
      <c r="AP3217" s="1"/>
      <c r="AQ3217" s="1"/>
      <c r="AR3217" s="1"/>
      <c r="AS3217" s="1"/>
      <c r="AT3217" s="1"/>
      <c r="AU3217" s="1"/>
      <c r="AV3217" s="41"/>
      <c r="AW3217" s="41"/>
      <c r="AX3217" s="26"/>
      <c r="AY3217" s="26"/>
      <c r="AZ3217" s="26"/>
      <c r="BA3217" s="26"/>
      <c r="BB3217" s="26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</row>
    <row r="3218" spans="1:66">
      <c r="A3218" s="1"/>
      <c r="B3218" s="1"/>
      <c r="Z3218" s="1"/>
      <c r="AJ3218" s="1"/>
      <c r="AK3218" s="1"/>
      <c r="AL3218" s="24"/>
      <c r="AM3218" s="1"/>
      <c r="AN3218" s="1"/>
      <c r="AO3218" s="1"/>
      <c r="AP3218" s="1"/>
      <c r="AQ3218" s="1"/>
      <c r="AR3218" s="1"/>
      <c r="AS3218" s="1"/>
      <c r="AT3218" s="1"/>
      <c r="AU3218" s="1"/>
      <c r="AV3218" s="41"/>
      <c r="AW3218" s="41"/>
      <c r="AX3218" s="26"/>
      <c r="AY3218" s="26"/>
      <c r="AZ3218" s="26"/>
      <c r="BA3218" s="26"/>
      <c r="BB3218" s="26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</row>
    <row r="3219" spans="1:66">
      <c r="A3219" s="1"/>
      <c r="B3219" s="1"/>
      <c r="Z3219" s="1"/>
      <c r="AJ3219" s="1"/>
      <c r="AK3219" s="1"/>
      <c r="AL3219" s="24"/>
      <c r="AM3219" s="1"/>
      <c r="AN3219" s="1"/>
      <c r="AO3219" s="1"/>
      <c r="AP3219" s="1"/>
      <c r="AQ3219" s="1"/>
      <c r="AR3219" s="1"/>
      <c r="AS3219" s="1"/>
      <c r="AT3219" s="1"/>
      <c r="AU3219" s="1"/>
      <c r="AV3219" s="41"/>
      <c r="AW3219" s="41"/>
      <c r="AX3219" s="26"/>
      <c r="AY3219" s="26"/>
      <c r="AZ3219" s="26"/>
      <c r="BA3219" s="26"/>
      <c r="BB3219" s="26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</row>
    <row r="3220" spans="1:66">
      <c r="A3220" s="1"/>
      <c r="B3220" s="1"/>
      <c r="Z3220" s="1"/>
      <c r="AJ3220" s="1"/>
      <c r="AK3220" s="1"/>
      <c r="AL3220" s="24"/>
      <c r="AM3220" s="1"/>
      <c r="AN3220" s="1"/>
      <c r="AO3220" s="1"/>
      <c r="AP3220" s="1"/>
      <c r="AQ3220" s="1"/>
      <c r="AR3220" s="1"/>
      <c r="AS3220" s="1"/>
      <c r="AT3220" s="1"/>
      <c r="AU3220" s="1"/>
      <c r="AV3220" s="41"/>
      <c r="AW3220" s="41"/>
      <c r="AX3220" s="26"/>
      <c r="AY3220" s="26"/>
      <c r="AZ3220" s="26"/>
      <c r="BA3220" s="26"/>
      <c r="BB3220" s="26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</row>
    <row r="3221" spans="1:66">
      <c r="A3221" s="1"/>
      <c r="B3221" s="1"/>
      <c r="Z3221" s="1"/>
      <c r="AJ3221" s="1"/>
      <c r="AK3221" s="1"/>
      <c r="AL3221" s="24"/>
      <c r="AM3221" s="1"/>
      <c r="AN3221" s="1"/>
      <c r="AO3221" s="1"/>
      <c r="AP3221" s="1"/>
      <c r="AQ3221" s="1"/>
      <c r="AR3221" s="1"/>
      <c r="AS3221" s="1"/>
      <c r="AT3221" s="1"/>
      <c r="AU3221" s="1"/>
      <c r="AV3221" s="41"/>
      <c r="AW3221" s="41"/>
      <c r="AX3221" s="26"/>
      <c r="AY3221" s="26"/>
      <c r="AZ3221" s="26"/>
      <c r="BA3221" s="26"/>
      <c r="BB3221" s="26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</row>
    <row r="3222" spans="1:66">
      <c r="A3222" s="1"/>
      <c r="B3222" s="1"/>
      <c r="Z3222" s="1"/>
      <c r="AJ3222" s="1"/>
      <c r="AK3222" s="1"/>
      <c r="AL3222" s="24"/>
      <c r="AM3222" s="1"/>
      <c r="AN3222" s="1"/>
      <c r="AO3222" s="1"/>
      <c r="AP3222" s="1"/>
      <c r="AQ3222" s="1"/>
      <c r="AR3222" s="1"/>
      <c r="AS3222" s="1"/>
      <c r="AT3222" s="1"/>
      <c r="AU3222" s="1"/>
      <c r="AV3222" s="41"/>
      <c r="AW3222" s="41"/>
      <c r="AX3222" s="26"/>
      <c r="AY3222" s="26"/>
      <c r="AZ3222" s="26"/>
      <c r="BA3222" s="26"/>
      <c r="BB3222" s="26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</row>
    <row r="3223" spans="1:66">
      <c r="A3223" s="1"/>
      <c r="B3223" s="1"/>
      <c r="Z3223" s="1"/>
      <c r="AJ3223" s="1"/>
      <c r="AK3223" s="1"/>
      <c r="AL3223" s="24"/>
      <c r="AM3223" s="1"/>
      <c r="AN3223" s="1"/>
      <c r="AO3223" s="1"/>
      <c r="AP3223" s="1"/>
      <c r="AQ3223" s="1"/>
      <c r="AR3223" s="1"/>
      <c r="AS3223" s="1"/>
      <c r="AT3223" s="1"/>
      <c r="AU3223" s="1"/>
      <c r="AV3223" s="41"/>
      <c r="AW3223" s="41"/>
      <c r="AX3223" s="26"/>
      <c r="AY3223" s="26"/>
      <c r="AZ3223" s="26"/>
      <c r="BA3223" s="26"/>
      <c r="BB3223" s="26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</row>
    <row r="3224" spans="1:66">
      <c r="A3224" s="1"/>
      <c r="B3224" s="1"/>
      <c r="Z3224" s="1"/>
      <c r="AJ3224" s="1"/>
      <c r="AK3224" s="1"/>
      <c r="AL3224" s="24"/>
      <c r="AM3224" s="1"/>
      <c r="AN3224" s="1"/>
      <c r="AO3224" s="1"/>
      <c r="AP3224" s="1"/>
      <c r="AQ3224" s="1"/>
      <c r="AR3224" s="1"/>
      <c r="AS3224" s="1"/>
      <c r="AT3224" s="1"/>
      <c r="AU3224" s="1"/>
      <c r="AV3224" s="41"/>
      <c r="AW3224" s="41"/>
      <c r="AX3224" s="26"/>
      <c r="AY3224" s="26"/>
      <c r="AZ3224" s="26"/>
      <c r="BA3224" s="26"/>
      <c r="BB3224" s="26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</row>
    <row r="3225" spans="1:66">
      <c r="A3225" s="1"/>
      <c r="B3225" s="1"/>
      <c r="Z3225" s="1"/>
      <c r="AJ3225" s="1"/>
      <c r="AK3225" s="1"/>
      <c r="AL3225" s="24"/>
      <c r="AM3225" s="1"/>
      <c r="AN3225" s="1"/>
      <c r="AO3225" s="1"/>
      <c r="AP3225" s="1"/>
      <c r="AQ3225" s="1"/>
      <c r="AR3225" s="1"/>
      <c r="AS3225" s="1"/>
      <c r="AT3225" s="1"/>
      <c r="AU3225" s="1"/>
      <c r="AV3225" s="41"/>
      <c r="AW3225" s="41"/>
      <c r="AX3225" s="26"/>
      <c r="AY3225" s="26"/>
      <c r="AZ3225" s="26"/>
      <c r="BA3225" s="26"/>
      <c r="BB3225" s="26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</row>
    <row r="3226" spans="1:66">
      <c r="A3226" s="1"/>
      <c r="B3226" s="1"/>
      <c r="Z3226" s="1"/>
      <c r="AJ3226" s="1"/>
      <c r="AK3226" s="1"/>
      <c r="AL3226" s="24"/>
      <c r="AM3226" s="1"/>
      <c r="AN3226" s="1"/>
      <c r="AO3226" s="1"/>
      <c r="AP3226" s="1"/>
      <c r="AQ3226" s="1"/>
      <c r="AR3226" s="1"/>
      <c r="AS3226" s="1"/>
      <c r="AT3226" s="1"/>
      <c r="AU3226" s="1"/>
      <c r="AV3226" s="41"/>
      <c r="AW3226" s="41"/>
      <c r="AX3226" s="26"/>
      <c r="AY3226" s="26"/>
      <c r="AZ3226" s="26"/>
      <c r="BA3226" s="26"/>
      <c r="BB3226" s="26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</row>
    <row r="3227" spans="1:66">
      <c r="A3227" s="1"/>
      <c r="B3227" s="1"/>
      <c r="Z3227" s="1"/>
      <c r="AJ3227" s="1"/>
      <c r="AK3227" s="1"/>
      <c r="AL3227" s="24"/>
      <c r="AM3227" s="1"/>
      <c r="AN3227" s="1"/>
      <c r="AO3227" s="1"/>
      <c r="AP3227" s="1"/>
      <c r="AQ3227" s="1"/>
      <c r="AR3227" s="1"/>
      <c r="AS3227" s="1"/>
      <c r="AT3227" s="1"/>
      <c r="AU3227" s="1"/>
      <c r="AV3227" s="41"/>
      <c r="AW3227" s="41"/>
      <c r="AX3227" s="26"/>
      <c r="AY3227" s="26"/>
      <c r="AZ3227" s="26"/>
      <c r="BA3227" s="26"/>
      <c r="BB3227" s="26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</row>
    <row r="3228" spans="1:66">
      <c r="A3228" s="1"/>
      <c r="B3228" s="1"/>
      <c r="Z3228" s="1"/>
      <c r="AJ3228" s="1"/>
      <c r="AK3228" s="1"/>
      <c r="AL3228" s="24"/>
      <c r="AM3228" s="1"/>
      <c r="AN3228" s="1"/>
      <c r="AO3228" s="1"/>
      <c r="AP3228" s="1"/>
      <c r="AQ3228" s="1"/>
      <c r="AR3228" s="1"/>
      <c r="AS3228" s="1"/>
      <c r="AT3228" s="1"/>
      <c r="AU3228" s="1"/>
      <c r="AV3228" s="41"/>
      <c r="AW3228" s="41"/>
      <c r="AX3228" s="26"/>
      <c r="AY3228" s="26"/>
      <c r="AZ3228" s="26"/>
      <c r="BA3228" s="26"/>
      <c r="BB3228" s="26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</row>
    <row r="3229" spans="1:66">
      <c r="A3229" s="1"/>
      <c r="B3229" s="1"/>
      <c r="Z3229" s="1"/>
      <c r="AJ3229" s="1"/>
      <c r="AK3229" s="1"/>
      <c r="AL3229" s="24"/>
      <c r="AM3229" s="1"/>
      <c r="AN3229" s="1"/>
      <c r="AO3229" s="1"/>
      <c r="AP3229" s="1"/>
      <c r="AQ3229" s="1"/>
      <c r="AR3229" s="1"/>
      <c r="AS3229" s="1"/>
      <c r="AT3229" s="1"/>
      <c r="AU3229" s="1"/>
      <c r="AV3229" s="41"/>
      <c r="AW3229" s="41"/>
      <c r="AX3229" s="26"/>
      <c r="AY3229" s="26"/>
      <c r="AZ3229" s="26"/>
      <c r="BA3229" s="26"/>
      <c r="BB3229" s="26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</row>
    <row r="3230" spans="1:66">
      <c r="A3230" s="1"/>
      <c r="B3230" s="1"/>
      <c r="Z3230" s="1"/>
      <c r="AJ3230" s="1"/>
      <c r="AK3230" s="1"/>
      <c r="AL3230" s="24"/>
      <c r="AM3230" s="1"/>
      <c r="AN3230" s="1"/>
      <c r="AO3230" s="1"/>
      <c r="AP3230" s="1"/>
      <c r="AQ3230" s="1"/>
      <c r="AR3230" s="1"/>
      <c r="AS3230" s="1"/>
      <c r="AT3230" s="1"/>
      <c r="AU3230" s="1"/>
      <c r="AV3230" s="41"/>
      <c r="AW3230" s="41"/>
      <c r="AX3230" s="26"/>
      <c r="AY3230" s="26"/>
      <c r="AZ3230" s="26"/>
      <c r="BA3230" s="26"/>
      <c r="BB3230" s="26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</row>
    <row r="3231" spans="1:66">
      <c r="A3231" s="1"/>
      <c r="B3231" s="1"/>
      <c r="Z3231" s="1"/>
      <c r="AJ3231" s="1"/>
      <c r="AK3231" s="1"/>
      <c r="AL3231" s="24"/>
      <c r="AM3231" s="1"/>
      <c r="AN3231" s="1"/>
      <c r="AO3231" s="1"/>
      <c r="AP3231" s="1"/>
      <c r="AQ3231" s="1"/>
      <c r="AR3231" s="1"/>
      <c r="AS3231" s="1"/>
      <c r="AT3231" s="1"/>
      <c r="AU3231" s="1"/>
      <c r="AV3231" s="41"/>
      <c r="AW3231" s="41"/>
      <c r="AX3231" s="26"/>
      <c r="AY3231" s="26"/>
      <c r="AZ3231" s="26"/>
      <c r="BA3231" s="26"/>
      <c r="BB3231" s="26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</row>
    <row r="3232" spans="1:66">
      <c r="A3232" s="1"/>
      <c r="B3232" s="1"/>
      <c r="Z3232" s="1"/>
      <c r="AJ3232" s="1"/>
      <c r="AK3232" s="1"/>
      <c r="AL3232" s="24"/>
      <c r="AM3232" s="1"/>
      <c r="AN3232" s="1"/>
      <c r="AO3232" s="1"/>
      <c r="AP3232" s="1"/>
      <c r="AQ3232" s="1"/>
      <c r="AR3232" s="1"/>
      <c r="AS3232" s="1"/>
      <c r="AT3232" s="1"/>
      <c r="AU3232" s="1"/>
      <c r="AV3232" s="41"/>
      <c r="AW3232" s="41"/>
      <c r="AX3232" s="26"/>
      <c r="AY3232" s="26"/>
      <c r="AZ3232" s="26"/>
      <c r="BA3232" s="26"/>
      <c r="BB3232" s="26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</row>
    <row r="3233" spans="1:66">
      <c r="A3233" s="1"/>
      <c r="B3233" s="1"/>
      <c r="Z3233" s="1"/>
      <c r="AJ3233" s="1"/>
      <c r="AK3233" s="1"/>
      <c r="AL3233" s="24"/>
      <c r="AM3233" s="1"/>
      <c r="AN3233" s="1"/>
      <c r="AO3233" s="1"/>
      <c r="AP3233" s="1"/>
      <c r="AQ3233" s="1"/>
      <c r="AR3233" s="1"/>
      <c r="AS3233" s="1"/>
      <c r="AT3233" s="1"/>
      <c r="AU3233" s="1"/>
      <c r="AV3233" s="41"/>
      <c r="AW3233" s="41"/>
      <c r="AX3233" s="26"/>
      <c r="AY3233" s="26"/>
      <c r="AZ3233" s="26"/>
      <c r="BA3233" s="26"/>
      <c r="BB3233" s="26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</row>
    <row r="3234" spans="1:66">
      <c r="A3234" s="1"/>
      <c r="B3234" s="1"/>
      <c r="Z3234" s="1"/>
      <c r="AJ3234" s="1"/>
      <c r="AK3234" s="1"/>
      <c r="AL3234" s="24"/>
      <c r="AM3234" s="1"/>
      <c r="AN3234" s="1"/>
      <c r="AO3234" s="1"/>
      <c r="AP3234" s="1"/>
      <c r="AQ3234" s="1"/>
      <c r="AR3234" s="1"/>
      <c r="AS3234" s="1"/>
      <c r="AT3234" s="1"/>
      <c r="AU3234" s="1"/>
      <c r="AV3234" s="41"/>
      <c r="AW3234" s="41"/>
      <c r="AX3234" s="26"/>
      <c r="AY3234" s="26"/>
      <c r="AZ3234" s="26"/>
      <c r="BA3234" s="26"/>
      <c r="BB3234" s="26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</row>
    <row r="3235" spans="1:66">
      <c r="A3235" s="1"/>
      <c r="B3235" s="1"/>
      <c r="Z3235" s="1"/>
      <c r="AJ3235" s="1"/>
      <c r="AK3235" s="1"/>
      <c r="AL3235" s="24"/>
      <c r="AM3235" s="1"/>
      <c r="AN3235" s="1"/>
      <c r="AO3235" s="1"/>
      <c r="AP3235" s="1"/>
      <c r="AQ3235" s="1"/>
      <c r="AR3235" s="1"/>
      <c r="AS3235" s="1"/>
      <c r="AT3235" s="1"/>
      <c r="AU3235" s="1"/>
      <c r="AV3235" s="41"/>
      <c r="AW3235" s="41"/>
      <c r="AX3235" s="26"/>
      <c r="AY3235" s="26"/>
      <c r="AZ3235" s="26"/>
      <c r="BA3235" s="26"/>
      <c r="BB3235" s="26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</row>
    <row r="3236" spans="1:66">
      <c r="A3236" s="1"/>
      <c r="B3236" s="1"/>
      <c r="Z3236" s="1"/>
      <c r="AJ3236" s="1"/>
      <c r="AK3236" s="1"/>
      <c r="AL3236" s="24"/>
      <c r="AM3236" s="1"/>
      <c r="AN3236" s="1"/>
      <c r="AO3236" s="1"/>
      <c r="AP3236" s="1"/>
      <c r="AQ3236" s="1"/>
      <c r="AR3236" s="1"/>
      <c r="AS3236" s="1"/>
      <c r="AT3236" s="1"/>
      <c r="AU3236" s="1"/>
      <c r="AV3236" s="41"/>
      <c r="AW3236" s="41"/>
      <c r="AX3236" s="26"/>
      <c r="AY3236" s="26"/>
      <c r="AZ3236" s="26"/>
      <c r="BA3236" s="26"/>
      <c r="BB3236" s="26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</row>
    <row r="3237" spans="1:66">
      <c r="A3237" s="1"/>
      <c r="B3237" s="1"/>
      <c r="Z3237" s="1"/>
      <c r="AJ3237" s="1"/>
      <c r="AK3237" s="1"/>
      <c r="AL3237" s="24"/>
      <c r="AM3237" s="1"/>
      <c r="AN3237" s="1"/>
      <c r="AO3237" s="1"/>
      <c r="AP3237" s="1"/>
      <c r="AQ3237" s="1"/>
      <c r="AR3237" s="1"/>
      <c r="AS3237" s="1"/>
      <c r="AT3237" s="1"/>
      <c r="AU3237" s="1"/>
      <c r="AV3237" s="41"/>
      <c r="AW3237" s="41"/>
      <c r="AX3237" s="26"/>
      <c r="AY3237" s="26"/>
      <c r="AZ3237" s="26"/>
      <c r="BA3237" s="26"/>
      <c r="BB3237" s="26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</row>
    <row r="3238" spans="1:66">
      <c r="A3238" s="1"/>
      <c r="B3238" s="1"/>
      <c r="Z3238" s="1"/>
      <c r="AJ3238" s="1"/>
      <c r="AK3238" s="1"/>
      <c r="AL3238" s="24"/>
      <c r="AM3238" s="1"/>
      <c r="AN3238" s="1"/>
      <c r="AO3238" s="1"/>
      <c r="AP3238" s="1"/>
      <c r="AQ3238" s="1"/>
      <c r="AR3238" s="1"/>
      <c r="AS3238" s="1"/>
      <c r="AT3238" s="1"/>
      <c r="AU3238" s="1"/>
      <c r="AV3238" s="41"/>
      <c r="AW3238" s="41"/>
      <c r="AX3238" s="26"/>
      <c r="AY3238" s="26"/>
      <c r="AZ3238" s="26"/>
      <c r="BA3238" s="26"/>
      <c r="BB3238" s="26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</row>
    <row r="3239" spans="1:66">
      <c r="A3239" s="1"/>
      <c r="B3239" s="1"/>
      <c r="Z3239" s="1"/>
      <c r="AJ3239" s="1"/>
      <c r="AK3239" s="1"/>
      <c r="AL3239" s="24"/>
      <c r="AM3239" s="1"/>
      <c r="AN3239" s="1"/>
      <c r="AO3239" s="1"/>
      <c r="AP3239" s="1"/>
      <c r="AQ3239" s="1"/>
      <c r="AR3239" s="1"/>
      <c r="AS3239" s="1"/>
      <c r="AT3239" s="1"/>
      <c r="AU3239" s="1"/>
      <c r="AV3239" s="41"/>
      <c r="AW3239" s="41"/>
      <c r="AX3239" s="26"/>
      <c r="AY3239" s="26"/>
      <c r="AZ3239" s="26"/>
      <c r="BA3239" s="26"/>
      <c r="BB3239" s="26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</row>
    <row r="3240" spans="1:66">
      <c r="A3240" s="1"/>
      <c r="B3240" s="1"/>
      <c r="Z3240" s="1"/>
      <c r="AJ3240" s="1"/>
      <c r="AK3240" s="1"/>
      <c r="AL3240" s="24"/>
      <c r="AM3240" s="1"/>
      <c r="AN3240" s="1"/>
      <c r="AO3240" s="1"/>
      <c r="AP3240" s="1"/>
      <c r="AQ3240" s="1"/>
      <c r="AR3240" s="1"/>
      <c r="AS3240" s="1"/>
      <c r="AT3240" s="1"/>
      <c r="AU3240" s="1"/>
      <c r="AV3240" s="41"/>
      <c r="AW3240" s="41"/>
      <c r="AX3240" s="26"/>
      <c r="AY3240" s="26"/>
      <c r="AZ3240" s="26"/>
      <c r="BA3240" s="26"/>
      <c r="BB3240" s="26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</row>
    <row r="3241" spans="1:66">
      <c r="A3241" s="1"/>
      <c r="B3241" s="1"/>
      <c r="Z3241" s="1"/>
      <c r="AJ3241" s="1"/>
      <c r="AK3241" s="1"/>
      <c r="AL3241" s="24"/>
      <c r="AM3241" s="1"/>
      <c r="AN3241" s="1"/>
      <c r="AO3241" s="1"/>
      <c r="AP3241" s="1"/>
      <c r="AQ3241" s="1"/>
      <c r="AR3241" s="1"/>
      <c r="AS3241" s="1"/>
      <c r="AT3241" s="1"/>
      <c r="AU3241" s="1"/>
      <c r="AV3241" s="41"/>
      <c r="AW3241" s="41"/>
      <c r="AX3241" s="26"/>
      <c r="AY3241" s="26"/>
      <c r="AZ3241" s="26"/>
      <c r="BA3241" s="26"/>
      <c r="BB3241" s="26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</row>
    <row r="3242" spans="1:66">
      <c r="A3242" s="1"/>
      <c r="B3242" s="1"/>
      <c r="Z3242" s="1"/>
      <c r="AJ3242" s="1"/>
      <c r="AK3242" s="1"/>
      <c r="AL3242" s="24"/>
      <c r="AM3242" s="1"/>
      <c r="AN3242" s="1"/>
      <c r="AO3242" s="1"/>
      <c r="AP3242" s="1"/>
      <c r="AQ3242" s="1"/>
      <c r="AR3242" s="1"/>
      <c r="AS3242" s="1"/>
      <c r="AT3242" s="1"/>
      <c r="AU3242" s="1"/>
      <c r="AV3242" s="41"/>
      <c r="AW3242" s="41"/>
      <c r="AX3242" s="26"/>
      <c r="AY3242" s="26"/>
      <c r="AZ3242" s="26"/>
      <c r="BA3242" s="26"/>
      <c r="BB3242" s="26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</row>
    <row r="3243" spans="1:66">
      <c r="A3243" s="1"/>
      <c r="B3243" s="1"/>
      <c r="Z3243" s="1"/>
      <c r="AJ3243" s="1"/>
      <c r="AK3243" s="1"/>
      <c r="AL3243" s="24"/>
      <c r="AM3243" s="1"/>
      <c r="AN3243" s="1"/>
      <c r="AO3243" s="1"/>
      <c r="AP3243" s="1"/>
      <c r="AQ3243" s="1"/>
      <c r="AR3243" s="1"/>
      <c r="AS3243" s="1"/>
      <c r="AT3243" s="1"/>
      <c r="AU3243" s="1"/>
      <c r="AV3243" s="41"/>
      <c r="AW3243" s="41"/>
      <c r="AX3243" s="26"/>
      <c r="AY3243" s="26"/>
      <c r="AZ3243" s="26"/>
      <c r="BA3243" s="26"/>
      <c r="BB3243" s="26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</row>
    <row r="3244" spans="1:66">
      <c r="A3244" s="1"/>
      <c r="B3244" s="1"/>
      <c r="Z3244" s="1"/>
      <c r="AJ3244" s="1"/>
      <c r="AK3244" s="1"/>
      <c r="AL3244" s="24"/>
      <c r="AM3244" s="1"/>
      <c r="AN3244" s="1"/>
      <c r="AO3244" s="1"/>
      <c r="AP3244" s="1"/>
      <c r="AQ3244" s="1"/>
      <c r="AR3244" s="1"/>
      <c r="AS3244" s="1"/>
      <c r="AT3244" s="1"/>
      <c r="AU3244" s="1"/>
      <c r="AV3244" s="41"/>
      <c r="AW3244" s="41"/>
      <c r="AX3244" s="26"/>
      <c r="AY3244" s="26"/>
      <c r="AZ3244" s="26"/>
      <c r="BA3244" s="26"/>
      <c r="BB3244" s="26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</row>
    <row r="3245" spans="1:66">
      <c r="A3245" s="1"/>
      <c r="B3245" s="1"/>
      <c r="Z3245" s="1"/>
      <c r="AJ3245" s="1"/>
      <c r="AK3245" s="1"/>
      <c r="AL3245" s="24"/>
      <c r="AM3245" s="1"/>
      <c r="AN3245" s="1"/>
      <c r="AO3245" s="1"/>
      <c r="AP3245" s="1"/>
      <c r="AQ3245" s="1"/>
      <c r="AR3245" s="1"/>
      <c r="AS3245" s="1"/>
      <c r="AT3245" s="1"/>
      <c r="AU3245" s="1"/>
      <c r="AV3245" s="41"/>
      <c r="AW3245" s="41"/>
      <c r="AX3245" s="26"/>
      <c r="AY3245" s="26"/>
      <c r="AZ3245" s="26"/>
      <c r="BA3245" s="26"/>
      <c r="BB3245" s="26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</row>
    <row r="3246" spans="1:66">
      <c r="A3246" s="1"/>
      <c r="B3246" s="1"/>
      <c r="Z3246" s="1"/>
      <c r="AJ3246" s="1"/>
      <c r="AK3246" s="1"/>
      <c r="AL3246" s="24"/>
      <c r="AM3246" s="1"/>
      <c r="AN3246" s="1"/>
      <c r="AO3246" s="1"/>
      <c r="AP3246" s="1"/>
      <c r="AQ3246" s="1"/>
      <c r="AR3246" s="1"/>
      <c r="AS3246" s="1"/>
      <c r="AT3246" s="1"/>
      <c r="AU3246" s="1"/>
      <c r="AV3246" s="41"/>
      <c r="AW3246" s="41"/>
      <c r="AX3246" s="26"/>
      <c r="AY3246" s="26"/>
      <c r="AZ3246" s="26"/>
      <c r="BA3246" s="26"/>
      <c r="BB3246" s="26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</row>
    <row r="3247" spans="1:66">
      <c r="A3247" s="1"/>
      <c r="B3247" s="1"/>
      <c r="Z3247" s="1"/>
      <c r="AJ3247" s="1"/>
      <c r="AK3247" s="1"/>
      <c r="AL3247" s="24"/>
      <c r="AM3247" s="1"/>
      <c r="AN3247" s="1"/>
      <c r="AO3247" s="1"/>
      <c r="AP3247" s="1"/>
      <c r="AQ3247" s="1"/>
      <c r="AR3247" s="1"/>
      <c r="AS3247" s="1"/>
      <c r="AT3247" s="1"/>
      <c r="AU3247" s="1"/>
      <c r="AV3247" s="41"/>
      <c r="AW3247" s="41"/>
      <c r="AX3247" s="26"/>
      <c r="AY3247" s="26"/>
      <c r="AZ3247" s="26"/>
      <c r="BA3247" s="26"/>
      <c r="BB3247" s="26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</row>
    <row r="3248" spans="1:66">
      <c r="A3248" s="1"/>
      <c r="B3248" s="1"/>
      <c r="Z3248" s="1"/>
      <c r="AJ3248" s="1"/>
      <c r="AK3248" s="1"/>
      <c r="AL3248" s="24"/>
      <c r="AM3248" s="1"/>
      <c r="AN3248" s="1"/>
      <c r="AO3248" s="1"/>
      <c r="AP3248" s="1"/>
      <c r="AQ3248" s="1"/>
      <c r="AR3248" s="1"/>
      <c r="AS3248" s="1"/>
      <c r="AT3248" s="1"/>
      <c r="AU3248" s="1"/>
      <c r="AV3248" s="41"/>
      <c r="AW3248" s="41"/>
      <c r="AX3248" s="26"/>
      <c r="AY3248" s="26"/>
      <c r="AZ3248" s="26"/>
      <c r="BA3248" s="26"/>
      <c r="BB3248" s="26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</row>
    <row r="3249" spans="1:66">
      <c r="A3249" s="1"/>
      <c r="B3249" s="1"/>
      <c r="Z3249" s="1"/>
      <c r="AJ3249" s="1"/>
      <c r="AK3249" s="1"/>
      <c r="AL3249" s="24"/>
      <c r="AM3249" s="1"/>
      <c r="AN3249" s="1"/>
      <c r="AO3249" s="1"/>
      <c r="AP3249" s="1"/>
      <c r="AQ3249" s="1"/>
      <c r="AR3249" s="1"/>
      <c r="AS3249" s="1"/>
      <c r="AT3249" s="1"/>
      <c r="AU3249" s="1"/>
      <c r="AV3249" s="41"/>
      <c r="AW3249" s="41"/>
      <c r="AX3249" s="26"/>
      <c r="AY3249" s="26"/>
      <c r="AZ3249" s="26"/>
      <c r="BA3249" s="26"/>
      <c r="BB3249" s="26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</row>
    <row r="3250" spans="1:66">
      <c r="A3250" s="1"/>
      <c r="B3250" s="1"/>
      <c r="Z3250" s="1"/>
      <c r="AJ3250" s="1"/>
      <c r="AK3250" s="1"/>
      <c r="AL3250" s="24"/>
      <c r="AM3250" s="1"/>
      <c r="AN3250" s="1"/>
      <c r="AO3250" s="1"/>
      <c r="AP3250" s="1"/>
      <c r="AQ3250" s="1"/>
      <c r="AR3250" s="1"/>
      <c r="AS3250" s="1"/>
      <c r="AT3250" s="1"/>
      <c r="AU3250" s="1"/>
      <c r="AV3250" s="41"/>
      <c r="AW3250" s="41"/>
      <c r="AX3250" s="26"/>
      <c r="AY3250" s="26"/>
      <c r="AZ3250" s="26"/>
      <c r="BA3250" s="26"/>
      <c r="BB3250" s="26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</row>
    <row r="3251" spans="1:66">
      <c r="A3251" s="1"/>
      <c r="B3251" s="1"/>
      <c r="Z3251" s="1"/>
      <c r="AJ3251" s="1"/>
      <c r="AK3251" s="1"/>
      <c r="AL3251" s="24"/>
      <c r="AM3251" s="1"/>
      <c r="AN3251" s="1"/>
      <c r="AO3251" s="1"/>
      <c r="AP3251" s="1"/>
      <c r="AQ3251" s="1"/>
      <c r="AR3251" s="1"/>
      <c r="AS3251" s="1"/>
      <c r="AT3251" s="1"/>
      <c r="AU3251" s="1"/>
      <c r="AV3251" s="41"/>
      <c r="AW3251" s="41"/>
      <c r="AX3251" s="26"/>
      <c r="AY3251" s="26"/>
      <c r="AZ3251" s="26"/>
      <c r="BA3251" s="26"/>
      <c r="BB3251" s="26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</row>
    <row r="3252" spans="1:66">
      <c r="A3252" s="1"/>
      <c r="B3252" s="1"/>
      <c r="Z3252" s="1"/>
      <c r="AJ3252" s="1"/>
      <c r="AK3252" s="1"/>
      <c r="AL3252" s="24"/>
      <c r="AM3252" s="1"/>
      <c r="AN3252" s="1"/>
      <c r="AO3252" s="1"/>
      <c r="AP3252" s="1"/>
      <c r="AQ3252" s="1"/>
      <c r="AR3252" s="1"/>
      <c r="AS3252" s="1"/>
      <c r="AT3252" s="1"/>
      <c r="AU3252" s="1"/>
      <c r="AV3252" s="41"/>
      <c r="AW3252" s="41"/>
      <c r="AX3252" s="26"/>
      <c r="AY3252" s="26"/>
      <c r="AZ3252" s="26"/>
      <c r="BA3252" s="26"/>
      <c r="BB3252" s="26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</row>
    <row r="3253" spans="1:66">
      <c r="A3253" s="1"/>
      <c r="B3253" s="1"/>
      <c r="Z3253" s="1"/>
      <c r="AJ3253" s="1"/>
      <c r="AK3253" s="1"/>
      <c r="AL3253" s="24"/>
      <c r="AM3253" s="1"/>
      <c r="AN3253" s="1"/>
      <c r="AO3253" s="1"/>
      <c r="AP3253" s="1"/>
      <c r="AQ3253" s="1"/>
      <c r="AR3253" s="1"/>
      <c r="AS3253" s="1"/>
      <c r="AT3253" s="1"/>
      <c r="AU3253" s="1"/>
      <c r="AV3253" s="41"/>
      <c r="AW3253" s="41"/>
      <c r="AX3253" s="26"/>
      <c r="AY3253" s="26"/>
      <c r="AZ3253" s="26"/>
      <c r="BA3253" s="26"/>
      <c r="BB3253" s="26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</row>
    <row r="3254" spans="1:66">
      <c r="A3254" s="1"/>
      <c r="B3254" s="1"/>
      <c r="Z3254" s="1"/>
      <c r="AJ3254" s="1"/>
      <c r="AK3254" s="1"/>
      <c r="AL3254" s="24"/>
      <c r="AM3254" s="1"/>
      <c r="AN3254" s="1"/>
      <c r="AO3254" s="1"/>
      <c r="AP3254" s="1"/>
      <c r="AQ3254" s="1"/>
      <c r="AR3254" s="1"/>
      <c r="AS3254" s="1"/>
      <c r="AT3254" s="1"/>
      <c r="AU3254" s="1"/>
      <c r="AV3254" s="41"/>
      <c r="AW3254" s="41"/>
      <c r="AX3254" s="26"/>
      <c r="AY3254" s="26"/>
      <c r="AZ3254" s="26"/>
      <c r="BA3254" s="26"/>
      <c r="BB3254" s="26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</row>
    <row r="3255" spans="1:66">
      <c r="A3255" s="1"/>
      <c r="B3255" s="1"/>
      <c r="Z3255" s="1"/>
      <c r="AJ3255" s="1"/>
      <c r="AK3255" s="1"/>
      <c r="AL3255" s="24"/>
      <c r="AM3255" s="1"/>
      <c r="AN3255" s="1"/>
      <c r="AO3255" s="1"/>
      <c r="AP3255" s="1"/>
      <c r="AQ3255" s="1"/>
      <c r="AR3255" s="1"/>
      <c r="AS3255" s="1"/>
      <c r="AT3255" s="1"/>
      <c r="AU3255" s="1"/>
      <c r="AV3255" s="41"/>
      <c r="AW3255" s="41"/>
      <c r="AX3255" s="26"/>
      <c r="AY3255" s="26"/>
      <c r="AZ3255" s="26"/>
      <c r="BA3255" s="26"/>
      <c r="BB3255" s="26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</row>
    <row r="3256" spans="1:66">
      <c r="A3256" s="1"/>
      <c r="B3256" s="1"/>
      <c r="Z3256" s="1"/>
      <c r="AJ3256" s="1"/>
      <c r="AK3256" s="1"/>
      <c r="AL3256" s="24"/>
      <c r="AM3256" s="1"/>
      <c r="AN3256" s="1"/>
      <c r="AO3256" s="1"/>
      <c r="AP3256" s="1"/>
      <c r="AQ3256" s="1"/>
      <c r="AR3256" s="1"/>
      <c r="AS3256" s="1"/>
      <c r="AT3256" s="1"/>
      <c r="AU3256" s="1"/>
      <c r="AV3256" s="41"/>
      <c r="AW3256" s="41"/>
      <c r="AX3256" s="26"/>
      <c r="AY3256" s="26"/>
      <c r="AZ3256" s="26"/>
      <c r="BA3256" s="26"/>
      <c r="BB3256" s="26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</row>
    <row r="3257" spans="1:66">
      <c r="A3257" s="1"/>
      <c r="B3257" s="1"/>
      <c r="Z3257" s="1"/>
      <c r="AJ3257" s="1"/>
      <c r="AK3257" s="1"/>
      <c r="AL3257" s="24"/>
      <c r="AM3257" s="1"/>
      <c r="AN3257" s="1"/>
      <c r="AO3257" s="1"/>
      <c r="AP3257" s="1"/>
      <c r="AQ3257" s="1"/>
      <c r="AR3257" s="1"/>
      <c r="AS3257" s="1"/>
      <c r="AT3257" s="1"/>
      <c r="AU3257" s="1"/>
      <c r="AV3257" s="41"/>
      <c r="AW3257" s="41"/>
      <c r="AX3257" s="26"/>
      <c r="AY3257" s="26"/>
      <c r="AZ3257" s="26"/>
      <c r="BA3257" s="26"/>
      <c r="BB3257" s="26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</row>
    <row r="3258" spans="1:66">
      <c r="A3258" s="1"/>
      <c r="B3258" s="1"/>
      <c r="Z3258" s="1"/>
      <c r="AJ3258" s="1"/>
      <c r="AK3258" s="1"/>
      <c r="AL3258" s="24"/>
      <c r="AM3258" s="1"/>
      <c r="AN3258" s="1"/>
      <c r="AO3258" s="1"/>
      <c r="AP3258" s="1"/>
      <c r="AQ3258" s="1"/>
      <c r="AR3258" s="1"/>
      <c r="AS3258" s="1"/>
      <c r="AT3258" s="1"/>
      <c r="AU3258" s="1"/>
      <c r="AV3258" s="41"/>
      <c r="AW3258" s="41"/>
      <c r="AX3258" s="26"/>
      <c r="AY3258" s="26"/>
      <c r="AZ3258" s="26"/>
      <c r="BA3258" s="26"/>
      <c r="BB3258" s="26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</row>
    <row r="3259" spans="1:66">
      <c r="A3259" s="1"/>
      <c r="B3259" s="1"/>
      <c r="Z3259" s="1"/>
      <c r="AJ3259" s="1"/>
      <c r="AK3259" s="1"/>
      <c r="AL3259" s="24"/>
      <c r="AM3259" s="1"/>
      <c r="AN3259" s="1"/>
      <c r="AO3259" s="1"/>
      <c r="AP3259" s="1"/>
      <c r="AQ3259" s="1"/>
      <c r="AR3259" s="1"/>
      <c r="AS3259" s="1"/>
      <c r="AT3259" s="1"/>
      <c r="AU3259" s="1"/>
      <c r="AV3259" s="41"/>
      <c r="AW3259" s="41"/>
      <c r="AX3259" s="26"/>
      <c r="AY3259" s="26"/>
      <c r="AZ3259" s="26"/>
      <c r="BA3259" s="26"/>
      <c r="BB3259" s="26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</row>
    <row r="3260" spans="1:66">
      <c r="A3260" s="1"/>
      <c r="B3260" s="1"/>
      <c r="Z3260" s="1"/>
      <c r="AJ3260" s="1"/>
      <c r="AK3260" s="1"/>
      <c r="AL3260" s="24"/>
      <c r="AM3260" s="1"/>
      <c r="AN3260" s="1"/>
      <c r="AO3260" s="1"/>
      <c r="AP3260" s="1"/>
      <c r="AQ3260" s="1"/>
      <c r="AR3260" s="1"/>
      <c r="AS3260" s="1"/>
      <c r="AT3260" s="1"/>
      <c r="AU3260" s="1"/>
      <c r="AV3260" s="41"/>
      <c r="AW3260" s="41"/>
      <c r="AX3260" s="26"/>
      <c r="AY3260" s="26"/>
      <c r="AZ3260" s="26"/>
      <c r="BA3260" s="26"/>
      <c r="BB3260" s="26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</row>
    <row r="3261" spans="1:66">
      <c r="A3261" s="1"/>
      <c r="B3261" s="1"/>
      <c r="Z3261" s="1"/>
      <c r="AJ3261" s="1"/>
      <c r="AK3261" s="1"/>
      <c r="AL3261" s="24"/>
      <c r="AM3261" s="1"/>
      <c r="AN3261" s="1"/>
      <c r="AO3261" s="1"/>
      <c r="AP3261" s="1"/>
      <c r="AQ3261" s="1"/>
      <c r="AR3261" s="1"/>
      <c r="AS3261" s="1"/>
      <c r="AT3261" s="1"/>
      <c r="AU3261" s="1"/>
      <c r="AV3261" s="41"/>
      <c r="AW3261" s="41"/>
      <c r="AX3261" s="26"/>
      <c r="AY3261" s="26"/>
      <c r="AZ3261" s="26"/>
      <c r="BA3261" s="26"/>
      <c r="BB3261" s="26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</row>
    <row r="3262" spans="1:66">
      <c r="A3262" s="1"/>
      <c r="B3262" s="1"/>
      <c r="Z3262" s="1"/>
      <c r="AJ3262" s="1"/>
      <c r="AK3262" s="1"/>
      <c r="AL3262" s="24"/>
      <c r="AM3262" s="1"/>
      <c r="AN3262" s="1"/>
      <c r="AO3262" s="1"/>
      <c r="AP3262" s="1"/>
      <c r="AQ3262" s="1"/>
      <c r="AR3262" s="1"/>
      <c r="AS3262" s="1"/>
      <c r="AT3262" s="1"/>
      <c r="AU3262" s="1"/>
      <c r="AV3262" s="41"/>
      <c r="AW3262" s="41"/>
      <c r="AX3262" s="26"/>
      <c r="AY3262" s="26"/>
      <c r="AZ3262" s="26"/>
      <c r="BA3262" s="26"/>
      <c r="BB3262" s="26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</row>
    <row r="3263" spans="1:66">
      <c r="A3263" s="1"/>
      <c r="B3263" s="1"/>
      <c r="Z3263" s="1"/>
      <c r="AJ3263" s="1"/>
      <c r="AK3263" s="1"/>
      <c r="AL3263" s="24"/>
      <c r="AM3263" s="1"/>
      <c r="AN3263" s="1"/>
      <c r="AO3263" s="1"/>
      <c r="AP3263" s="1"/>
      <c r="AQ3263" s="1"/>
      <c r="AR3263" s="1"/>
      <c r="AS3263" s="1"/>
      <c r="AT3263" s="1"/>
      <c r="AU3263" s="1"/>
      <c r="AV3263" s="41"/>
      <c r="AW3263" s="41"/>
      <c r="AX3263" s="26"/>
      <c r="AY3263" s="26"/>
      <c r="AZ3263" s="26"/>
      <c r="BA3263" s="26"/>
      <c r="BB3263" s="26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</row>
    <row r="3264" spans="1:66">
      <c r="A3264" s="1"/>
      <c r="B3264" s="1"/>
      <c r="Z3264" s="1"/>
      <c r="AJ3264" s="1"/>
      <c r="AK3264" s="1"/>
      <c r="AL3264" s="24"/>
      <c r="AM3264" s="1"/>
      <c r="AN3264" s="1"/>
      <c r="AO3264" s="1"/>
      <c r="AP3264" s="1"/>
      <c r="AQ3264" s="1"/>
      <c r="AR3264" s="1"/>
      <c r="AS3264" s="1"/>
      <c r="AT3264" s="1"/>
      <c r="AU3264" s="1"/>
      <c r="AV3264" s="41"/>
      <c r="AW3264" s="41"/>
      <c r="AX3264" s="26"/>
      <c r="AY3264" s="26"/>
      <c r="AZ3264" s="26"/>
      <c r="BA3264" s="26"/>
      <c r="BB3264" s="26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</row>
    <row r="3265" spans="1:66">
      <c r="A3265" s="1"/>
      <c r="B3265" s="1"/>
      <c r="Z3265" s="1"/>
      <c r="AJ3265" s="1"/>
      <c r="AK3265" s="1"/>
      <c r="AL3265" s="24"/>
      <c r="AM3265" s="1"/>
      <c r="AN3265" s="1"/>
      <c r="AO3265" s="1"/>
      <c r="AP3265" s="1"/>
      <c r="AQ3265" s="1"/>
      <c r="AR3265" s="1"/>
      <c r="AS3265" s="1"/>
      <c r="AT3265" s="1"/>
      <c r="AU3265" s="1"/>
      <c r="AV3265" s="41"/>
      <c r="AW3265" s="41"/>
      <c r="AX3265" s="26"/>
      <c r="AY3265" s="26"/>
      <c r="AZ3265" s="26"/>
      <c r="BA3265" s="26"/>
      <c r="BB3265" s="26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</row>
    <row r="3266" spans="1:66">
      <c r="A3266" s="1"/>
      <c r="B3266" s="1"/>
      <c r="Z3266" s="1"/>
      <c r="AJ3266" s="1"/>
      <c r="AK3266" s="1"/>
      <c r="AL3266" s="24"/>
      <c r="AM3266" s="1"/>
      <c r="AN3266" s="1"/>
      <c r="AO3266" s="1"/>
      <c r="AP3266" s="1"/>
      <c r="AQ3266" s="1"/>
      <c r="AR3266" s="1"/>
      <c r="AS3266" s="1"/>
      <c r="AT3266" s="1"/>
      <c r="AU3266" s="1"/>
      <c r="AV3266" s="41"/>
      <c r="AW3266" s="41"/>
      <c r="AX3266" s="26"/>
      <c r="AY3266" s="26"/>
      <c r="AZ3266" s="26"/>
      <c r="BA3266" s="26"/>
      <c r="BB3266" s="26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</row>
    <row r="3267" spans="1:66">
      <c r="A3267" s="1"/>
      <c r="B3267" s="1"/>
      <c r="Z3267" s="1"/>
      <c r="AJ3267" s="1"/>
      <c r="AK3267" s="1"/>
      <c r="AL3267" s="24"/>
      <c r="AM3267" s="1"/>
      <c r="AN3267" s="1"/>
      <c r="AO3267" s="1"/>
      <c r="AP3267" s="1"/>
      <c r="AQ3267" s="1"/>
      <c r="AR3267" s="1"/>
      <c r="AS3267" s="1"/>
      <c r="AT3267" s="1"/>
      <c r="AU3267" s="1"/>
      <c r="AV3267" s="41"/>
      <c r="AW3267" s="41"/>
      <c r="AX3267" s="26"/>
      <c r="AY3267" s="26"/>
      <c r="AZ3267" s="26"/>
      <c r="BA3267" s="26"/>
      <c r="BB3267" s="26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</row>
    <row r="3268" spans="1:66">
      <c r="A3268" s="1"/>
      <c r="B3268" s="1"/>
      <c r="Z3268" s="1"/>
      <c r="AJ3268" s="1"/>
      <c r="AK3268" s="1"/>
      <c r="AL3268" s="24"/>
      <c r="AM3268" s="1"/>
      <c r="AN3268" s="1"/>
      <c r="AO3268" s="1"/>
      <c r="AP3268" s="1"/>
      <c r="AQ3268" s="1"/>
      <c r="AR3268" s="1"/>
      <c r="AS3268" s="1"/>
      <c r="AT3268" s="1"/>
      <c r="AU3268" s="1"/>
      <c r="AV3268" s="41"/>
      <c r="AW3268" s="41"/>
      <c r="AX3268" s="26"/>
      <c r="AY3268" s="26"/>
      <c r="AZ3268" s="26"/>
      <c r="BA3268" s="26"/>
      <c r="BB3268" s="26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</row>
    <row r="3269" spans="1:66">
      <c r="A3269" s="1"/>
      <c r="B3269" s="1"/>
      <c r="Z3269" s="1"/>
      <c r="AJ3269" s="1"/>
      <c r="AK3269" s="1"/>
      <c r="AL3269" s="24"/>
      <c r="AM3269" s="1"/>
      <c r="AN3269" s="1"/>
      <c r="AO3269" s="1"/>
      <c r="AP3269" s="1"/>
      <c r="AQ3269" s="1"/>
      <c r="AR3269" s="1"/>
      <c r="AS3269" s="1"/>
      <c r="AT3269" s="1"/>
      <c r="AU3269" s="1"/>
      <c r="AV3269" s="41"/>
      <c r="AW3269" s="41"/>
      <c r="AX3269" s="26"/>
      <c r="AY3269" s="26"/>
      <c r="AZ3269" s="26"/>
      <c r="BA3269" s="26"/>
      <c r="BB3269" s="26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</row>
    <row r="3270" spans="1:66">
      <c r="A3270" s="1"/>
      <c r="B3270" s="1"/>
      <c r="Z3270" s="1"/>
      <c r="AJ3270" s="1"/>
      <c r="AK3270" s="1"/>
      <c r="AL3270" s="24"/>
      <c r="AM3270" s="1"/>
      <c r="AN3270" s="1"/>
      <c r="AO3270" s="1"/>
      <c r="AP3270" s="1"/>
      <c r="AQ3270" s="1"/>
      <c r="AR3270" s="1"/>
      <c r="AS3270" s="1"/>
      <c r="AT3270" s="1"/>
      <c r="AU3270" s="1"/>
      <c r="AV3270" s="41"/>
      <c r="AW3270" s="41"/>
      <c r="AX3270" s="26"/>
      <c r="AY3270" s="26"/>
      <c r="AZ3270" s="26"/>
      <c r="BA3270" s="26"/>
      <c r="BB3270" s="26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</row>
    <row r="3271" spans="1:66">
      <c r="A3271" s="1"/>
      <c r="B3271" s="1"/>
      <c r="Z3271" s="1"/>
      <c r="AJ3271" s="1"/>
      <c r="AK3271" s="1"/>
      <c r="AL3271" s="24"/>
      <c r="AM3271" s="1"/>
      <c r="AN3271" s="1"/>
      <c r="AO3271" s="1"/>
      <c r="AP3271" s="1"/>
      <c r="AQ3271" s="1"/>
      <c r="AR3271" s="1"/>
      <c r="AS3271" s="1"/>
      <c r="AT3271" s="1"/>
      <c r="AU3271" s="1"/>
      <c r="AV3271" s="41"/>
      <c r="AW3271" s="41"/>
      <c r="AX3271" s="26"/>
      <c r="AY3271" s="26"/>
      <c r="AZ3271" s="26"/>
      <c r="BA3271" s="26"/>
      <c r="BB3271" s="26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</row>
    <row r="3272" spans="1:66">
      <c r="A3272" s="1"/>
      <c r="B3272" s="1"/>
      <c r="Z3272" s="1"/>
      <c r="AJ3272" s="1"/>
      <c r="AK3272" s="1"/>
      <c r="AL3272" s="24"/>
      <c r="AM3272" s="1"/>
      <c r="AN3272" s="1"/>
      <c r="AO3272" s="1"/>
      <c r="AP3272" s="1"/>
      <c r="AQ3272" s="1"/>
      <c r="AR3272" s="1"/>
      <c r="AS3272" s="1"/>
      <c r="AT3272" s="1"/>
      <c r="AU3272" s="1"/>
      <c r="AV3272" s="41"/>
      <c r="AW3272" s="41"/>
      <c r="AX3272" s="26"/>
      <c r="AY3272" s="26"/>
      <c r="AZ3272" s="26"/>
      <c r="BA3272" s="26"/>
      <c r="BB3272" s="26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</row>
    <row r="3273" spans="1:66">
      <c r="A3273" s="1"/>
      <c r="B3273" s="1"/>
      <c r="Z3273" s="1"/>
      <c r="AJ3273" s="1"/>
      <c r="AK3273" s="1"/>
      <c r="AL3273" s="24"/>
      <c r="AM3273" s="1"/>
      <c r="AN3273" s="1"/>
      <c r="AO3273" s="1"/>
      <c r="AP3273" s="1"/>
      <c r="AQ3273" s="1"/>
      <c r="AR3273" s="1"/>
      <c r="AS3273" s="1"/>
      <c r="AT3273" s="1"/>
      <c r="AU3273" s="1"/>
      <c r="AV3273" s="41"/>
      <c r="AW3273" s="41"/>
      <c r="AX3273" s="26"/>
      <c r="AY3273" s="26"/>
      <c r="AZ3273" s="26"/>
      <c r="BA3273" s="26"/>
      <c r="BB3273" s="26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</row>
    <row r="3274" spans="1:66">
      <c r="A3274" s="1"/>
      <c r="B3274" s="1"/>
      <c r="Z3274" s="1"/>
      <c r="AJ3274" s="1"/>
      <c r="AK3274" s="1"/>
      <c r="AL3274" s="24"/>
      <c r="AM3274" s="1"/>
      <c r="AN3274" s="1"/>
      <c r="AO3274" s="1"/>
      <c r="AP3274" s="1"/>
      <c r="AQ3274" s="1"/>
      <c r="AR3274" s="1"/>
      <c r="AS3274" s="1"/>
      <c r="AT3274" s="1"/>
      <c r="AU3274" s="1"/>
      <c r="AV3274" s="41"/>
      <c r="AW3274" s="41"/>
      <c r="AX3274" s="26"/>
      <c r="AY3274" s="26"/>
      <c r="AZ3274" s="26"/>
      <c r="BA3274" s="26"/>
      <c r="BB3274" s="26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</row>
    <row r="3275" spans="1:66">
      <c r="A3275" s="1"/>
      <c r="B3275" s="1"/>
      <c r="Z3275" s="1"/>
      <c r="AJ3275" s="1"/>
      <c r="AK3275" s="1"/>
      <c r="AL3275" s="24"/>
      <c r="AM3275" s="1"/>
      <c r="AN3275" s="1"/>
      <c r="AO3275" s="1"/>
      <c r="AP3275" s="1"/>
      <c r="AQ3275" s="1"/>
      <c r="AR3275" s="1"/>
      <c r="AS3275" s="1"/>
      <c r="AT3275" s="1"/>
      <c r="AU3275" s="1"/>
      <c r="AV3275" s="41"/>
      <c r="AW3275" s="41"/>
      <c r="AX3275" s="26"/>
      <c r="AY3275" s="26"/>
      <c r="AZ3275" s="26"/>
      <c r="BA3275" s="26"/>
      <c r="BB3275" s="26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</row>
    <row r="3276" spans="1:66">
      <c r="A3276" s="1"/>
      <c r="B3276" s="1"/>
      <c r="Z3276" s="1"/>
      <c r="AJ3276" s="1"/>
      <c r="AK3276" s="1"/>
      <c r="AL3276" s="24"/>
      <c r="AM3276" s="1"/>
      <c r="AN3276" s="1"/>
      <c r="AO3276" s="1"/>
      <c r="AP3276" s="1"/>
      <c r="AQ3276" s="1"/>
      <c r="AR3276" s="1"/>
      <c r="AS3276" s="1"/>
      <c r="AT3276" s="1"/>
      <c r="AU3276" s="1"/>
      <c r="AV3276" s="41"/>
      <c r="AW3276" s="41"/>
      <c r="AX3276" s="26"/>
      <c r="AY3276" s="26"/>
      <c r="AZ3276" s="26"/>
      <c r="BA3276" s="26"/>
      <c r="BB3276" s="26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</row>
    <row r="3277" spans="1:66">
      <c r="A3277" s="1"/>
      <c r="B3277" s="1"/>
      <c r="Z3277" s="1"/>
      <c r="AJ3277" s="1"/>
      <c r="AK3277" s="1"/>
      <c r="AL3277" s="24"/>
      <c r="AM3277" s="1"/>
      <c r="AN3277" s="1"/>
      <c r="AO3277" s="1"/>
      <c r="AP3277" s="1"/>
      <c r="AQ3277" s="1"/>
      <c r="AR3277" s="1"/>
      <c r="AS3277" s="1"/>
      <c r="AT3277" s="1"/>
      <c r="AU3277" s="1"/>
      <c r="AV3277" s="41"/>
      <c r="AW3277" s="41"/>
      <c r="AX3277" s="26"/>
      <c r="AY3277" s="26"/>
      <c r="AZ3277" s="26"/>
      <c r="BA3277" s="26"/>
      <c r="BB3277" s="26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</row>
    <row r="3278" spans="1:66">
      <c r="A3278" s="1"/>
      <c r="B3278" s="1"/>
      <c r="Z3278" s="1"/>
      <c r="AJ3278" s="1"/>
      <c r="AK3278" s="1"/>
      <c r="AL3278" s="24"/>
      <c r="AM3278" s="1"/>
      <c r="AN3278" s="1"/>
      <c r="AO3278" s="1"/>
      <c r="AP3278" s="1"/>
      <c r="AQ3278" s="1"/>
      <c r="AR3278" s="1"/>
      <c r="AS3278" s="1"/>
      <c r="AT3278" s="1"/>
      <c r="AU3278" s="1"/>
      <c r="AV3278" s="41"/>
      <c r="AW3278" s="41"/>
      <c r="AX3278" s="26"/>
      <c r="AY3278" s="26"/>
      <c r="AZ3278" s="26"/>
      <c r="BA3278" s="26"/>
      <c r="BB3278" s="26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</row>
    <row r="3279" spans="1:66">
      <c r="A3279" s="1"/>
      <c r="B3279" s="1"/>
      <c r="Z3279" s="1"/>
      <c r="AJ3279" s="1"/>
      <c r="AK3279" s="1"/>
      <c r="AL3279" s="24"/>
      <c r="AM3279" s="1"/>
      <c r="AN3279" s="1"/>
      <c r="AO3279" s="1"/>
      <c r="AP3279" s="1"/>
      <c r="AQ3279" s="1"/>
      <c r="AR3279" s="1"/>
      <c r="AS3279" s="1"/>
      <c r="AT3279" s="1"/>
      <c r="AU3279" s="1"/>
      <c r="AV3279" s="41"/>
      <c r="AW3279" s="41"/>
      <c r="AX3279" s="26"/>
      <c r="AY3279" s="26"/>
      <c r="AZ3279" s="26"/>
      <c r="BA3279" s="26"/>
      <c r="BB3279" s="26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</row>
    <row r="3280" spans="1:66">
      <c r="A3280" s="1"/>
      <c r="B3280" s="1"/>
      <c r="Z3280" s="1"/>
      <c r="AJ3280" s="1"/>
      <c r="AK3280" s="1"/>
      <c r="AL3280" s="24"/>
      <c r="AM3280" s="1"/>
      <c r="AN3280" s="1"/>
      <c r="AO3280" s="1"/>
      <c r="AP3280" s="1"/>
      <c r="AQ3280" s="1"/>
      <c r="AR3280" s="1"/>
      <c r="AS3280" s="1"/>
      <c r="AT3280" s="1"/>
      <c r="AU3280" s="1"/>
      <c r="AV3280" s="41"/>
      <c r="AW3280" s="41"/>
      <c r="AX3280" s="26"/>
      <c r="AY3280" s="26"/>
      <c r="AZ3280" s="26"/>
      <c r="BA3280" s="26"/>
      <c r="BB3280" s="26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</row>
    <row r="3281" spans="1:66">
      <c r="A3281" s="1"/>
      <c r="B3281" s="1"/>
      <c r="Z3281" s="1"/>
      <c r="AJ3281" s="1"/>
      <c r="AK3281" s="1"/>
      <c r="AL3281" s="24"/>
      <c r="AM3281" s="1"/>
      <c r="AN3281" s="1"/>
      <c r="AO3281" s="1"/>
      <c r="AP3281" s="1"/>
      <c r="AQ3281" s="1"/>
      <c r="AR3281" s="1"/>
      <c r="AS3281" s="1"/>
      <c r="AT3281" s="1"/>
      <c r="AU3281" s="1"/>
      <c r="AV3281" s="41"/>
      <c r="AW3281" s="41"/>
      <c r="AX3281" s="26"/>
      <c r="AY3281" s="26"/>
      <c r="AZ3281" s="26"/>
      <c r="BA3281" s="26"/>
      <c r="BB3281" s="26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</row>
    <row r="3282" spans="1:66">
      <c r="A3282" s="1"/>
      <c r="B3282" s="1"/>
      <c r="Z3282" s="1"/>
      <c r="AJ3282" s="1"/>
      <c r="AK3282" s="1"/>
      <c r="AL3282" s="24"/>
      <c r="AM3282" s="1"/>
      <c r="AN3282" s="1"/>
      <c r="AO3282" s="1"/>
      <c r="AP3282" s="1"/>
      <c r="AQ3282" s="1"/>
      <c r="AR3282" s="1"/>
      <c r="AS3282" s="1"/>
      <c r="AT3282" s="1"/>
      <c r="AU3282" s="1"/>
      <c r="AV3282" s="41"/>
      <c r="AW3282" s="41"/>
      <c r="AX3282" s="26"/>
      <c r="AY3282" s="26"/>
      <c r="AZ3282" s="26"/>
      <c r="BA3282" s="26"/>
      <c r="BB3282" s="26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</row>
    <row r="3283" spans="1:66">
      <c r="A3283" s="1"/>
      <c r="B3283" s="1"/>
      <c r="Z3283" s="1"/>
      <c r="AJ3283" s="1"/>
      <c r="AK3283" s="1"/>
      <c r="AL3283" s="24"/>
      <c r="AM3283" s="1"/>
      <c r="AN3283" s="1"/>
      <c r="AO3283" s="1"/>
      <c r="AP3283" s="1"/>
      <c r="AQ3283" s="1"/>
      <c r="AR3283" s="1"/>
      <c r="AS3283" s="1"/>
      <c r="AT3283" s="1"/>
      <c r="AU3283" s="1"/>
      <c r="AV3283" s="41"/>
      <c r="AW3283" s="41"/>
      <c r="AX3283" s="26"/>
      <c r="AY3283" s="26"/>
      <c r="AZ3283" s="26"/>
      <c r="BA3283" s="26"/>
      <c r="BB3283" s="26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</row>
    <row r="3284" spans="1:66">
      <c r="A3284" s="1"/>
      <c r="B3284" s="1"/>
      <c r="Z3284" s="1"/>
      <c r="AJ3284" s="1"/>
      <c r="AK3284" s="1"/>
      <c r="AL3284" s="24"/>
      <c r="AM3284" s="1"/>
      <c r="AN3284" s="1"/>
      <c r="AO3284" s="1"/>
      <c r="AP3284" s="1"/>
      <c r="AQ3284" s="1"/>
      <c r="AR3284" s="1"/>
      <c r="AS3284" s="1"/>
      <c r="AT3284" s="1"/>
      <c r="AU3284" s="1"/>
      <c r="AV3284" s="41"/>
      <c r="AW3284" s="41"/>
      <c r="AX3284" s="26"/>
      <c r="AY3284" s="26"/>
      <c r="AZ3284" s="26"/>
      <c r="BA3284" s="26"/>
      <c r="BB3284" s="26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</row>
    <row r="3285" spans="1:66">
      <c r="A3285" s="1"/>
      <c r="B3285" s="1"/>
      <c r="Z3285" s="1"/>
      <c r="AJ3285" s="1"/>
      <c r="AK3285" s="1"/>
      <c r="AL3285" s="24"/>
      <c r="AM3285" s="1"/>
      <c r="AN3285" s="1"/>
      <c r="AO3285" s="1"/>
      <c r="AP3285" s="1"/>
      <c r="AQ3285" s="1"/>
      <c r="AR3285" s="1"/>
      <c r="AS3285" s="1"/>
      <c r="AT3285" s="1"/>
      <c r="AU3285" s="1"/>
      <c r="AV3285" s="41"/>
      <c r="AW3285" s="41"/>
      <c r="AX3285" s="26"/>
      <c r="AY3285" s="26"/>
      <c r="AZ3285" s="26"/>
      <c r="BA3285" s="26"/>
      <c r="BB3285" s="26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</row>
    <row r="3286" spans="1:66">
      <c r="A3286" s="1"/>
      <c r="B3286" s="1"/>
      <c r="Z3286" s="1"/>
      <c r="AJ3286" s="1"/>
      <c r="AK3286" s="1"/>
      <c r="AL3286" s="24"/>
      <c r="AM3286" s="1"/>
      <c r="AN3286" s="1"/>
      <c r="AO3286" s="1"/>
      <c r="AP3286" s="1"/>
      <c r="AQ3286" s="1"/>
      <c r="AR3286" s="1"/>
      <c r="AS3286" s="1"/>
      <c r="AT3286" s="1"/>
      <c r="AU3286" s="1"/>
      <c r="AV3286" s="41"/>
      <c r="AW3286" s="41"/>
      <c r="AX3286" s="26"/>
      <c r="AY3286" s="26"/>
      <c r="AZ3286" s="26"/>
      <c r="BA3286" s="26"/>
      <c r="BB3286" s="26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</row>
    <row r="3287" spans="1:66">
      <c r="A3287" s="1"/>
      <c r="B3287" s="1"/>
      <c r="Z3287" s="1"/>
      <c r="AJ3287" s="1"/>
      <c r="AK3287" s="1"/>
      <c r="AL3287" s="24"/>
      <c r="AM3287" s="1"/>
      <c r="AN3287" s="1"/>
      <c r="AO3287" s="1"/>
      <c r="AP3287" s="1"/>
      <c r="AQ3287" s="1"/>
      <c r="AR3287" s="1"/>
      <c r="AS3287" s="1"/>
      <c r="AT3287" s="1"/>
      <c r="AU3287" s="1"/>
      <c r="AV3287" s="41"/>
      <c r="AW3287" s="41"/>
      <c r="AX3287" s="26"/>
      <c r="AY3287" s="26"/>
      <c r="AZ3287" s="26"/>
      <c r="BA3287" s="26"/>
      <c r="BB3287" s="26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</row>
    <row r="3288" spans="1:66">
      <c r="A3288" s="1"/>
      <c r="B3288" s="1"/>
      <c r="Z3288" s="1"/>
      <c r="AJ3288" s="1"/>
      <c r="AK3288" s="1"/>
      <c r="AL3288" s="24"/>
      <c r="AM3288" s="1"/>
      <c r="AN3288" s="1"/>
      <c r="AO3288" s="1"/>
      <c r="AP3288" s="1"/>
      <c r="AQ3288" s="1"/>
      <c r="AR3288" s="1"/>
      <c r="AS3288" s="1"/>
      <c r="AT3288" s="1"/>
      <c r="AU3288" s="1"/>
      <c r="AV3288" s="41"/>
      <c r="AW3288" s="41"/>
      <c r="AX3288" s="26"/>
      <c r="AY3288" s="26"/>
      <c r="AZ3288" s="26"/>
      <c r="BA3288" s="26"/>
      <c r="BB3288" s="26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</row>
    <row r="3289" spans="1:66">
      <c r="A3289" s="1"/>
      <c r="B3289" s="1"/>
      <c r="Z3289" s="1"/>
      <c r="AJ3289" s="1"/>
      <c r="AK3289" s="1"/>
      <c r="AL3289" s="24"/>
      <c r="AM3289" s="1"/>
      <c r="AN3289" s="1"/>
      <c r="AO3289" s="1"/>
      <c r="AP3289" s="1"/>
      <c r="AQ3289" s="1"/>
      <c r="AR3289" s="1"/>
      <c r="AS3289" s="1"/>
      <c r="AT3289" s="1"/>
      <c r="AU3289" s="1"/>
      <c r="AV3289" s="41"/>
      <c r="AW3289" s="41"/>
      <c r="AX3289" s="26"/>
      <c r="AY3289" s="26"/>
      <c r="AZ3289" s="26"/>
      <c r="BA3289" s="26"/>
      <c r="BB3289" s="26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</row>
    <row r="3290" spans="1:66">
      <c r="A3290" s="1"/>
      <c r="B3290" s="1"/>
      <c r="Z3290" s="1"/>
      <c r="AJ3290" s="1"/>
      <c r="AK3290" s="1"/>
      <c r="AL3290" s="24"/>
      <c r="AM3290" s="1"/>
      <c r="AN3290" s="1"/>
      <c r="AO3290" s="1"/>
      <c r="AP3290" s="1"/>
      <c r="AQ3290" s="1"/>
      <c r="AR3290" s="1"/>
      <c r="AS3290" s="1"/>
      <c r="AT3290" s="1"/>
      <c r="AU3290" s="1"/>
      <c r="AV3290" s="41"/>
      <c r="AW3290" s="41"/>
      <c r="AX3290" s="26"/>
      <c r="AY3290" s="26"/>
      <c r="AZ3290" s="26"/>
      <c r="BA3290" s="26"/>
      <c r="BB3290" s="26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</row>
    <row r="3291" spans="1:66">
      <c r="A3291" s="1"/>
      <c r="B3291" s="1"/>
      <c r="Z3291" s="1"/>
      <c r="AJ3291" s="1"/>
      <c r="AK3291" s="1"/>
      <c r="AL3291" s="24"/>
      <c r="AM3291" s="1"/>
      <c r="AN3291" s="1"/>
      <c r="AO3291" s="1"/>
      <c r="AP3291" s="1"/>
      <c r="AQ3291" s="1"/>
      <c r="AR3291" s="1"/>
      <c r="AS3291" s="1"/>
      <c r="AT3291" s="1"/>
      <c r="AU3291" s="1"/>
      <c r="AV3291" s="41"/>
      <c r="AW3291" s="41"/>
      <c r="AX3291" s="26"/>
      <c r="AY3291" s="26"/>
      <c r="AZ3291" s="26"/>
      <c r="BA3291" s="26"/>
      <c r="BB3291" s="26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</row>
    <row r="3292" spans="1:66">
      <c r="A3292" s="1"/>
      <c r="B3292" s="1"/>
      <c r="Z3292" s="1"/>
      <c r="AJ3292" s="1"/>
      <c r="AK3292" s="1"/>
      <c r="AL3292" s="24"/>
      <c r="AM3292" s="1"/>
      <c r="AN3292" s="1"/>
      <c r="AO3292" s="1"/>
      <c r="AP3292" s="1"/>
      <c r="AQ3292" s="1"/>
      <c r="AR3292" s="1"/>
      <c r="AS3292" s="1"/>
      <c r="AT3292" s="1"/>
      <c r="AU3292" s="1"/>
      <c r="AV3292" s="41"/>
      <c r="AW3292" s="41"/>
      <c r="AX3292" s="26"/>
      <c r="AY3292" s="26"/>
      <c r="AZ3292" s="26"/>
      <c r="BA3292" s="26"/>
      <c r="BB3292" s="26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</row>
    <row r="3293" spans="1:66">
      <c r="A3293" s="1"/>
      <c r="B3293" s="1"/>
      <c r="Z3293" s="1"/>
      <c r="AJ3293" s="1"/>
      <c r="AK3293" s="1"/>
      <c r="AL3293" s="24"/>
      <c r="AM3293" s="1"/>
      <c r="AN3293" s="1"/>
      <c r="AO3293" s="1"/>
      <c r="AP3293" s="1"/>
      <c r="AQ3293" s="1"/>
      <c r="AR3293" s="1"/>
      <c r="AS3293" s="1"/>
      <c r="AT3293" s="1"/>
      <c r="AU3293" s="1"/>
      <c r="AV3293" s="41"/>
      <c r="AW3293" s="41"/>
      <c r="AX3293" s="26"/>
      <c r="AY3293" s="26"/>
      <c r="AZ3293" s="26"/>
      <c r="BA3293" s="26"/>
      <c r="BB3293" s="26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</row>
    <row r="3294" spans="1:66">
      <c r="A3294" s="1"/>
      <c r="B3294" s="1"/>
      <c r="Z3294" s="1"/>
      <c r="AJ3294" s="1"/>
      <c r="AK3294" s="1"/>
      <c r="AL3294" s="24"/>
      <c r="AM3294" s="1"/>
      <c r="AN3294" s="1"/>
      <c r="AO3294" s="1"/>
      <c r="AP3294" s="1"/>
      <c r="AQ3294" s="1"/>
      <c r="AR3294" s="1"/>
      <c r="AS3294" s="1"/>
      <c r="AT3294" s="1"/>
      <c r="AU3294" s="1"/>
      <c r="AV3294" s="41"/>
      <c r="AW3294" s="41"/>
      <c r="AX3294" s="26"/>
      <c r="AY3294" s="26"/>
      <c r="AZ3294" s="26"/>
      <c r="BA3294" s="26"/>
      <c r="BB3294" s="26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</row>
    <row r="3295" spans="1:66">
      <c r="A3295" s="1"/>
      <c r="B3295" s="1"/>
      <c r="Z3295" s="1"/>
      <c r="AJ3295" s="1"/>
      <c r="AK3295" s="1"/>
      <c r="AL3295" s="24"/>
      <c r="AM3295" s="1"/>
      <c r="AN3295" s="1"/>
      <c r="AO3295" s="1"/>
      <c r="AP3295" s="1"/>
      <c r="AQ3295" s="1"/>
      <c r="AR3295" s="1"/>
      <c r="AS3295" s="1"/>
      <c r="AT3295" s="1"/>
      <c r="AU3295" s="1"/>
      <c r="AV3295" s="41"/>
      <c r="AW3295" s="41"/>
      <c r="AX3295" s="26"/>
      <c r="AY3295" s="26"/>
      <c r="AZ3295" s="26"/>
      <c r="BA3295" s="26"/>
      <c r="BB3295" s="26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</row>
    <row r="3296" spans="1:66">
      <c r="A3296" s="1"/>
      <c r="B3296" s="1"/>
      <c r="Z3296" s="1"/>
      <c r="AJ3296" s="1"/>
      <c r="AK3296" s="1"/>
      <c r="AL3296" s="24"/>
      <c r="AM3296" s="1"/>
      <c r="AN3296" s="1"/>
      <c r="AO3296" s="1"/>
      <c r="AP3296" s="1"/>
      <c r="AQ3296" s="1"/>
      <c r="AR3296" s="1"/>
      <c r="AS3296" s="1"/>
      <c r="AT3296" s="1"/>
      <c r="AU3296" s="1"/>
      <c r="AV3296" s="41"/>
      <c r="AW3296" s="41"/>
      <c r="AX3296" s="26"/>
      <c r="AY3296" s="26"/>
      <c r="AZ3296" s="26"/>
      <c r="BA3296" s="26"/>
      <c r="BB3296" s="26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</row>
    <row r="3297" spans="1:66">
      <c r="A3297" s="1"/>
      <c r="B3297" s="1"/>
      <c r="Z3297" s="1"/>
      <c r="AJ3297" s="1"/>
      <c r="AK3297" s="1"/>
      <c r="AL3297" s="24"/>
      <c r="AM3297" s="1"/>
      <c r="AN3297" s="1"/>
      <c r="AO3297" s="1"/>
      <c r="AP3297" s="1"/>
      <c r="AQ3297" s="1"/>
      <c r="AR3297" s="1"/>
      <c r="AS3297" s="1"/>
      <c r="AT3297" s="1"/>
      <c r="AU3297" s="1"/>
      <c r="AV3297" s="41"/>
      <c r="AW3297" s="41"/>
      <c r="AX3297" s="26"/>
      <c r="AY3297" s="26"/>
      <c r="AZ3297" s="26"/>
      <c r="BA3297" s="26"/>
      <c r="BB3297" s="26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</row>
    <row r="3298" spans="1:66">
      <c r="A3298" s="1"/>
      <c r="B3298" s="1"/>
      <c r="Z3298" s="1"/>
      <c r="AJ3298" s="1"/>
      <c r="AK3298" s="1"/>
      <c r="AL3298" s="24"/>
      <c r="AM3298" s="1"/>
      <c r="AN3298" s="1"/>
      <c r="AO3298" s="1"/>
      <c r="AP3298" s="1"/>
      <c r="AQ3298" s="1"/>
      <c r="AR3298" s="1"/>
      <c r="AS3298" s="1"/>
      <c r="AT3298" s="1"/>
      <c r="AU3298" s="1"/>
      <c r="AV3298" s="41"/>
      <c r="AW3298" s="41"/>
      <c r="AX3298" s="26"/>
      <c r="AY3298" s="26"/>
      <c r="AZ3298" s="26"/>
      <c r="BA3298" s="26"/>
      <c r="BB3298" s="26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</row>
    <row r="3299" spans="1:66">
      <c r="A3299" s="1"/>
      <c r="B3299" s="1"/>
      <c r="Z3299" s="1"/>
      <c r="AJ3299" s="1"/>
      <c r="AK3299" s="1"/>
      <c r="AL3299" s="24"/>
      <c r="AM3299" s="1"/>
      <c r="AN3299" s="1"/>
      <c r="AO3299" s="1"/>
      <c r="AP3299" s="1"/>
      <c r="AQ3299" s="1"/>
      <c r="AR3299" s="1"/>
      <c r="AS3299" s="1"/>
      <c r="AT3299" s="1"/>
      <c r="AU3299" s="1"/>
      <c r="AV3299" s="41"/>
      <c r="AW3299" s="41"/>
      <c r="AX3299" s="26"/>
      <c r="AY3299" s="26"/>
      <c r="AZ3299" s="26"/>
      <c r="BA3299" s="26"/>
      <c r="BB3299" s="26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</row>
    <row r="3300" spans="1:66">
      <c r="A3300" s="1"/>
      <c r="B3300" s="1"/>
      <c r="Z3300" s="1"/>
      <c r="AJ3300" s="1"/>
      <c r="AK3300" s="1"/>
      <c r="AL3300" s="24"/>
      <c r="AM3300" s="1"/>
      <c r="AN3300" s="1"/>
      <c r="AO3300" s="1"/>
      <c r="AP3300" s="1"/>
      <c r="AQ3300" s="1"/>
      <c r="AR3300" s="1"/>
      <c r="AS3300" s="1"/>
      <c r="AT3300" s="1"/>
      <c r="AU3300" s="1"/>
      <c r="AV3300" s="41"/>
      <c r="AW3300" s="41"/>
      <c r="AX3300" s="26"/>
      <c r="AY3300" s="26"/>
      <c r="AZ3300" s="26"/>
      <c r="BA3300" s="26"/>
      <c r="BB3300" s="26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</row>
    <row r="3301" spans="1:66">
      <c r="A3301" s="1"/>
      <c r="B3301" s="1"/>
      <c r="Z3301" s="1"/>
      <c r="AJ3301" s="1"/>
      <c r="AK3301" s="1"/>
      <c r="AL3301" s="24"/>
      <c r="AM3301" s="1"/>
      <c r="AN3301" s="1"/>
      <c r="AO3301" s="1"/>
      <c r="AP3301" s="1"/>
      <c r="AQ3301" s="1"/>
      <c r="AR3301" s="1"/>
      <c r="AS3301" s="1"/>
      <c r="AT3301" s="1"/>
      <c r="AU3301" s="1"/>
      <c r="AV3301" s="41"/>
      <c r="AW3301" s="41"/>
      <c r="AX3301" s="26"/>
      <c r="AY3301" s="26"/>
      <c r="AZ3301" s="26"/>
      <c r="BA3301" s="26"/>
      <c r="BB3301" s="26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</row>
    <row r="3302" spans="1:66">
      <c r="A3302" s="1"/>
      <c r="B3302" s="1"/>
      <c r="Z3302" s="1"/>
      <c r="AJ3302" s="1"/>
      <c r="AK3302" s="1"/>
      <c r="AL3302" s="24"/>
      <c r="AM3302" s="1"/>
      <c r="AN3302" s="1"/>
      <c r="AO3302" s="1"/>
      <c r="AP3302" s="1"/>
      <c r="AQ3302" s="1"/>
      <c r="AR3302" s="1"/>
      <c r="AS3302" s="1"/>
      <c r="AT3302" s="1"/>
      <c r="AU3302" s="1"/>
      <c r="AV3302" s="41"/>
      <c r="AW3302" s="41"/>
      <c r="AX3302" s="26"/>
      <c r="AY3302" s="26"/>
      <c r="AZ3302" s="26"/>
      <c r="BA3302" s="26"/>
      <c r="BB3302" s="26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</row>
    <row r="3303" spans="1:66">
      <c r="A3303" s="1"/>
      <c r="B3303" s="1"/>
      <c r="Z3303" s="1"/>
      <c r="AJ3303" s="1"/>
      <c r="AK3303" s="1"/>
      <c r="AL3303" s="24"/>
      <c r="AM3303" s="1"/>
      <c r="AN3303" s="1"/>
      <c r="AO3303" s="1"/>
      <c r="AP3303" s="1"/>
      <c r="AQ3303" s="1"/>
      <c r="AR3303" s="1"/>
      <c r="AS3303" s="1"/>
      <c r="AT3303" s="1"/>
      <c r="AU3303" s="1"/>
      <c r="AV3303" s="41"/>
      <c r="AW3303" s="41"/>
      <c r="AX3303" s="26"/>
      <c r="AY3303" s="26"/>
      <c r="AZ3303" s="26"/>
      <c r="BA3303" s="26"/>
      <c r="BB3303" s="26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</row>
    <row r="3304" spans="1:66">
      <c r="A3304" s="1"/>
      <c r="B3304" s="1"/>
      <c r="Z3304" s="1"/>
      <c r="AJ3304" s="1"/>
      <c r="AK3304" s="1"/>
      <c r="AL3304" s="24"/>
      <c r="AM3304" s="1"/>
      <c r="AN3304" s="1"/>
      <c r="AO3304" s="1"/>
      <c r="AP3304" s="1"/>
      <c r="AQ3304" s="1"/>
      <c r="AR3304" s="1"/>
      <c r="AS3304" s="1"/>
      <c r="AT3304" s="1"/>
      <c r="AU3304" s="1"/>
      <c r="AV3304" s="41"/>
      <c r="AW3304" s="41"/>
      <c r="AX3304" s="26"/>
      <c r="AY3304" s="26"/>
      <c r="AZ3304" s="26"/>
      <c r="BA3304" s="26"/>
      <c r="BB3304" s="26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</row>
    <row r="3305" spans="1:66">
      <c r="A3305" s="1"/>
      <c r="B3305" s="1"/>
      <c r="Z3305" s="1"/>
      <c r="AJ3305" s="1"/>
      <c r="AK3305" s="1"/>
      <c r="AL3305" s="24"/>
      <c r="AM3305" s="1"/>
      <c r="AN3305" s="1"/>
      <c r="AO3305" s="1"/>
      <c r="AP3305" s="1"/>
      <c r="AQ3305" s="1"/>
      <c r="AR3305" s="1"/>
      <c r="AS3305" s="1"/>
      <c r="AT3305" s="1"/>
      <c r="AU3305" s="1"/>
      <c r="AV3305" s="41"/>
      <c r="AW3305" s="41"/>
      <c r="AX3305" s="26"/>
      <c r="AY3305" s="26"/>
      <c r="AZ3305" s="26"/>
      <c r="BA3305" s="26"/>
      <c r="BB3305" s="26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</row>
    <row r="3306" spans="1:66">
      <c r="A3306" s="1"/>
      <c r="B3306" s="1"/>
      <c r="Z3306" s="1"/>
      <c r="AJ3306" s="1"/>
      <c r="AK3306" s="1"/>
      <c r="AL3306" s="24"/>
      <c r="AM3306" s="1"/>
      <c r="AN3306" s="1"/>
      <c r="AO3306" s="1"/>
      <c r="AP3306" s="1"/>
      <c r="AQ3306" s="1"/>
      <c r="AR3306" s="1"/>
      <c r="AS3306" s="1"/>
      <c r="AT3306" s="1"/>
      <c r="AU3306" s="1"/>
      <c r="AV3306" s="41"/>
      <c r="AW3306" s="41"/>
      <c r="AX3306" s="26"/>
      <c r="AY3306" s="26"/>
      <c r="AZ3306" s="26"/>
      <c r="BA3306" s="26"/>
      <c r="BB3306" s="26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</row>
    <row r="3307" spans="1:66">
      <c r="A3307" s="1"/>
      <c r="B3307" s="1"/>
      <c r="Z3307" s="1"/>
      <c r="AJ3307" s="1"/>
      <c r="AK3307" s="1"/>
      <c r="AL3307" s="24"/>
      <c r="AM3307" s="1"/>
      <c r="AN3307" s="1"/>
      <c r="AO3307" s="1"/>
      <c r="AP3307" s="1"/>
      <c r="AQ3307" s="1"/>
      <c r="AR3307" s="1"/>
      <c r="AS3307" s="1"/>
      <c r="AT3307" s="1"/>
      <c r="AU3307" s="1"/>
      <c r="AV3307" s="41"/>
      <c r="AW3307" s="41"/>
      <c r="AX3307" s="26"/>
      <c r="AY3307" s="26"/>
      <c r="AZ3307" s="26"/>
      <c r="BA3307" s="26"/>
      <c r="BB3307" s="26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</row>
    <row r="3308" spans="1:66">
      <c r="A3308" s="1"/>
      <c r="B3308" s="1"/>
      <c r="Z3308" s="1"/>
      <c r="AJ3308" s="1"/>
      <c r="AK3308" s="1"/>
      <c r="AL3308" s="24"/>
      <c r="AM3308" s="1"/>
      <c r="AN3308" s="1"/>
      <c r="AO3308" s="1"/>
      <c r="AP3308" s="1"/>
      <c r="AQ3308" s="1"/>
      <c r="AR3308" s="1"/>
      <c r="AS3308" s="1"/>
      <c r="AT3308" s="1"/>
      <c r="AU3308" s="1"/>
      <c r="AV3308" s="41"/>
      <c r="AW3308" s="41"/>
      <c r="AX3308" s="26"/>
      <c r="AY3308" s="26"/>
      <c r="AZ3308" s="26"/>
      <c r="BA3308" s="26"/>
      <c r="BB3308" s="26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</row>
    <row r="3309" spans="1:66">
      <c r="A3309" s="1"/>
      <c r="B3309" s="1"/>
      <c r="Z3309" s="1"/>
      <c r="AJ3309" s="1"/>
      <c r="AK3309" s="1"/>
      <c r="AL3309" s="24"/>
      <c r="AM3309" s="1"/>
      <c r="AN3309" s="1"/>
      <c r="AO3309" s="1"/>
      <c r="AP3309" s="1"/>
      <c r="AQ3309" s="1"/>
      <c r="AR3309" s="1"/>
      <c r="AS3309" s="1"/>
      <c r="AT3309" s="1"/>
      <c r="AU3309" s="1"/>
      <c r="AV3309" s="41"/>
      <c r="AW3309" s="41"/>
      <c r="AX3309" s="26"/>
      <c r="AY3309" s="26"/>
      <c r="AZ3309" s="26"/>
      <c r="BA3309" s="26"/>
      <c r="BB3309" s="26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</row>
    <row r="3310" spans="1:66">
      <c r="A3310" s="1"/>
      <c r="B3310" s="1"/>
      <c r="Z3310" s="1"/>
      <c r="AJ3310" s="1"/>
      <c r="AK3310" s="1"/>
      <c r="AL3310" s="24"/>
      <c r="AM3310" s="1"/>
      <c r="AN3310" s="1"/>
      <c r="AO3310" s="1"/>
      <c r="AP3310" s="1"/>
      <c r="AQ3310" s="1"/>
      <c r="AR3310" s="1"/>
      <c r="AS3310" s="1"/>
      <c r="AT3310" s="1"/>
      <c r="AU3310" s="1"/>
      <c r="AV3310" s="41"/>
      <c r="AW3310" s="41"/>
      <c r="AX3310" s="26"/>
      <c r="AY3310" s="26"/>
      <c r="AZ3310" s="26"/>
      <c r="BA3310" s="26"/>
      <c r="BB3310" s="26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</row>
    <row r="3311" spans="1:66">
      <c r="A3311" s="1"/>
      <c r="B3311" s="1"/>
      <c r="Z3311" s="1"/>
      <c r="AJ3311" s="1"/>
      <c r="AK3311" s="1"/>
      <c r="AL3311" s="24"/>
      <c r="AM3311" s="1"/>
      <c r="AN3311" s="1"/>
      <c r="AO3311" s="1"/>
      <c r="AP3311" s="1"/>
      <c r="AQ3311" s="1"/>
      <c r="AR3311" s="1"/>
      <c r="AS3311" s="1"/>
      <c r="AT3311" s="1"/>
      <c r="AU3311" s="1"/>
      <c r="AV3311" s="41"/>
      <c r="AW3311" s="41"/>
      <c r="AX3311" s="26"/>
      <c r="AY3311" s="26"/>
      <c r="AZ3311" s="26"/>
      <c r="BA3311" s="26"/>
      <c r="BB3311" s="26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</row>
    <row r="3312" spans="1:66">
      <c r="A3312" s="1"/>
      <c r="B3312" s="1"/>
      <c r="Z3312" s="1"/>
      <c r="AJ3312" s="1"/>
      <c r="AK3312" s="1"/>
      <c r="AL3312" s="24"/>
      <c r="AM3312" s="1"/>
      <c r="AN3312" s="1"/>
      <c r="AO3312" s="1"/>
      <c r="AP3312" s="1"/>
      <c r="AQ3312" s="1"/>
      <c r="AR3312" s="1"/>
      <c r="AS3312" s="1"/>
      <c r="AT3312" s="1"/>
      <c r="AU3312" s="1"/>
      <c r="AV3312" s="41"/>
      <c r="AW3312" s="41"/>
      <c r="AX3312" s="26"/>
      <c r="AY3312" s="26"/>
      <c r="AZ3312" s="26"/>
      <c r="BA3312" s="26"/>
      <c r="BB3312" s="26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</row>
    <row r="3313" spans="1:66">
      <c r="A3313" s="1"/>
      <c r="B3313" s="1"/>
      <c r="Z3313" s="1"/>
      <c r="AJ3313" s="1"/>
      <c r="AK3313" s="1"/>
      <c r="AL3313" s="24"/>
      <c r="AM3313" s="1"/>
      <c r="AN3313" s="1"/>
      <c r="AO3313" s="1"/>
      <c r="AP3313" s="1"/>
      <c r="AQ3313" s="1"/>
      <c r="AR3313" s="1"/>
      <c r="AS3313" s="1"/>
      <c r="AT3313" s="1"/>
      <c r="AU3313" s="1"/>
      <c r="AV3313" s="41"/>
      <c r="AW3313" s="41"/>
      <c r="AX3313" s="26"/>
      <c r="AY3313" s="26"/>
      <c r="AZ3313" s="26"/>
      <c r="BA3313" s="26"/>
      <c r="BB3313" s="26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</row>
    <row r="3314" spans="1:66">
      <c r="A3314" s="1"/>
      <c r="B3314" s="1"/>
      <c r="Z3314" s="1"/>
      <c r="AJ3314" s="1"/>
      <c r="AK3314" s="1"/>
      <c r="AL3314" s="24"/>
      <c r="AM3314" s="1"/>
      <c r="AN3314" s="1"/>
      <c r="AO3314" s="1"/>
      <c r="AP3314" s="1"/>
      <c r="AQ3314" s="1"/>
      <c r="AR3314" s="1"/>
      <c r="AS3314" s="1"/>
      <c r="AT3314" s="1"/>
      <c r="AU3314" s="1"/>
      <c r="AV3314" s="41"/>
      <c r="AW3314" s="41"/>
      <c r="AX3314" s="26"/>
      <c r="AY3314" s="26"/>
      <c r="AZ3314" s="26"/>
      <c r="BA3314" s="26"/>
      <c r="BB3314" s="26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</row>
    <row r="3315" spans="1:66">
      <c r="A3315" s="1"/>
      <c r="B3315" s="1"/>
      <c r="Z3315" s="1"/>
      <c r="AJ3315" s="1"/>
      <c r="AK3315" s="1"/>
      <c r="AL3315" s="24"/>
      <c r="AM3315" s="1"/>
      <c r="AN3315" s="1"/>
      <c r="AO3315" s="1"/>
      <c r="AP3315" s="1"/>
      <c r="AQ3315" s="1"/>
      <c r="AR3315" s="1"/>
      <c r="AS3315" s="1"/>
      <c r="AT3315" s="1"/>
      <c r="AU3315" s="1"/>
      <c r="AV3315" s="41"/>
      <c r="AW3315" s="41"/>
      <c r="AX3315" s="26"/>
      <c r="AY3315" s="26"/>
      <c r="AZ3315" s="26"/>
      <c r="BA3315" s="26"/>
      <c r="BB3315" s="26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</row>
    <row r="3316" spans="1:66">
      <c r="A3316" s="1"/>
      <c r="B3316" s="1"/>
      <c r="Z3316" s="1"/>
      <c r="AJ3316" s="1"/>
      <c r="AK3316" s="1"/>
      <c r="AL3316" s="24"/>
      <c r="AM3316" s="1"/>
      <c r="AN3316" s="1"/>
      <c r="AO3316" s="1"/>
      <c r="AP3316" s="1"/>
      <c r="AQ3316" s="1"/>
      <c r="AR3316" s="1"/>
      <c r="AS3316" s="1"/>
      <c r="AT3316" s="1"/>
      <c r="AU3316" s="1"/>
      <c r="AV3316" s="41"/>
      <c r="AW3316" s="41"/>
      <c r="AX3316" s="26"/>
      <c r="AY3316" s="26"/>
      <c r="AZ3316" s="26"/>
      <c r="BA3316" s="26"/>
      <c r="BB3316" s="26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</row>
    <row r="3317" spans="1:66">
      <c r="A3317" s="1"/>
      <c r="B3317" s="1"/>
      <c r="Z3317" s="1"/>
      <c r="AJ3317" s="1"/>
      <c r="AK3317" s="1"/>
      <c r="AL3317" s="24"/>
      <c r="AM3317" s="1"/>
      <c r="AN3317" s="1"/>
      <c r="AO3317" s="1"/>
      <c r="AP3317" s="1"/>
      <c r="AQ3317" s="1"/>
      <c r="AR3317" s="1"/>
      <c r="AS3317" s="1"/>
      <c r="AT3317" s="1"/>
      <c r="AU3317" s="1"/>
      <c r="AV3317" s="41"/>
      <c r="AW3317" s="41"/>
      <c r="AX3317" s="26"/>
      <c r="AY3317" s="26"/>
      <c r="AZ3317" s="26"/>
      <c r="BA3317" s="26"/>
      <c r="BB3317" s="26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</row>
    <row r="3318" spans="1:66">
      <c r="A3318" s="1"/>
      <c r="B3318" s="1"/>
      <c r="Z3318" s="1"/>
      <c r="AJ3318" s="1"/>
      <c r="AK3318" s="1"/>
      <c r="AL3318" s="24"/>
      <c r="AM3318" s="1"/>
      <c r="AN3318" s="1"/>
      <c r="AO3318" s="1"/>
      <c r="AP3318" s="1"/>
      <c r="AQ3318" s="1"/>
      <c r="AR3318" s="1"/>
      <c r="AS3318" s="1"/>
      <c r="AT3318" s="1"/>
      <c r="AU3318" s="1"/>
      <c r="AV3318" s="41"/>
      <c r="AW3318" s="41"/>
      <c r="AX3318" s="26"/>
      <c r="AY3318" s="26"/>
      <c r="AZ3318" s="26"/>
      <c r="BA3318" s="26"/>
      <c r="BB3318" s="26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</row>
    <row r="3319" spans="1:66">
      <c r="A3319" s="1"/>
      <c r="B3319" s="1"/>
      <c r="Z3319" s="1"/>
      <c r="AJ3319" s="1"/>
      <c r="AK3319" s="1"/>
      <c r="AL3319" s="24"/>
      <c r="AM3319" s="1"/>
      <c r="AN3319" s="1"/>
      <c r="AO3319" s="1"/>
      <c r="AP3319" s="1"/>
      <c r="AQ3319" s="1"/>
      <c r="AR3319" s="1"/>
      <c r="AS3319" s="1"/>
      <c r="AT3319" s="1"/>
      <c r="AU3319" s="1"/>
      <c r="AV3319" s="41"/>
      <c r="AW3319" s="41"/>
      <c r="AX3319" s="26"/>
      <c r="AY3319" s="26"/>
      <c r="AZ3319" s="26"/>
      <c r="BA3319" s="26"/>
      <c r="BB3319" s="26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</row>
    <row r="3320" spans="1:66">
      <c r="A3320" s="1"/>
      <c r="B3320" s="1"/>
      <c r="Z3320" s="1"/>
      <c r="AJ3320" s="1"/>
      <c r="AK3320" s="1"/>
      <c r="AL3320" s="24"/>
      <c r="AM3320" s="1"/>
      <c r="AN3320" s="1"/>
      <c r="AO3320" s="1"/>
      <c r="AP3320" s="1"/>
      <c r="AQ3320" s="1"/>
      <c r="AR3320" s="1"/>
      <c r="AS3320" s="1"/>
      <c r="AT3320" s="1"/>
      <c r="AU3320" s="1"/>
      <c r="AV3320" s="41"/>
      <c r="AW3320" s="41"/>
      <c r="AX3320" s="26"/>
      <c r="AY3320" s="26"/>
      <c r="AZ3320" s="26"/>
      <c r="BA3320" s="26"/>
      <c r="BB3320" s="26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</row>
    <row r="3321" spans="1:66">
      <c r="A3321" s="1"/>
      <c r="B3321" s="1"/>
      <c r="Z3321" s="1"/>
      <c r="AJ3321" s="1"/>
      <c r="AK3321" s="1"/>
      <c r="AL3321" s="24"/>
      <c r="AM3321" s="1"/>
      <c r="AN3321" s="1"/>
      <c r="AO3321" s="1"/>
      <c r="AP3321" s="1"/>
      <c r="AQ3321" s="1"/>
      <c r="AR3321" s="1"/>
      <c r="AS3321" s="1"/>
      <c r="AT3321" s="1"/>
      <c r="AU3321" s="1"/>
      <c r="AV3321" s="41"/>
      <c r="AW3321" s="41"/>
      <c r="AX3321" s="26"/>
      <c r="AY3321" s="26"/>
      <c r="AZ3321" s="26"/>
      <c r="BA3321" s="26"/>
      <c r="BB3321" s="26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</row>
    <row r="3322" spans="1:66">
      <c r="A3322" s="1"/>
      <c r="B3322" s="1"/>
      <c r="Z3322" s="1"/>
      <c r="AJ3322" s="1"/>
      <c r="AK3322" s="1"/>
      <c r="AL3322" s="24"/>
      <c r="AM3322" s="1"/>
      <c r="AN3322" s="1"/>
      <c r="AO3322" s="1"/>
      <c r="AP3322" s="1"/>
      <c r="AQ3322" s="1"/>
      <c r="AR3322" s="1"/>
      <c r="AS3322" s="1"/>
      <c r="AT3322" s="1"/>
      <c r="AU3322" s="1"/>
      <c r="AV3322" s="41"/>
      <c r="AW3322" s="41"/>
      <c r="AX3322" s="26"/>
      <c r="AY3322" s="26"/>
      <c r="AZ3322" s="26"/>
      <c r="BA3322" s="26"/>
      <c r="BB3322" s="26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</row>
    <row r="3323" spans="1:66">
      <c r="A3323" s="1"/>
      <c r="B3323" s="1"/>
      <c r="Z3323" s="1"/>
      <c r="AJ3323" s="1"/>
      <c r="AK3323" s="1"/>
      <c r="AL3323" s="24"/>
      <c r="AM3323" s="1"/>
      <c r="AN3323" s="1"/>
      <c r="AO3323" s="1"/>
      <c r="AP3323" s="1"/>
      <c r="AQ3323" s="1"/>
      <c r="AR3323" s="1"/>
      <c r="AS3323" s="1"/>
      <c r="AT3323" s="1"/>
      <c r="AU3323" s="1"/>
      <c r="AV3323" s="41"/>
      <c r="AW3323" s="41"/>
      <c r="AX3323" s="26"/>
      <c r="AY3323" s="26"/>
      <c r="AZ3323" s="26"/>
      <c r="BA3323" s="26"/>
      <c r="BB3323" s="26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</row>
    <row r="3324" spans="1:66">
      <c r="A3324" s="1"/>
      <c r="B3324" s="1"/>
      <c r="Z3324" s="1"/>
      <c r="AJ3324" s="1"/>
      <c r="AK3324" s="1"/>
      <c r="AL3324" s="24"/>
      <c r="AM3324" s="1"/>
      <c r="AN3324" s="1"/>
      <c r="AO3324" s="1"/>
      <c r="AP3324" s="1"/>
      <c r="AQ3324" s="1"/>
      <c r="AR3324" s="1"/>
      <c r="AS3324" s="1"/>
      <c r="AT3324" s="1"/>
      <c r="AU3324" s="1"/>
      <c r="AV3324" s="41"/>
      <c r="AW3324" s="41"/>
      <c r="AX3324" s="26"/>
      <c r="AY3324" s="26"/>
      <c r="AZ3324" s="26"/>
      <c r="BA3324" s="26"/>
      <c r="BB3324" s="26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</row>
    <row r="3325" spans="1:66">
      <c r="A3325" s="1"/>
      <c r="B3325" s="1"/>
      <c r="Z3325" s="1"/>
      <c r="AJ3325" s="1"/>
      <c r="AK3325" s="1"/>
      <c r="AL3325" s="24"/>
      <c r="AM3325" s="1"/>
      <c r="AN3325" s="1"/>
      <c r="AO3325" s="1"/>
      <c r="AP3325" s="1"/>
      <c r="AQ3325" s="1"/>
      <c r="AR3325" s="1"/>
      <c r="AS3325" s="1"/>
      <c r="AT3325" s="1"/>
      <c r="AU3325" s="1"/>
      <c r="AV3325" s="41"/>
      <c r="AW3325" s="41"/>
      <c r="AX3325" s="26"/>
      <c r="AY3325" s="26"/>
      <c r="AZ3325" s="26"/>
      <c r="BA3325" s="26"/>
      <c r="BB3325" s="26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</row>
    <row r="3326" spans="1:66">
      <c r="A3326" s="1"/>
      <c r="B3326" s="1"/>
      <c r="Z3326" s="1"/>
      <c r="AJ3326" s="1"/>
      <c r="AK3326" s="1"/>
      <c r="AL3326" s="24"/>
      <c r="AM3326" s="1"/>
      <c r="AN3326" s="1"/>
      <c r="AO3326" s="1"/>
      <c r="AP3326" s="1"/>
      <c r="AQ3326" s="1"/>
      <c r="AR3326" s="1"/>
      <c r="AS3326" s="1"/>
      <c r="AT3326" s="1"/>
      <c r="AU3326" s="1"/>
      <c r="AV3326" s="41"/>
      <c r="AW3326" s="41"/>
      <c r="AX3326" s="26"/>
      <c r="AY3326" s="26"/>
      <c r="AZ3326" s="26"/>
      <c r="BA3326" s="26"/>
      <c r="BB3326" s="26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</row>
    <row r="3327" spans="1:66">
      <c r="A3327" s="1"/>
      <c r="B3327" s="1"/>
      <c r="Z3327" s="1"/>
      <c r="AJ3327" s="1"/>
      <c r="AK3327" s="1"/>
      <c r="AL3327" s="24"/>
      <c r="AM3327" s="1"/>
      <c r="AN3327" s="1"/>
      <c r="AO3327" s="1"/>
      <c r="AP3327" s="1"/>
      <c r="AQ3327" s="1"/>
      <c r="AR3327" s="1"/>
      <c r="AS3327" s="1"/>
      <c r="AT3327" s="1"/>
      <c r="AU3327" s="1"/>
      <c r="AV3327" s="41"/>
      <c r="AW3327" s="41"/>
      <c r="AX3327" s="26"/>
      <c r="AY3327" s="26"/>
      <c r="AZ3327" s="26"/>
      <c r="BA3327" s="26"/>
      <c r="BB3327" s="26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</row>
    <row r="3328" spans="1:66">
      <c r="A3328" s="1"/>
      <c r="B3328" s="1"/>
      <c r="Z3328" s="1"/>
      <c r="AJ3328" s="1"/>
      <c r="AK3328" s="1"/>
      <c r="AL3328" s="24"/>
      <c r="AM3328" s="1"/>
      <c r="AN3328" s="1"/>
      <c r="AO3328" s="1"/>
      <c r="AP3328" s="1"/>
      <c r="AQ3328" s="1"/>
      <c r="AR3328" s="1"/>
      <c r="AS3328" s="1"/>
      <c r="AT3328" s="1"/>
      <c r="AU3328" s="1"/>
      <c r="AV3328" s="41"/>
      <c r="AW3328" s="41"/>
      <c r="AX3328" s="26"/>
      <c r="AY3328" s="26"/>
      <c r="AZ3328" s="26"/>
      <c r="BA3328" s="26"/>
      <c r="BB3328" s="26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</row>
    <row r="3329" spans="1:66">
      <c r="A3329" s="1"/>
      <c r="B3329" s="1"/>
      <c r="Z3329" s="1"/>
      <c r="AJ3329" s="1"/>
      <c r="AK3329" s="1"/>
      <c r="AL3329" s="24"/>
      <c r="AM3329" s="1"/>
      <c r="AN3329" s="1"/>
      <c r="AO3329" s="1"/>
      <c r="AP3329" s="1"/>
      <c r="AQ3329" s="1"/>
      <c r="AR3329" s="1"/>
      <c r="AS3329" s="1"/>
      <c r="AT3329" s="1"/>
      <c r="AU3329" s="1"/>
      <c r="AV3329" s="41"/>
      <c r="AW3329" s="41"/>
      <c r="AX3329" s="26"/>
      <c r="AY3329" s="26"/>
      <c r="AZ3329" s="26"/>
      <c r="BA3329" s="26"/>
      <c r="BB3329" s="26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</row>
    <row r="3330" spans="1:66">
      <c r="A3330" s="1"/>
      <c r="B3330" s="1"/>
      <c r="Z3330" s="1"/>
      <c r="AJ3330" s="1"/>
      <c r="AK3330" s="1"/>
      <c r="AL3330" s="24"/>
      <c r="AM3330" s="1"/>
      <c r="AN3330" s="1"/>
      <c r="AO3330" s="1"/>
      <c r="AP3330" s="1"/>
      <c r="AQ3330" s="1"/>
      <c r="AR3330" s="1"/>
      <c r="AS3330" s="1"/>
      <c r="AT3330" s="1"/>
      <c r="AU3330" s="1"/>
      <c r="AV3330" s="41"/>
      <c r="AW3330" s="41"/>
      <c r="AX3330" s="26"/>
      <c r="AY3330" s="26"/>
      <c r="AZ3330" s="26"/>
      <c r="BA3330" s="26"/>
      <c r="BB3330" s="26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</row>
    <row r="3331" spans="1:66">
      <c r="A3331" s="1"/>
      <c r="B3331" s="1"/>
      <c r="Z3331" s="1"/>
      <c r="AJ3331" s="1"/>
      <c r="AK3331" s="1"/>
      <c r="AL3331" s="24"/>
      <c r="AM3331" s="1"/>
      <c r="AN3331" s="1"/>
      <c r="AO3331" s="1"/>
      <c r="AP3331" s="1"/>
      <c r="AQ3331" s="1"/>
      <c r="AR3331" s="1"/>
      <c r="AS3331" s="1"/>
      <c r="AT3331" s="1"/>
      <c r="AU3331" s="1"/>
      <c r="AV3331" s="41"/>
      <c r="AW3331" s="41"/>
      <c r="AX3331" s="26"/>
      <c r="AY3331" s="26"/>
      <c r="AZ3331" s="26"/>
      <c r="BA3331" s="26"/>
      <c r="BB3331" s="26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</row>
    <row r="3332" spans="1:66">
      <c r="A3332" s="1"/>
      <c r="B3332" s="1"/>
      <c r="Z3332" s="1"/>
      <c r="AJ3332" s="1"/>
      <c r="AK3332" s="1"/>
      <c r="AL3332" s="24"/>
      <c r="AM3332" s="1"/>
      <c r="AN3332" s="1"/>
      <c r="AO3332" s="1"/>
      <c r="AP3332" s="1"/>
      <c r="AQ3332" s="1"/>
      <c r="AR3332" s="1"/>
      <c r="AS3332" s="1"/>
      <c r="AT3332" s="1"/>
      <c r="AU3332" s="1"/>
      <c r="AV3332" s="41"/>
      <c r="AW3332" s="41"/>
      <c r="AX3332" s="26"/>
      <c r="AY3332" s="26"/>
      <c r="AZ3332" s="26"/>
      <c r="BA3332" s="26"/>
      <c r="BB3332" s="26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</row>
    <row r="3333" spans="1:66">
      <c r="A3333" s="1"/>
      <c r="B3333" s="1"/>
      <c r="Z3333" s="1"/>
      <c r="AJ3333" s="1"/>
      <c r="AK3333" s="1"/>
      <c r="AL3333" s="24"/>
      <c r="AM3333" s="1"/>
      <c r="AN3333" s="1"/>
      <c r="AO3333" s="1"/>
      <c r="AP3333" s="1"/>
      <c r="AQ3333" s="1"/>
      <c r="AR3333" s="1"/>
      <c r="AS3333" s="1"/>
      <c r="AT3333" s="1"/>
      <c r="AU3333" s="1"/>
      <c r="AV3333" s="41"/>
      <c r="AW3333" s="41"/>
      <c r="AX3333" s="26"/>
      <c r="AY3333" s="26"/>
      <c r="AZ3333" s="26"/>
      <c r="BA3333" s="26"/>
      <c r="BB3333" s="26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</row>
    <row r="3334" spans="1:66">
      <c r="A3334" s="1"/>
      <c r="B3334" s="1"/>
      <c r="Z3334" s="1"/>
      <c r="AJ3334" s="1"/>
      <c r="AK3334" s="1"/>
      <c r="AL3334" s="24"/>
      <c r="AM3334" s="1"/>
      <c r="AN3334" s="1"/>
      <c r="AO3334" s="1"/>
      <c r="AP3334" s="1"/>
      <c r="AQ3334" s="1"/>
      <c r="AR3334" s="1"/>
      <c r="AS3334" s="1"/>
      <c r="AT3334" s="1"/>
      <c r="AU3334" s="1"/>
      <c r="AV3334" s="41"/>
      <c r="AW3334" s="41"/>
      <c r="AX3334" s="26"/>
      <c r="AY3334" s="26"/>
      <c r="AZ3334" s="26"/>
      <c r="BA3334" s="26"/>
      <c r="BB3334" s="26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</row>
    <row r="3335" spans="1:66">
      <c r="A3335" s="1"/>
      <c r="B3335" s="1"/>
      <c r="Z3335" s="1"/>
      <c r="AJ3335" s="1"/>
      <c r="AK3335" s="1"/>
      <c r="AL3335" s="24"/>
      <c r="AM3335" s="1"/>
      <c r="AN3335" s="1"/>
      <c r="AO3335" s="1"/>
      <c r="AP3335" s="1"/>
      <c r="AQ3335" s="1"/>
      <c r="AR3335" s="1"/>
      <c r="AS3335" s="1"/>
      <c r="AT3335" s="1"/>
      <c r="AU3335" s="1"/>
      <c r="AV3335" s="41"/>
      <c r="AW3335" s="41"/>
      <c r="AX3335" s="26"/>
      <c r="AY3335" s="26"/>
      <c r="AZ3335" s="26"/>
      <c r="BA3335" s="26"/>
      <c r="BB3335" s="26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</row>
    <row r="3336" spans="1:66">
      <c r="A3336" s="1"/>
      <c r="B3336" s="1"/>
      <c r="Z3336" s="1"/>
      <c r="AJ3336" s="1"/>
      <c r="AK3336" s="1"/>
      <c r="AL3336" s="24"/>
      <c r="AM3336" s="1"/>
      <c r="AN3336" s="1"/>
      <c r="AO3336" s="1"/>
      <c r="AP3336" s="1"/>
      <c r="AQ3336" s="1"/>
      <c r="AR3336" s="1"/>
      <c r="AS3336" s="1"/>
      <c r="AT3336" s="1"/>
      <c r="AU3336" s="1"/>
      <c r="AV3336" s="41"/>
      <c r="AW3336" s="41"/>
      <c r="AX3336" s="26"/>
      <c r="AY3336" s="26"/>
      <c r="AZ3336" s="26"/>
      <c r="BA3336" s="26"/>
      <c r="BB3336" s="26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</row>
    <row r="3337" spans="1:66">
      <c r="A3337" s="1"/>
      <c r="B3337" s="1"/>
      <c r="Z3337" s="1"/>
      <c r="AJ3337" s="1"/>
      <c r="AK3337" s="1"/>
      <c r="AL3337" s="24"/>
      <c r="AM3337" s="1"/>
      <c r="AN3337" s="1"/>
      <c r="AO3337" s="1"/>
      <c r="AP3337" s="1"/>
      <c r="AQ3337" s="1"/>
      <c r="AR3337" s="1"/>
      <c r="AS3337" s="1"/>
      <c r="AT3337" s="1"/>
      <c r="AU3337" s="1"/>
      <c r="AV3337" s="41"/>
      <c r="AW3337" s="41"/>
      <c r="AX3337" s="26"/>
      <c r="AY3337" s="26"/>
      <c r="AZ3337" s="26"/>
      <c r="BA3337" s="26"/>
      <c r="BB3337" s="26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</row>
    <row r="3338" spans="1:66">
      <c r="A3338" s="1"/>
      <c r="B3338" s="1"/>
      <c r="Z3338" s="1"/>
      <c r="AJ3338" s="1"/>
      <c r="AK3338" s="1"/>
      <c r="AL3338" s="24"/>
      <c r="AM3338" s="1"/>
      <c r="AN3338" s="1"/>
      <c r="AO3338" s="1"/>
      <c r="AP3338" s="1"/>
      <c r="AQ3338" s="1"/>
      <c r="AR3338" s="1"/>
      <c r="AS3338" s="1"/>
      <c r="AT3338" s="1"/>
      <c r="AU3338" s="1"/>
      <c r="AV3338" s="41"/>
      <c r="AW3338" s="41"/>
      <c r="AX3338" s="26"/>
      <c r="AY3338" s="26"/>
      <c r="AZ3338" s="26"/>
      <c r="BA3338" s="26"/>
      <c r="BB3338" s="26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</row>
    <row r="3339" spans="1:66">
      <c r="A3339" s="1"/>
      <c r="B3339" s="1"/>
      <c r="Z3339" s="1"/>
      <c r="AJ3339" s="1"/>
      <c r="AK3339" s="1"/>
      <c r="AL3339" s="24"/>
      <c r="AM3339" s="1"/>
      <c r="AN3339" s="1"/>
      <c r="AO3339" s="1"/>
      <c r="AP3339" s="1"/>
      <c r="AQ3339" s="1"/>
      <c r="AR3339" s="1"/>
      <c r="AS3339" s="1"/>
      <c r="AT3339" s="1"/>
      <c r="AU3339" s="1"/>
      <c r="AV3339" s="41"/>
      <c r="AW3339" s="41"/>
      <c r="AX3339" s="26"/>
      <c r="AY3339" s="26"/>
      <c r="AZ3339" s="26"/>
      <c r="BA3339" s="26"/>
      <c r="BB3339" s="26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</row>
    <row r="3340" spans="1:66">
      <c r="A3340" s="1"/>
      <c r="B3340" s="1"/>
      <c r="Z3340" s="1"/>
      <c r="AJ3340" s="1"/>
      <c r="AK3340" s="1"/>
      <c r="AL3340" s="24"/>
      <c r="AM3340" s="1"/>
      <c r="AN3340" s="1"/>
      <c r="AO3340" s="1"/>
      <c r="AP3340" s="1"/>
      <c r="AQ3340" s="1"/>
      <c r="AR3340" s="1"/>
      <c r="AS3340" s="1"/>
      <c r="AT3340" s="1"/>
      <c r="AU3340" s="1"/>
      <c r="AV3340" s="41"/>
      <c r="AW3340" s="41"/>
      <c r="AX3340" s="26"/>
      <c r="AY3340" s="26"/>
      <c r="AZ3340" s="26"/>
      <c r="BA3340" s="26"/>
      <c r="BB3340" s="26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</row>
    <row r="3341" spans="1:66">
      <c r="A3341" s="1"/>
      <c r="B3341" s="1"/>
      <c r="Z3341" s="1"/>
      <c r="AJ3341" s="1"/>
      <c r="AK3341" s="1"/>
      <c r="AL3341" s="24"/>
      <c r="AM3341" s="1"/>
      <c r="AN3341" s="1"/>
      <c r="AO3341" s="1"/>
      <c r="AP3341" s="1"/>
      <c r="AQ3341" s="1"/>
      <c r="AR3341" s="1"/>
      <c r="AS3341" s="1"/>
      <c r="AT3341" s="1"/>
      <c r="AU3341" s="1"/>
      <c r="AV3341" s="41"/>
      <c r="AW3341" s="41"/>
      <c r="AX3341" s="26"/>
      <c r="AY3341" s="26"/>
      <c r="AZ3341" s="26"/>
      <c r="BA3341" s="26"/>
      <c r="BB3341" s="26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</row>
    <row r="3342" spans="1:66">
      <c r="A3342" s="1"/>
      <c r="B3342" s="1"/>
      <c r="Z3342" s="1"/>
      <c r="AJ3342" s="1"/>
      <c r="AK3342" s="1"/>
      <c r="AL3342" s="24"/>
      <c r="AM3342" s="1"/>
      <c r="AN3342" s="1"/>
      <c r="AO3342" s="1"/>
      <c r="AP3342" s="1"/>
      <c r="AQ3342" s="1"/>
      <c r="AR3342" s="1"/>
      <c r="AS3342" s="1"/>
      <c r="AT3342" s="1"/>
      <c r="AU3342" s="1"/>
      <c r="AV3342" s="41"/>
      <c r="AW3342" s="41"/>
      <c r="AX3342" s="26"/>
      <c r="AY3342" s="26"/>
      <c r="AZ3342" s="26"/>
      <c r="BA3342" s="26"/>
      <c r="BB3342" s="26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</row>
    <row r="3343" spans="1:66">
      <c r="A3343" s="1"/>
      <c r="B3343" s="1"/>
      <c r="Z3343" s="1"/>
      <c r="AJ3343" s="1"/>
      <c r="AK3343" s="1"/>
      <c r="AL3343" s="24"/>
      <c r="AM3343" s="1"/>
      <c r="AN3343" s="1"/>
      <c r="AO3343" s="1"/>
      <c r="AP3343" s="1"/>
      <c r="AQ3343" s="1"/>
      <c r="AR3343" s="1"/>
      <c r="AS3343" s="1"/>
      <c r="AT3343" s="1"/>
      <c r="AU3343" s="1"/>
      <c r="AV3343" s="41"/>
      <c r="AW3343" s="41"/>
      <c r="AX3343" s="26"/>
      <c r="AY3343" s="26"/>
      <c r="AZ3343" s="26"/>
      <c r="BA3343" s="26"/>
      <c r="BB3343" s="26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</row>
    <row r="3344" spans="1:66">
      <c r="A3344" s="1"/>
      <c r="B3344" s="1"/>
      <c r="Z3344" s="1"/>
      <c r="AJ3344" s="1"/>
      <c r="AK3344" s="1"/>
      <c r="AL3344" s="24"/>
      <c r="AM3344" s="1"/>
      <c r="AN3344" s="1"/>
      <c r="AO3344" s="1"/>
      <c r="AP3344" s="1"/>
      <c r="AQ3344" s="1"/>
      <c r="AR3344" s="1"/>
      <c r="AS3344" s="1"/>
      <c r="AT3344" s="1"/>
      <c r="AU3344" s="1"/>
      <c r="AV3344" s="41"/>
      <c r="AW3344" s="41"/>
      <c r="AX3344" s="26"/>
      <c r="AY3344" s="26"/>
      <c r="AZ3344" s="26"/>
      <c r="BA3344" s="26"/>
      <c r="BB3344" s="26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</row>
    <row r="3345" spans="1:66">
      <c r="A3345" s="1"/>
      <c r="B3345" s="1"/>
      <c r="Z3345" s="1"/>
      <c r="AJ3345" s="1"/>
      <c r="AK3345" s="1"/>
      <c r="AL3345" s="24"/>
      <c r="AM3345" s="1"/>
      <c r="AN3345" s="1"/>
      <c r="AO3345" s="1"/>
      <c r="AP3345" s="1"/>
      <c r="AQ3345" s="1"/>
      <c r="AR3345" s="1"/>
      <c r="AS3345" s="1"/>
      <c r="AT3345" s="1"/>
      <c r="AU3345" s="1"/>
      <c r="AV3345" s="41"/>
      <c r="AW3345" s="41"/>
      <c r="AX3345" s="26"/>
      <c r="AY3345" s="26"/>
      <c r="AZ3345" s="26"/>
      <c r="BA3345" s="26"/>
      <c r="BB3345" s="26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</row>
    <row r="3346" spans="1:66">
      <c r="A3346" s="1"/>
      <c r="B3346" s="1"/>
      <c r="Z3346" s="1"/>
      <c r="AJ3346" s="1"/>
      <c r="AK3346" s="1"/>
      <c r="AL3346" s="24"/>
      <c r="AM3346" s="1"/>
      <c r="AN3346" s="1"/>
      <c r="AO3346" s="1"/>
      <c r="AP3346" s="1"/>
      <c r="AQ3346" s="1"/>
      <c r="AR3346" s="1"/>
      <c r="AS3346" s="1"/>
      <c r="AT3346" s="1"/>
      <c r="AU3346" s="1"/>
      <c r="AV3346" s="41"/>
      <c r="AW3346" s="41"/>
      <c r="AX3346" s="26"/>
      <c r="AY3346" s="26"/>
      <c r="AZ3346" s="26"/>
      <c r="BA3346" s="26"/>
      <c r="BB3346" s="26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</row>
    <row r="3347" spans="1:66">
      <c r="A3347" s="1"/>
      <c r="B3347" s="1"/>
      <c r="Z3347" s="1"/>
      <c r="AJ3347" s="1"/>
      <c r="AK3347" s="1"/>
      <c r="AL3347" s="24"/>
      <c r="AM3347" s="1"/>
      <c r="AN3347" s="1"/>
      <c r="AO3347" s="1"/>
      <c r="AP3347" s="1"/>
      <c r="AQ3347" s="1"/>
      <c r="AR3347" s="1"/>
      <c r="AS3347" s="1"/>
      <c r="AT3347" s="1"/>
      <c r="AU3347" s="1"/>
      <c r="AV3347" s="41"/>
      <c r="AW3347" s="41"/>
      <c r="AX3347" s="26"/>
      <c r="AY3347" s="26"/>
      <c r="AZ3347" s="26"/>
      <c r="BA3347" s="26"/>
      <c r="BB3347" s="26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</row>
    <row r="3348" spans="1:66">
      <c r="A3348" s="1"/>
      <c r="B3348" s="1"/>
      <c r="Z3348" s="1"/>
      <c r="AJ3348" s="1"/>
      <c r="AK3348" s="1"/>
      <c r="AL3348" s="24"/>
      <c r="AM3348" s="1"/>
      <c r="AN3348" s="1"/>
      <c r="AO3348" s="1"/>
      <c r="AP3348" s="1"/>
      <c r="AQ3348" s="1"/>
      <c r="AR3348" s="1"/>
      <c r="AS3348" s="1"/>
      <c r="AT3348" s="1"/>
      <c r="AU3348" s="1"/>
      <c r="AV3348" s="41"/>
      <c r="AW3348" s="41"/>
      <c r="AX3348" s="26"/>
      <c r="AY3348" s="26"/>
      <c r="AZ3348" s="26"/>
      <c r="BA3348" s="26"/>
      <c r="BB3348" s="26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</row>
    <row r="3349" spans="1:66">
      <c r="A3349" s="1"/>
      <c r="B3349" s="1"/>
      <c r="Z3349" s="1"/>
      <c r="AJ3349" s="1"/>
      <c r="AK3349" s="1"/>
      <c r="AL3349" s="24"/>
      <c r="AM3349" s="1"/>
      <c r="AN3349" s="1"/>
      <c r="AO3349" s="1"/>
      <c r="AP3349" s="1"/>
      <c r="AQ3349" s="1"/>
      <c r="AR3349" s="1"/>
      <c r="AS3349" s="1"/>
      <c r="AT3349" s="1"/>
      <c r="AU3349" s="1"/>
      <c r="AV3349" s="41"/>
      <c r="AW3349" s="41"/>
      <c r="AX3349" s="26"/>
      <c r="AY3349" s="26"/>
      <c r="AZ3349" s="26"/>
      <c r="BA3349" s="26"/>
      <c r="BB3349" s="26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</row>
    <row r="3350" spans="1:66">
      <c r="A3350" s="1"/>
      <c r="B3350" s="1"/>
      <c r="Z3350" s="1"/>
      <c r="AJ3350" s="1"/>
      <c r="AK3350" s="1"/>
      <c r="AL3350" s="24"/>
      <c r="AM3350" s="1"/>
      <c r="AN3350" s="1"/>
      <c r="AO3350" s="1"/>
      <c r="AP3350" s="1"/>
      <c r="AQ3350" s="1"/>
      <c r="AR3350" s="1"/>
      <c r="AS3350" s="1"/>
      <c r="AT3350" s="1"/>
      <c r="AU3350" s="1"/>
      <c r="AV3350" s="41"/>
      <c r="AW3350" s="41"/>
      <c r="AX3350" s="26"/>
      <c r="AY3350" s="26"/>
      <c r="AZ3350" s="26"/>
      <c r="BA3350" s="26"/>
      <c r="BB3350" s="26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</row>
    <row r="3351" spans="1:66">
      <c r="A3351" s="1"/>
      <c r="B3351" s="1"/>
      <c r="Z3351" s="1"/>
      <c r="AJ3351" s="1"/>
      <c r="AK3351" s="1"/>
      <c r="AL3351" s="24"/>
      <c r="AM3351" s="1"/>
      <c r="AN3351" s="1"/>
      <c r="AO3351" s="1"/>
      <c r="AP3351" s="1"/>
      <c r="AQ3351" s="1"/>
      <c r="AR3351" s="1"/>
      <c r="AS3351" s="1"/>
      <c r="AT3351" s="1"/>
      <c r="AU3351" s="1"/>
      <c r="AV3351" s="41"/>
      <c r="AW3351" s="41"/>
      <c r="AX3351" s="26"/>
      <c r="AY3351" s="26"/>
      <c r="AZ3351" s="26"/>
      <c r="BA3351" s="26"/>
      <c r="BB3351" s="26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</row>
    <row r="3352" spans="1:66">
      <c r="A3352" s="1"/>
      <c r="B3352" s="1"/>
      <c r="Z3352" s="1"/>
      <c r="AJ3352" s="1"/>
      <c r="AK3352" s="1"/>
      <c r="AL3352" s="24"/>
      <c r="AM3352" s="1"/>
      <c r="AN3352" s="1"/>
      <c r="AO3352" s="1"/>
      <c r="AP3352" s="1"/>
      <c r="AQ3352" s="1"/>
      <c r="AR3352" s="1"/>
      <c r="AS3352" s="1"/>
      <c r="AT3352" s="1"/>
      <c r="AU3352" s="1"/>
      <c r="AV3352" s="41"/>
      <c r="AW3352" s="41"/>
      <c r="AX3352" s="26"/>
      <c r="AY3352" s="26"/>
      <c r="AZ3352" s="26"/>
      <c r="BA3352" s="26"/>
      <c r="BB3352" s="26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</row>
    <row r="3353" spans="1:66">
      <c r="A3353" s="1"/>
      <c r="B3353" s="1"/>
      <c r="Z3353" s="1"/>
      <c r="AJ3353" s="1"/>
      <c r="AK3353" s="1"/>
      <c r="AL3353" s="24"/>
      <c r="AM3353" s="1"/>
      <c r="AN3353" s="1"/>
      <c r="AO3353" s="1"/>
      <c r="AP3353" s="1"/>
      <c r="AQ3353" s="1"/>
      <c r="AR3353" s="1"/>
      <c r="AS3353" s="1"/>
      <c r="AT3353" s="1"/>
      <c r="AU3353" s="1"/>
      <c r="AV3353" s="41"/>
      <c r="AW3353" s="41"/>
      <c r="AX3353" s="26"/>
      <c r="AY3353" s="26"/>
      <c r="AZ3353" s="26"/>
      <c r="BA3353" s="26"/>
      <c r="BB3353" s="26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</row>
    <row r="3354" spans="1:66">
      <c r="A3354" s="1"/>
      <c r="B3354" s="1"/>
      <c r="Z3354" s="1"/>
      <c r="AJ3354" s="1"/>
      <c r="AK3354" s="1"/>
      <c r="AL3354" s="24"/>
      <c r="AM3354" s="1"/>
      <c r="AN3354" s="1"/>
      <c r="AO3354" s="1"/>
      <c r="AP3354" s="1"/>
      <c r="AQ3354" s="1"/>
      <c r="AR3354" s="1"/>
      <c r="AS3354" s="1"/>
      <c r="AT3354" s="1"/>
      <c r="AU3354" s="1"/>
      <c r="AV3354" s="41"/>
      <c r="AW3354" s="41"/>
      <c r="AX3354" s="26"/>
      <c r="AY3354" s="26"/>
      <c r="AZ3354" s="26"/>
      <c r="BA3354" s="26"/>
      <c r="BB3354" s="26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</row>
    <row r="3355" spans="1:66">
      <c r="A3355" s="1"/>
      <c r="B3355" s="1"/>
      <c r="Z3355" s="1"/>
      <c r="AJ3355" s="1"/>
      <c r="AK3355" s="1"/>
      <c r="AL3355" s="24"/>
      <c r="AM3355" s="1"/>
      <c r="AN3355" s="1"/>
      <c r="AO3355" s="1"/>
      <c r="AP3355" s="1"/>
      <c r="AQ3355" s="1"/>
      <c r="AR3355" s="1"/>
      <c r="AS3355" s="1"/>
      <c r="AT3355" s="1"/>
      <c r="AU3355" s="1"/>
      <c r="AV3355" s="41"/>
      <c r="AW3355" s="41"/>
      <c r="AX3355" s="26"/>
      <c r="AY3355" s="26"/>
      <c r="AZ3355" s="26"/>
      <c r="BA3355" s="26"/>
      <c r="BB3355" s="26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</row>
    <row r="3356" spans="1:66">
      <c r="A3356" s="1"/>
      <c r="B3356" s="1"/>
      <c r="Z3356" s="1"/>
      <c r="AJ3356" s="1"/>
      <c r="AK3356" s="1"/>
      <c r="AL3356" s="24"/>
      <c r="AM3356" s="1"/>
      <c r="AN3356" s="1"/>
      <c r="AO3356" s="1"/>
      <c r="AP3356" s="1"/>
      <c r="AQ3356" s="1"/>
      <c r="AR3356" s="1"/>
      <c r="AS3356" s="1"/>
      <c r="AT3356" s="1"/>
      <c r="AU3356" s="1"/>
      <c r="AV3356" s="41"/>
      <c r="AW3356" s="41"/>
      <c r="AX3356" s="26"/>
      <c r="AY3356" s="26"/>
      <c r="AZ3356" s="26"/>
      <c r="BA3356" s="26"/>
      <c r="BB3356" s="26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</row>
    <row r="3357" spans="1:66">
      <c r="A3357" s="1"/>
      <c r="B3357" s="1"/>
      <c r="Z3357" s="1"/>
      <c r="AJ3357" s="1"/>
      <c r="AK3357" s="1"/>
      <c r="AL3357" s="24"/>
      <c r="AM3357" s="1"/>
      <c r="AN3357" s="1"/>
      <c r="AO3357" s="1"/>
      <c r="AP3357" s="1"/>
      <c r="AQ3357" s="1"/>
      <c r="AR3357" s="1"/>
      <c r="AS3357" s="1"/>
      <c r="AT3357" s="1"/>
      <c r="AU3357" s="1"/>
      <c r="AV3357" s="41"/>
      <c r="AW3357" s="41"/>
      <c r="AX3357" s="26"/>
      <c r="AY3357" s="26"/>
      <c r="AZ3357" s="26"/>
      <c r="BA3357" s="26"/>
      <c r="BB3357" s="26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</row>
    <row r="3358" spans="1:66">
      <c r="A3358" s="1"/>
      <c r="B3358" s="1"/>
      <c r="Z3358" s="1"/>
      <c r="AJ3358" s="1"/>
      <c r="AK3358" s="1"/>
      <c r="AL3358" s="24"/>
      <c r="AM3358" s="1"/>
      <c r="AN3358" s="1"/>
      <c r="AO3358" s="1"/>
      <c r="AP3358" s="1"/>
      <c r="AQ3358" s="1"/>
      <c r="AR3358" s="1"/>
      <c r="AS3358" s="1"/>
      <c r="AT3358" s="1"/>
      <c r="AU3358" s="1"/>
      <c r="AV3358" s="41"/>
      <c r="AW3358" s="41"/>
      <c r="AX3358" s="26"/>
      <c r="AY3358" s="26"/>
      <c r="AZ3358" s="26"/>
      <c r="BA3358" s="26"/>
      <c r="BB3358" s="26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</row>
    <row r="3359" spans="1:66">
      <c r="A3359" s="1"/>
      <c r="B3359" s="1"/>
      <c r="Z3359" s="1"/>
      <c r="AJ3359" s="1"/>
      <c r="AK3359" s="1"/>
      <c r="AL3359" s="24"/>
      <c r="AM3359" s="1"/>
      <c r="AN3359" s="1"/>
      <c r="AO3359" s="1"/>
      <c r="AP3359" s="1"/>
      <c r="AQ3359" s="1"/>
      <c r="AR3359" s="1"/>
      <c r="AS3359" s="1"/>
      <c r="AT3359" s="1"/>
      <c r="AU3359" s="1"/>
      <c r="AV3359" s="41"/>
      <c r="AW3359" s="41"/>
      <c r="AX3359" s="26"/>
      <c r="AY3359" s="26"/>
      <c r="AZ3359" s="26"/>
      <c r="BA3359" s="26"/>
      <c r="BB3359" s="26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</row>
    <row r="3360" spans="1:66">
      <c r="A3360" s="1"/>
      <c r="B3360" s="1"/>
      <c r="Z3360" s="1"/>
      <c r="AJ3360" s="1"/>
      <c r="AK3360" s="1"/>
      <c r="AL3360" s="24"/>
      <c r="AM3360" s="1"/>
      <c r="AN3360" s="1"/>
      <c r="AO3360" s="1"/>
      <c r="AP3360" s="1"/>
      <c r="AQ3360" s="1"/>
      <c r="AR3360" s="1"/>
      <c r="AS3360" s="1"/>
      <c r="AT3360" s="1"/>
      <c r="AU3360" s="1"/>
      <c r="AV3360" s="41"/>
      <c r="AW3360" s="41"/>
      <c r="AX3360" s="26"/>
      <c r="AY3360" s="26"/>
      <c r="AZ3360" s="26"/>
      <c r="BA3360" s="26"/>
      <c r="BB3360" s="26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</row>
    <row r="3361" spans="1:66">
      <c r="A3361" s="1"/>
      <c r="B3361" s="1"/>
      <c r="Z3361" s="1"/>
      <c r="AJ3361" s="1"/>
      <c r="AK3361" s="1"/>
      <c r="AL3361" s="24"/>
      <c r="AM3361" s="1"/>
      <c r="AN3361" s="1"/>
      <c r="AO3361" s="1"/>
      <c r="AP3361" s="1"/>
      <c r="AQ3361" s="1"/>
      <c r="AR3361" s="1"/>
      <c r="AS3361" s="1"/>
      <c r="AT3361" s="1"/>
      <c r="AU3361" s="1"/>
      <c r="AV3361" s="41"/>
      <c r="AW3361" s="41"/>
      <c r="AX3361" s="26"/>
      <c r="AY3361" s="26"/>
      <c r="AZ3361" s="26"/>
      <c r="BA3361" s="26"/>
      <c r="BB3361" s="26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</row>
    <row r="3362" spans="1:66">
      <c r="A3362" s="1"/>
      <c r="B3362" s="1"/>
      <c r="Z3362" s="1"/>
      <c r="AJ3362" s="1"/>
      <c r="AK3362" s="1"/>
      <c r="AL3362" s="24"/>
      <c r="AM3362" s="1"/>
      <c r="AN3362" s="1"/>
      <c r="AO3362" s="1"/>
      <c r="AP3362" s="1"/>
      <c r="AQ3362" s="1"/>
      <c r="AR3362" s="1"/>
      <c r="AS3362" s="1"/>
      <c r="AT3362" s="1"/>
      <c r="AU3362" s="1"/>
      <c r="AV3362" s="41"/>
      <c r="AW3362" s="41"/>
      <c r="AX3362" s="26"/>
      <c r="AY3362" s="26"/>
      <c r="AZ3362" s="26"/>
      <c r="BA3362" s="26"/>
      <c r="BB3362" s="26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</row>
    <row r="3363" spans="1:66">
      <c r="A3363" s="1"/>
      <c r="B3363" s="1"/>
      <c r="Z3363" s="1"/>
      <c r="AJ3363" s="1"/>
      <c r="AK3363" s="1"/>
      <c r="AL3363" s="24"/>
      <c r="AM3363" s="1"/>
      <c r="AN3363" s="1"/>
      <c r="AO3363" s="1"/>
      <c r="AP3363" s="1"/>
      <c r="AQ3363" s="1"/>
      <c r="AR3363" s="1"/>
      <c r="AS3363" s="1"/>
      <c r="AT3363" s="1"/>
      <c r="AU3363" s="1"/>
      <c r="AV3363" s="41"/>
      <c r="AW3363" s="41"/>
      <c r="AX3363" s="26"/>
      <c r="AY3363" s="26"/>
      <c r="AZ3363" s="26"/>
      <c r="BA3363" s="26"/>
      <c r="BB3363" s="26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</row>
    <row r="3364" spans="1:66">
      <c r="A3364" s="1"/>
      <c r="B3364" s="1"/>
      <c r="Z3364" s="1"/>
      <c r="AJ3364" s="1"/>
      <c r="AK3364" s="1"/>
      <c r="AL3364" s="24"/>
      <c r="AM3364" s="1"/>
      <c r="AN3364" s="1"/>
      <c r="AO3364" s="1"/>
      <c r="AP3364" s="1"/>
      <c r="AQ3364" s="1"/>
      <c r="AR3364" s="1"/>
      <c r="AS3364" s="1"/>
      <c r="AT3364" s="1"/>
      <c r="AU3364" s="1"/>
      <c r="AV3364" s="41"/>
      <c r="AW3364" s="41"/>
      <c r="AX3364" s="26"/>
      <c r="AY3364" s="26"/>
      <c r="AZ3364" s="26"/>
      <c r="BA3364" s="26"/>
      <c r="BB3364" s="26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</row>
    <row r="3365" spans="1:66">
      <c r="A3365" s="1"/>
      <c r="B3365" s="1"/>
      <c r="Z3365" s="1"/>
      <c r="AJ3365" s="1"/>
      <c r="AK3365" s="1"/>
      <c r="AL3365" s="24"/>
      <c r="AM3365" s="1"/>
      <c r="AN3365" s="1"/>
      <c r="AO3365" s="1"/>
      <c r="AP3365" s="1"/>
      <c r="AQ3365" s="1"/>
      <c r="AR3365" s="1"/>
      <c r="AS3365" s="1"/>
      <c r="AT3365" s="1"/>
      <c r="AU3365" s="1"/>
      <c r="AV3365" s="41"/>
      <c r="AW3365" s="41"/>
      <c r="AX3365" s="26"/>
      <c r="AY3365" s="26"/>
      <c r="AZ3365" s="26"/>
      <c r="BA3365" s="26"/>
      <c r="BB3365" s="26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</row>
    <row r="3366" spans="1:66">
      <c r="A3366" s="1"/>
      <c r="B3366" s="1"/>
      <c r="Z3366" s="1"/>
      <c r="AJ3366" s="1"/>
      <c r="AK3366" s="1"/>
      <c r="AL3366" s="24"/>
      <c r="AM3366" s="1"/>
      <c r="AN3366" s="1"/>
      <c r="AO3366" s="1"/>
      <c r="AP3366" s="1"/>
      <c r="AQ3366" s="1"/>
      <c r="AR3366" s="1"/>
      <c r="AS3366" s="1"/>
      <c r="AT3366" s="1"/>
      <c r="AU3366" s="1"/>
      <c r="AV3366" s="41"/>
      <c r="AW3366" s="41"/>
      <c r="AX3366" s="26"/>
      <c r="AY3366" s="26"/>
      <c r="AZ3366" s="26"/>
      <c r="BA3366" s="26"/>
      <c r="BB3366" s="26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</row>
    <row r="3367" spans="1:66">
      <c r="A3367" s="1"/>
      <c r="B3367" s="1"/>
      <c r="Z3367" s="1"/>
      <c r="AJ3367" s="1"/>
      <c r="AK3367" s="1"/>
      <c r="AL3367" s="24"/>
      <c r="AM3367" s="1"/>
      <c r="AN3367" s="1"/>
      <c r="AO3367" s="1"/>
      <c r="AP3367" s="1"/>
      <c r="AQ3367" s="1"/>
      <c r="AR3367" s="1"/>
      <c r="AS3367" s="1"/>
      <c r="AT3367" s="1"/>
      <c r="AU3367" s="1"/>
      <c r="AV3367" s="41"/>
      <c r="AW3367" s="41"/>
      <c r="AX3367" s="26"/>
      <c r="AY3367" s="26"/>
      <c r="AZ3367" s="26"/>
      <c r="BA3367" s="26"/>
      <c r="BB3367" s="26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</row>
    <row r="3368" spans="1:66">
      <c r="A3368" s="1"/>
      <c r="B3368" s="1"/>
      <c r="Z3368" s="1"/>
      <c r="AJ3368" s="1"/>
      <c r="AK3368" s="1"/>
      <c r="AL3368" s="24"/>
      <c r="AM3368" s="1"/>
      <c r="AN3368" s="1"/>
      <c r="AO3368" s="1"/>
      <c r="AP3368" s="1"/>
      <c r="AQ3368" s="1"/>
      <c r="AR3368" s="1"/>
      <c r="AS3368" s="1"/>
      <c r="AT3368" s="1"/>
      <c r="AU3368" s="1"/>
      <c r="AV3368" s="41"/>
      <c r="AW3368" s="41"/>
      <c r="AX3368" s="26"/>
      <c r="AY3368" s="26"/>
      <c r="AZ3368" s="26"/>
      <c r="BA3368" s="26"/>
      <c r="BB3368" s="26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</row>
    <row r="3369" spans="1:66">
      <c r="A3369" s="1"/>
      <c r="B3369" s="1"/>
      <c r="Z3369" s="1"/>
      <c r="AJ3369" s="1"/>
      <c r="AK3369" s="1"/>
      <c r="AL3369" s="24"/>
      <c r="AM3369" s="1"/>
      <c r="AN3369" s="1"/>
      <c r="AO3369" s="1"/>
      <c r="AP3369" s="1"/>
      <c r="AQ3369" s="1"/>
      <c r="AR3369" s="1"/>
      <c r="AS3369" s="1"/>
      <c r="AT3369" s="1"/>
      <c r="AU3369" s="1"/>
      <c r="AV3369" s="41"/>
      <c r="AW3369" s="41"/>
      <c r="AX3369" s="26"/>
      <c r="AY3369" s="26"/>
      <c r="AZ3369" s="26"/>
      <c r="BA3369" s="26"/>
      <c r="BB3369" s="26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</row>
    <row r="3370" spans="1:66">
      <c r="A3370" s="1"/>
      <c r="B3370" s="1"/>
      <c r="Z3370" s="1"/>
      <c r="AJ3370" s="1"/>
      <c r="AK3370" s="1"/>
      <c r="AL3370" s="24"/>
      <c r="AM3370" s="1"/>
      <c r="AN3370" s="1"/>
      <c r="AO3370" s="1"/>
      <c r="AP3370" s="1"/>
      <c r="AQ3370" s="1"/>
      <c r="AR3370" s="1"/>
      <c r="AS3370" s="1"/>
      <c r="AT3370" s="1"/>
      <c r="AU3370" s="1"/>
      <c r="AV3370" s="41"/>
      <c r="AW3370" s="41"/>
      <c r="AX3370" s="26"/>
      <c r="AY3370" s="26"/>
      <c r="AZ3370" s="26"/>
      <c r="BA3370" s="26"/>
      <c r="BB3370" s="26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</row>
    <row r="3371" spans="1:66">
      <c r="A3371" s="1"/>
      <c r="B3371" s="1"/>
      <c r="Z3371" s="1"/>
      <c r="AJ3371" s="1"/>
      <c r="AK3371" s="1"/>
      <c r="AL3371" s="24"/>
      <c r="AM3371" s="1"/>
      <c r="AN3371" s="1"/>
      <c r="AO3371" s="1"/>
      <c r="AP3371" s="1"/>
      <c r="AQ3371" s="1"/>
      <c r="AR3371" s="1"/>
      <c r="AS3371" s="1"/>
      <c r="AT3371" s="1"/>
      <c r="AU3371" s="1"/>
      <c r="AV3371" s="41"/>
      <c r="AW3371" s="41"/>
      <c r="AX3371" s="26"/>
      <c r="AY3371" s="26"/>
      <c r="AZ3371" s="26"/>
      <c r="BA3371" s="26"/>
      <c r="BB3371" s="26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</row>
    <row r="3372" spans="1:66">
      <c r="A3372" s="1"/>
      <c r="B3372" s="1"/>
      <c r="Z3372" s="1"/>
      <c r="AJ3372" s="1"/>
      <c r="AK3372" s="1"/>
      <c r="AL3372" s="24"/>
      <c r="AM3372" s="1"/>
      <c r="AN3372" s="1"/>
      <c r="AO3372" s="1"/>
      <c r="AP3372" s="1"/>
      <c r="AQ3372" s="1"/>
      <c r="AR3372" s="1"/>
      <c r="AS3372" s="1"/>
      <c r="AT3372" s="1"/>
      <c r="AU3372" s="1"/>
      <c r="AV3372" s="41"/>
      <c r="AW3372" s="41"/>
      <c r="AX3372" s="26"/>
      <c r="AY3372" s="26"/>
      <c r="AZ3372" s="26"/>
      <c r="BA3372" s="26"/>
      <c r="BB3372" s="26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</row>
    <row r="3373" spans="1:66">
      <c r="A3373" s="1"/>
      <c r="B3373" s="1"/>
      <c r="Z3373" s="1"/>
      <c r="AJ3373" s="1"/>
      <c r="AK3373" s="1"/>
      <c r="AL3373" s="24"/>
      <c r="AM3373" s="1"/>
      <c r="AN3373" s="1"/>
      <c r="AO3373" s="1"/>
      <c r="AP3373" s="1"/>
      <c r="AQ3373" s="1"/>
      <c r="AR3373" s="1"/>
      <c r="AS3373" s="1"/>
      <c r="AT3373" s="1"/>
      <c r="AU3373" s="1"/>
      <c r="AV3373" s="41"/>
      <c r="AW3373" s="41"/>
      <c r="AX3373" s="26"/>
      <c r="AY3373" s="26"/>
      <c r="AZ3373" s="26"/>
      <c r="BA3373" s="26"/>
      <c r="BB3373" s="26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</row>
    <row r="3374" spans="1:66">
      <c r="A3374" s="1"/>
      <c r="B3374" s="1"/>
      <c r="Z3374" s="1"/>
      <c r="AJ3374" s="1"/>
      <c r="AK3374" s="1"/>
      <c r="AL3374" s="24"/>
      <c r="AM3374" s="1"/>
      <c r="AN3374" s="1"/>
      <c r="AO3374" s="1"/>
      <c r="AP3374" s="1"/>
      <c r="AQ3374" s="1"/>
      <c r="AR3374" s="1"/>
      <c r="AS3374" s="1"/>
      <c r="AT3374" s="1"/>
      <c r="AU3374" s="1"/>
      <c r="AV3374" s="41"/>
      <c r="AW3374" s="41"/>
      <c r="AX3374" s="26"/>
      <c r="AY3374" s="26"/>
      <c r="AZ3374" s="26"/>
      <c r="BA3374" s="26"/>
      <c r="BB3374" s="26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</row>
    <row r="3375" spans="1:66">
      <c r="A3375" s="1"/>
      <c r="B3375" s="1"/>
      <c r="Z3375" s="1"/>
      <c r="AJ3375" s="1"/>
      <c r="AK3375" s="1"/>
      <c r="AL3375" s="24"/>
      <c r="AM3375" s="1"/>
      <c r="AN3375" s="1"/>
      <c r="AO3375" s="1"/>
      <c r="AP3375" s="1"/>
      <c r="AQ3375" s="1"/>
      <c r="AR3375" s="1"/>
      <c r="AS3375" s="1"/>
      <c r="AT3375" s="1"/>
      <c r="AU3375" s="1"/>
      <c r="AV3375" s="41"/>
      <c r="AW3375" s="41"/>
      <c r="AX3375" s="26"/>
      <c r="AY3375" s="26"/>
      <c r="AZ3375" s="26"/>
      <c r="BA3375" s="26"/>
      <c r="BB3375" s="26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</row>
    <row r="3376" spans="1:66">
      <c r="A3376" s="1"/>
      <c r="B3376" s="1"/>
      <c r="Z3376" s="1"/>
      <c r="AJ3376" s="1"/>
      <c r="AK3376" s="1"/>
      <c r="AL3376" s="24"/>
      <c r="AM3376" s="1"/>
      <c r="AN3376" s="1"/>
      <c r="AO3376" s="1"/>
      <c r="AP3376" s="1"/>
      <c r="AQ3376" s="1"/>
      <c r="AR3376" s="1"/>
      <c r="AS3376" s="1"/>
      <c r="AT3376" s="1"/>
      <c r="AU3376" s="1"/>
      <c r="AV3376" s="41"/>
      <c r="AW3376" s="41"/>
      <c r="AX3376" s="26"/>
      <c r="AY3376" s="26"/>
      <c r="AZ3376" s="26"/>
      <c r="BA3376" s="26"/>
      <c r="BB3376" s="26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</row>
    <row r="3377" spans="1:66">
      <c r="A3377" s="1"/>
      <c r="B3377" s="1"/>
      <c r="Z3377" s="1"/>
      <c r="AJ3377" s="1"/>
      <c r="AK3377" s="1"/>
      <c r="AL3377" s="24"/>
      <c r="AM3377" s="1"/>
      <c r="AN3377" s="1"/>
      <c r="AO3377" s="1"/>
      <c r="AP3377" s="1"/>
      <c r="AQ3377" s="1"/>
      <c r="AR3377" s="1"/>
      <c r="AS3377" s="1"/>
      <c r="AT3377" s="1"/>
      <c r="AU3377" s="1"/>
      <c r="AV3377" s="41"/>
      <c r="AW3377" s="41"/>
      <c r="AX3377" s="26"/>
      <c r="AY3377" s="26"/>
      <c r="AZ3377" s="26"/>
      <c r="BA3377" s="26"/>
      <c r="BB3377" s="26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</row>
    <row r="3378" spans="1:66">
      <c r="A3378" s="1"/>
      <c r="B3378" s="1"/>
      <c r="Z3378" s="1"/>
      <c r="AJ3378" s="1"/>
      <c r="AK3378" s="1"/>
      <c r="AL3378" s="24"/>
      <c r="AM3378" s="1"/>
      <c r="AN3378" s="1"/>
      <c r="AO3378" s="1"/>
      <c r="AP3378" s="1"/>
      <c r="AQ3378" s="1"/>
      <c r="AR3378" s="1"/>
      <c r="AS3378" s="1"/>
      <c r="AT3378" s="1"/>
      <c r="AU3378" s="1"/>
      <c r="AV3378" s="41"/>
      <c r="AW3378" s="41"/>
      <c r="AX3378" s="26"/>
      <c r="AY3378" s="26"/>
      <c r="AZ3378" s="26"/>
      <c r="BA3378" s="26"/>
      <c r="BB3378" s="26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</row>
    <row r="3379" spans="1:66">
      <c r="A3379" s="1"/>
      <c r="B3379" s="1"/>
      <c r="Z3379" s="1"/>
      <c r="AJ3379" s="1"/>
      <c r="AK3379" s="1"/>
      <c r="AL3379" s="24"/>
      <c r="AM3379" s="1"/>
      <c r="AN3379" s="1"/>
      <c r="AO3379" s="1"/>
      <c r="AP3379" s="1"/>
      <c r="AQ3379" s="1"/>
      <c r="AR3379" s="1"/>
      <c r="AS3379" s="1"/>
      <c r="AT3379" s="1"/>
      <c r="AU3379" s="1"/>
      <c r="AV3379" s="41"/>
      <c r="AW3379" s="41"/>
      <c r="AX3379" s="26"/>
      <c r="AY3379" s="26"/>
      <c r="AZ3379" s="26"/>
      <c r="BA3379" s="26"/>
      <c r="BB3379" s="26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</row>
    <row r="3380" spans="1:66">
      <c r="A3380" s="1"/>
      <c r="B3380" s="1"/>
      <c r="Z3380" s="1"/>
      <c r="AJ3380" s="1"/>
      <c r="AK3380" s="1"/>
      <c r="AL3380" s="24"/>
      <c r="AM3380" s="1"/>
      <c r="AN3380" s="1"/>
      <c r="AO3380" s="1"/>
      <c r="AP3380" s="1"/>
      <c r="AQ3380" s="1"/>
      <c r="AR3380" s="1"/>
      <c r="AS3380" s="1"/>
      <c r="AT3380" s="1"/>
      <c r="AU3380" s="1"/>
      <c r="AV3380" s="41"/>
      <c r="AW3380" s="41"/>
      <c r="AX3380" s="26"/>
      <c r="AY3380" s="26"/>
      <c r="AZ3380" s="26"/>
      <c r="BA3380" s="26"/>
      <c r="BB3380" s="26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</row>
    <row r="3381" spans="1:66">
      <c r="A3381" s="1"/>
      <c r="B3381" s="1"/>
      <c r="Z3381" s="1"/>
      <c r="AJ3381" s="1"/>
      <c r="AK3381" s="1"/>
      <c r="AL3381" s="24"/>
      <c r="AM3381" s="1"/>
      <c r="AN3381" s="1"/>
      <c r="AO3381" s="1"/>
      <c r="AP3381" s="1"/>
      <c r="AQ3381" s="1"/>
      <c r="AR3381" s="1"/>
      <c r="AS3381" s="1"/>
      <c r="AT3381" s="1"/>
      <c r="AU3381" s="1"/>
      <c r="AV3381" s="41"/>
      <c r="AW3381" s="41"/>
      <c r="AX3381" s="26"/>
      <c r="AY3381" s="26"/>
      <c r="AZ3381" s="26"/>
      <c r="BA3381" s="26"/>
      <c r="BB3381" s="26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</row>
    <row r="3382" spans="1:66">
      <c r="A3382" s="1"/>
      <c r="B3382" s="1"/>
      <c r="Z3382" s="1"/>
      <c r="AJ3382" s="1"/>
      <c r="AK3382" s="1"/>
      <c r="AL3382" s="24"/>
      <c r="AM3382" s="1"/>
      <c r="AN3382" s="1"/>
      <c r="AO3382" s="1"/>
      <c r="AP3382" s="1"/>
      <c r="AQ3382" s="1"/>
      <c r="AR3382" s="1"/>
      <c r="AS3382" s="1"/>
      <c r="AT3382" s="1"/>
      <c r="AU3382" s="1"/>
      <c r="AV3382" s="41"/>
      <c r="AW3382" s="41"/>
      <c r="AX3382" s="26"/>
      <c r="AY3382" s="26"/>
      <c r="AZ3382" s="26"/>
      <c r="BA3382" s="26"/>
      <c r="BB3382" s="26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</row>
    <row r="3383" spans="1:66">
      <c r="A3383" s="1"/>
      <c r="B3383" s="1"/>
      <c r="Z3383" s="1"/>
      <c r="AJ3383" s="1"/>
      <c r="AK3383" s="1"/>
      <c r="AL3383" s="24"/>
      <c r="AM3383" s="1"/>
      <c r="AN3383" s="1"/>
      <c r="AO3383" s="1"/>
      <c r="AP3383" s="1"/>
      <c r="AQ3383" s="1"/>
      <c r="AR3383" s="1"/>
      <c r="AS3383" s="1"/>
      <c r="AT3383" s="1"/>
      <c r="AU3383" s="1"/>
      <c r="AV3383" s="41"/>
      <c r="AW3383" s="41"/>
      <c r="AX3383" s="26"/>
      <c r="AY3383" s="26"/>
      <c r="AZ3383" s="26"/>
      <c r="BA3383" s="26"/>
      <c r="BB3383" s="26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</row>
    <row r="3384" spans="1:66">
      <c r="A3384" s="1"/>
      <c r="B3384" s="1"/>
      <c r="Z3384" s="1"/>
      <c r="AJ3384" s="1"/>
      <c r="AK3384" s="1"/>
      <c r="AL3384" s="24"/>
      <c r="AM3384" s="1"/>
      <c r="AN3384" s="1"/>
      <c r="AO3384" s="1"/>
      <c r="AP3384" s="1"/>
      <c r="AQ3384" s="1"/>
      <c r="AR3384" s="1"/>
      <c r="AS3384" s="1"/>
      <c r="AT3384" s="1"/>
      <c r="AU3384" s="1"/>
      <c r="AV3384" s="41"/>
      <c r="AW3384" s="41"/>
      <c r="AX3384" s="26"/>
      <c r="AY3384" s="26"/>
      <c r="AZ3384" s="26"/>
      <c r="BA3384" s="26"/>
      <c r="BB3384" s="26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</row>
    <row r="3385" spans="1:66">
      <c r="A3385" s="1"/>
      <c r="B3385" s="1"/>
      <c r="Z3385" s="1"/>
      <c r="AJ3385" s="1"/>
      <c r="AK3385" s="1"/>
      <c r="AL3385" s="24"/>
      <c r="AM3385" s="1"/>
      <c r="AN3385" s="1"/>
      <c r="AO3385" s="1"/>
      <c r="AP3385" s="1"/>
      <c r="AQ3385" s="1"/>
      <c r="AR3385" s="1"/>
      <c r="AS3385" s="1"/>
      <c r="AT3385" s="1"/>
      <c r="AU3385" s="1"/>
      <c r="AV3385" s="41"/>
      <c r="AW3385" s="41"/>
      <c r="AX3385" s="26"/>
      <c r="AY3385" s="26"/>
      <c r="AZ3385" s="26"/>
      <c r="BA3385" s="26"/>
      <c r="BB3385" s="26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</row>
    <row r="3386" spans="1:66">
      <c r="A3386" s="1"/>
      <c r="B3386" s="1"/>
      <c r="Z3386" s="1"/>
      <c r="AJ3386" s="1"/>
      <c r="AK3386" s="1"/>
      <c r="AL3386" s="24"/>
      <c r="AM3386" s="1"/>
      <c r="AN3386" s="1"/>
      <c r="AO3386" s="1"/>
      <c r="AP3386" s="1"/>
      <c r="AQ3386" s="1"/>
      <c r="AR3386" s="1"/>
      <c r="AS3386" s="1"/>
      <c r="AT3386" s="1"/>
      <c r="AU3386" s="1"/>
      <c r="AV3386" s="41"/>
      <c r="AW3386" s="41"/>
      <c r="AX3386" s="26"/>
      <c r="AY3386" s="26"/>
      <c r="AZ3386" s="26"/>
      <c r="BA3386" s="26"/>
      <c r="BB3386" s="26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</row>
    <row r="3387" spans="1:66">
      <c r="A3387" s="1"/>
      <c r="B3387" s="1"/>
      <c r="Z3387" s="1"/>
      <c r="AJ3387" s="1"/>
      <c r="AK3387" s="1"/>
      <c r="AL3387" s="24"/>
      <c r="AM3387" s="1"/>
      <c r="AN3387" s="1"/>
      <c r="AO3387" s="1"/>
      <c r="AP3387" s="1"/>
      <c r="AQ3387" s="1"/>
      <c r="AR3387" s="1"/>
      <c r="AS3387" s="1"/>
      <c r="AT3387" s="1"/>
      <c r="AU3387" s="1"/>
      <c r="AV3387" s="41"/>
      <c r="AW3387" s="41"/>
      <c r="AX3387" s="26"/>
      <c r="AY3387" s="26"/>
      <c r="AZ3387" s="26"/>
      <c r="BA3387" s="26"/>
      <c r="BB3387" s="26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</row>
    <row r="3388" spans="1:66">
      <c r="A3388" s="1"/>
      <c r="B3388" s="1"/>
      <c r="Z3388" s="1"/>
      <c r="AJ3388" s="1"/>
      <c r="AK3388" s="1"/>
      <c r="AL3388" s="24"/>
      <c r="AM3388" s="1"/>
      <c r="AN3388" s="1"/>
      <c r="AO3388" s="1"/>
      <c r="AP3388" s="1"/>
      <c r="AQ3388" s="1"/>
      <c r="AR3388" s="1"/>
      <c r="AS3388" s="1"/>
      <c r="AT3388" s="1"/>
      <c r="AU3388" s="1"/>
      <c r="AV3388" s="41"/>
      <c r="AW3388" s="41"/>
      <c r="AX3388" s="26"/>
      <c r="AY3388" s="26"/>
      <c r="AZ3388" s="26"/>
      <c r="BA3388" s="26"/>
      <c r="BB3388" s="26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</row>
    <row r="3389" spans="1:66">
      <c r="A3389" s="1"/>
      <c r="B3389" s="1"/>
      <c r="Z3389" s="1"/>
      <c r="AJ3389" s="1"/>
      <c r="AK3389" s="1"/>
      <c r="AL3389" s="24"/>
      <c r="AM3389" s="1"/>
      <c r="AN3389" s="1"/>
      <c r="AO3389" s="1"/>
      <c r="AP3389" s="1"/>
      <c r="AQ3389" s="1"/>
      <c r="AR3389" s="1"/>
      <c r="AS3389" s="1"/>
      <c r="AT3389" s="1"/>
      <c r="AU3389" s="1"/>
      <c r="AV3389" s="41"/>
      <c r="AW3389" s="41"/>
      <c r="AX3389" s="26"/>
      <c r="AY3389" s="26"/>
      <c r="AZ3389" s="26"/>
      <c r="BA3389" s="26"/>
      <c r="BB3389" s="26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</row>
    <row r="3390" spans="1:66">
      <c r="A3390" s="1"/>
      <c r="B3390" s="1"/>
      <c r="Z3390" s="1"/>
      <c r="AJ3390" s="1"/>
      <c r="AK3390" s="1"/>
      <c r="AL3390" s="24"/>
      <c r="AM3390" s="1"/>
      <c r="AN3390" s="1"/>
      <c r="AO3390" s="1"/>
      <c r="AP3390" s="1"/>
      <c r="AQ3390" s="1"/>
      <c r="AR3390" s="1"/>
      <c r="AS3390" s="1"/>
      <c r="AT3390" s="1"/>
      <c r="AU3390" s="1"/>
      <c r="AV3390" s="41"/>
      <c r="AW3390" s="41"/>
      <c r="AX3390" s="26"/>
      <c r="AY3390" s="26"/>
      <c r="AZ3390" s="26"/>
      <c r="BA3390" s="26"/>
      <c r="BB3390" s="26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</row>
    <row r="3391" spans="1:66">
      <c r="A3391" s="1"/>
      <c r="B3391" s="1"/>
      <c r="Z3391" s="1"/>
      <c r="AJ3391" s="1"/>
      <c r="AK3391" s="1"/>
      <c r="AL3391" s="24"/>
      <c r="AM3391" s="1"/>
      <c r="AN3391" s="1"/>
      <c r="AO3391" s="1"/>
      <c r="AP3391" s="1"/>
      <c r="AQ3391" s="1"/>
      <c r="AR3391" s="1"/>
      <c r="AS3391" s="1"/>
      <c r="AT3391" s="1"/>
      <c r="AU3391" s="1"/>
      <c r="AV3391" s="41"/>
      <c r="AW3391" s="41"/>
      <c r="AX3391" s="26"/>
      <c r="AY3391" s="26"/>
      <c r="AZ3391" s="26"/>
      <c r="BA3391" s="26"/>
      <c r="BB3391" s="26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</row>
    <row r="3392" spans="1:66">
      <c r="A3392" s="1"/>
      <c r="B3392" s="1"/>
      <c r="Z3392" s="1"/>
      <c r="AJ3392" s="1"/>
      <c r="AK3392" s="1"/>
      <c r="AL3392" s="24"/>
      <c r="AM3392" s="1"/>
      <c r="AN3392" s="1"/>
      <c r="AO3392" s="1"/>
      <c r="AP3392" s="1"/>
      <c r="AQ3392" s="1"/>
      <c r="AR3392" s="1"/>
      <c r="AS3392" s="1"/>
      <c r="AT3392" s="1"/>
      <c r="AU3392" s="1"/>
      <c r="AV3392" s="41"/>
      <c r="AW3392" s="41"/>
      <c r="AX3392" s="26"/>
      <c r="AY3392" s="26"/>
      <c r="AZ3392" s="26"/>
      <c r="BA3392" s="26"/>
      <c r="BB3392" s="26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</row>
    <row r="3393" spans="1:66">
      <c r="A3393" s="1"/>
      <c r="B3393" s="1"/>
      <c r="Z3393" s="1"/>
      <c r="AJ3393" s="1"/>
      <c r="AK3393" s="1"/>
      <c r="AL3393" s="24"/>
      <c r="AM3393" s="1"/>
      <c r="AN3393" s="1"/>
      <c r="AO3393" s="1"/>
      <c r="AP3393" s="1"/>
      <c r="AQ3393" s="1"/>
      <c r="AR3393" s="1"/>
      <c r="AS3393" s="1"/>
      <c r="AT3393" s="1"/>
      <c r="AU3393" s="1"/>
      <c r="AV3393" s="41"/>
      <c r="AW3393" s="41"/>
      <c r="AX3393" s="26"/>
      <c r="AY3393" s="26"/>
      <c r="AZ3393" s="26"/>
      <c r="BA3393" s="26"/>
      <c r="BB3393" s="26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</row>
    <row r="3394" spans="1:66">
      <c r="A3394" s="1"/>
      <c r="B3394" s="1"/>
      <c r="Z3394" s="1"/>
      <c r="AJ3394" s="1"/>
      <c r="AK3394" s="1"/>
      <c r="AL3394" s="24"/>
      <c r="AM3394" s="1"/>
      <c r="AN3394" s="1"/>
      <c r="AO3394" s="1"/>
      <c r="AP3394" s="1"/>
      <c r="AQ3394" s="1"/>
      <c r="AR3394" s="1"/>
      <c r="AS3394" s="1"/>
      <c r="AT3394" s="1"/>
      <c r="AU3394" s="1"/>
      <c r="AV3394" s="41"/>
      <c r="AW3394" s="41"/>
      <c r="AX3394" s="26"/>
      <c r="AY3394" s="26"/>
      <c r="AZ3394" s="26"/>
      <c r="BA3394" s="26"/>
      <c r="BB3394" s="26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</row>
    <row r="3395" spans="1:66">
      <c r="A3395" s="1"/>
      <c r="B3395" s="1"/>
      <c r="Z3395" s="1"/>
      <c r="AJ3395" s="1"/>
      <c r="AK3395" s="1"/>
      <c r="AL3395" s="24"/>
      <c r="AM3395" s="1"/>
      <c r="AN3395" s="1"/>
      <c r="AO3395" s="1"/>
      <c r="AP3395" s="1"/>
      <c r="AQ3395" s="1"/>
      <c r="AR3395" s="1"/>
      <c r="AS3395" s="1"/>
      <c r="AT3395" s="1"/>
      <c r="AU3395" s="1"/>
      <c r="AV3395" s="41"/>
      <c r="AW3395" s="41"/>
      <c r="AX3395" s="26"/>
      <c r="AY3395" s="26"/>
      <c r="AZ3395" s="26"/>
      <c r="BA3395" s="26"/>
      <c r="BB3395" s="26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</row>
    <row r="3396" spans="1:66">
      <c r="A3396" s="1"/>
      <c r="B3396" s="1"/>
      <c r="Z3396" s="1"/>
      <c r="AJ3396" s="1"/>
      <c r="AK3396" s="1"/>
      <c r="AL3396" s="24"/>
      <c r="AM3396" s="1"/>
      <c r="AN3396" s="1"/>
      <c r="AO3396" s="1"/>
      <c r="AP3396" s="1"/>
      <c r="AQ3396" s="1"/>
      <c r="AR3396" s="1"/>
      <c r="AS3396" s="1"/>
      <c r="AT3396" s="1"/>
      <c r="AU3396" s="1"/>
      <c r="AV3396" s="41"/>
      <c r="AW3396" s="41"/>
      <c r="AX3396" s="26"/>
      <c r="AY3396" s="26"/>
      <c r="AZ3396" s="26"/>
      <c r="BA3396" s="26"/>
      <c r="BB3396" s="26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</row>
    <row r="3397" spans="1:66">
      <c r="A3397" s="1"/>
      <c r="B3397" s="1"/>
      <c r="Z3397" s="1"/>
      <c r="AJ3397" s="1"/>
      <c r="AK3397" s="1"/>
      <c r="AL3397" s="24"/>
      <c r="AM3397" s="1"/>
      <c r="AN3397" s="1"/>
      <c r="AO3397" s="1"/>
      <c r="AP3397" s="1"/>
      <c r="AQ3397" s="1"/>
      <c r="AR3397" s="1"/>
      <c r="AS3397" s="1"/>
      <c r="AT3397" s="1"/>
      <c r="AU3397" s="1"/>
      <c r="AV3397" s="41"/>
      <c r="AW3397" s="41"/>
      <c r="AX3397" s="26"/>
      <c r="AY3397" s="26"/>
      <c r="AZ3397" s="26"/>
      <c r="BA3397" s="26"/>
      <c r="BB3397" s="26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</row>
    <row r="3398" spans="1:66">
      <c r="A3398" s="1"/>
      <c r="B3398" s="1"/>
      <c r="Z3398" s="1"/>
      <c r="AJ3398" s="1"/>
      <c r="AK3398" s="1"/>
      <c r="AL3398" s="24"/>
      <c r="AM3398" s="1"/>
      <c r="AN3398" s="1"/>
      <c r="AO3398" s="1"/>
      <c r="AP3398" s="1"/>
      <c r="AQ3398" s="1"/>
      <c r="AR3398" s="1"/>
      <c r="AS3398" s="1"/>
      <c r="AT3398" s="1"/>
      <c r="AU3398" s="1"/>
      <c r="AV3398" s="41"/>
      <c r="AW3398" s="41"/>
      <c r="AX3398" s="26"/>
      <c r="AY3398" s="26"/>
      <c r="AZ3398" s="26"/>
      <c r="BA3398" s="26"/>
      <c r="BB3398" s="26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</row>
    <row r="3399" spans="1:66">
      <c r="A3399" s="1"/>
      <c r="B3399" s="1"/>
      <c r="Z3399" s="1"/>
      <c r="AJ3399" s="1"/>
      <c r="AK3399" s="1"/>
      <c r="AL3399" s="24"/>
      <c r="AM3399" s="1"/>
      <c r="AN3399" s="1"/>
      <c r="AO3399" s="1"/>
      <c r="AP3399" s="1"/>
      <c r="AQ3399" s="1"/>
      <c r="AR3399" s="1"/>
      <c r="AS3399" s="1"/>
      <c r="AT3399" s="1"/>
      <c r="AU3399" s="1"/>
      <c r="AV3399" s="41"/>
      <c r="AW3399" s="41"/>
      <c r="AX3399" s="26"/>
      <c r="AY3399" s="26"/>
      <c r="AZ3399" s="26"/>
      <c r="BA3399" s="26"/>
      <c r="BB3399" s="26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</row>
    <row r="3400" spans="1:66">
      <c r="A3400" s="1"/>
      <c r="B3400" s="1"/>
      <c r="Z3400" s="1"/>
      <c r="AJ3400" s="1"/>
      <c r="AK3400" s="1"/>
      <c r="AL3400" s="24"/>
      <c r="AM3400" s="1"/>
      <c r="AN3400" s="1"/>
      <c r="AO3400" s="1"/>
      <c r="AP3400" s="1"/>
      <c r="AQ3400" s="1"/>
      <c r="AR3400" s="1"/>
      <c r="AS3400" s="1"/>
      <c r="AT3400" s="1"/>
      <c r="AU3400" s="1"/>
      <c r="AV3400" s="41"/>
      <c r="AW3400" s="41"/>
      <c r="AX3400" s="26"/>
      <c r="AY3400" s="26"/>
      <c r="AZ3400" s="26"/>
      <c r="BA3400" s="26"/>
      <c r="BB3400" s="26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</row>
    <row r="3401" spans="1:66">
      <c r="A3401" s="1"/>
      <c r="B3401" s="1"/>
      <c r="Z3401" s="1"/>
      <c r="AJ3401" s="1"/>
      <c r="AK3401" s="1"/>
      <c r="AL3401" s="24"/>
      <c r="AM3401" s="1"/>
      <c r="AN3401" s="1"/>
      <c r="AO3401" s="1"/>
      <c r="AP3401" s="1"/>
      <c r="AQ3401" s="1"/>
      <c r="AR3401" s="1"/>
      <c r="AS3401" s="1"/>
      <c r="AT3401" s="1"/>
      <c r="AU3401" s="1"/>
      <c r="AV3401" s="41"/>
      <c r="AW3401" s="41"/>
      <c r="AX3401" s="26"/>
      <c r="AY3401" s="26"/>
      <c r="AZ3401" s="26"/>
      <c r="BA3401" s="26"/>
      <c r="BB3401" s="26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</row>
    <row r="3402" spans="1:66">
      <c r="A3402" s="1"/>
      <c r="B3402" s="1"/>
      <c r="Z3402" s="1"/>
      <c r="AJ3402" s="1"/>
      <c r="AK3402" s="1"/>
      <c r="AL3402" s="24"/>
      <c r="AM3402" s="1"/>
      <c r="AN3402" s="1"/>
      <c r="AO3402" s="1"/>
      <c r="AP3402" s="1"/>
      <c r="AQ3402" s="1"/>
      <c r="AR3402" s="1"/>
      <c r="AS3402" s="1"/>
      <c r="AT3402" s="1"/>
      <c r="AU3402" s="1"/>
      <c r="AV3402" s="41"/>
      <c r="AW3402" s="41"/>
      <c r="AX3402" s="26"/>
      <c r="AY3402" s="26"/>
      <c r="AZ3402" s="26"/>
      <c r="BA3402" s="26"/>
      <c r="BB3402" s="26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</row>
    <row r="3403" spans="1:66">
      <c r="A3403" s="1"/>
      <c r="B3403" s="1"/>
      <c r="Z3403" s="1"/>
      <c r="AJ3403" s="1"/>
      <c r="AK3403" s="1"/>
      <c r="AL3403" s="24"/>
      <c r="AM3403" s="1"/>
      <c r="AN3403" s="1"/>
      <c r="AO3403" s="1"/>
      <c r="AP3403" s="1"/>
      <c r="AQ3403" s="1"/>
      <c r="AR3403" s="1"/>
      <c r="AS3403" s="1"/>
      <c r="AT3403" s="1"/>
      <c r="AU3403" s="1"/>
      <c r="AV3403" s="41"/>
      <c r="AW3403" s="41"/>
      <c r="AX3403" s="26"/>
      <c r="AY3403" s="26"/>
      <c r="AZ3403" s="26"/>
      <c r="BA3403" s="26"/>
      <c r="BB3403" s="26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</row>
    <row r="3404" spans="1:66">
      <c r="A3404" s="1"/>
      <c r="B3404" s="1"/>
      <c r="Z3404" s="1"/>
      <c r="AJ3404" s="1"/>
      <c r="AK3404" s="1"/>
      <c r="AL3404" s="24"/>
      <c r="AM3404" s="1"/>
      <c r="AN3404" s="1"/>
      <c r="AO3404" s="1"/>
      <c r="AP3404" s="1"/>
      <c r="AQ3404" s="1"/>
      <c r="AR3404" s="1"/>
      <c r="AS3404" s="1"/>
      <c r="AT3404" s="1"/>
      <c r="AU3404" s="1"/>
      <c r="AV3404" s="41"/>
      <c r="AW3404" s="41"/>
      <c r="AX3404" s="26"/>
      <c r="AY3404" s="26"/>
      <c r="AZ3404" s="26"/>
      <c r="BA3404" s="26"/>
      <c r="BB3404" s="26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</row>
    <row r="3405" spans="1:66">
      <c r="A3405" s="1"/>
      <c r="B3405" s="1"/>
      <c r="Z3405" s="1"/>
      <c r="AJ3405" s="1"/>
      <c r="AK3405" s="1"/>
      <c r="AL3405" s="24"/>
      <c r="AM3405" s="1"/>
      <c r="AN3405" s="1"/>
      <c r="AO3405" s="1"/>
      <c r="AP3405" s="1"/>
      <c r="AQ3405" s="1"/>
      <c r="AR3405" s="1"/>
      <c r="AS3405" s="1"/>
      <c r="AT3405" s="1"/>
      <c r="AU3405" s="1"/>
      <c r="AV3405" s="41"/>
      <c r="AW3405" s="41"/>
      <c r="AX3405" s="26"/>
      <c r="AY3405" s="26"/>
      <c r="AZ3405" s="26"/>
      <c r="BA3405" s="26"/>
      <c r="BB3405" s="26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</row>
    <row r="3406" spans="1:66">
      <c r="A3406" s="1"/>
      <c r="B3406" s="1"/>
      <c r="Z3406" s="1"/>
      <c r="AJ3406" s="1"/>
      <c r="AK3406" s="1"/>
      <c r="AL3406" s="24"/>
      <c r="AM3406" s="1"/>
      <c r="AN3406" s="1"/>
      <c r="AO3406" s="1"/>
      <c r="AP3406" s="1"/>
      <c r="AQ3406" s="1"/>
      <c r="AR3406" s="1"/>
      <c r="AS3406" s="1"/>
      <c r="AT3406" s="1"/>
      <c r="AU3406" s="1"/>
      <c r="AV3406" s="41"/>
      <c r="AW3406" s="41"/>
      <c r="AX3406" s="26"/>
      <c r="AY3406" s="26"/>
      <c r="AZ3406" s="26"/>
      <c r="BA3406" s="26"/>
      <c r="BB3406" s="26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</row>
    <row r="3407" spans="1:66">
      <c r="A3407" s="1"/>
      <c r="B3407" s="1"/>
      <c r="Z3407" s="1"/>
      <c r="AJ3407" s="1"/>
      <c r="AK3407" s="1"/>
      <c r="AL3407" s="24"/>
      <c r="AM3407" s="1"/>
      <c r="AN3407" s="1"/>
      <c r="AO3407" s="1"/>
      <c r="AP3407" s="1"/>
      <c r="AQ3407" s="1"/>
      <c r="AR3407" s="1"/>
      <c r="AS3407" s="1"/>
      <c r="AT3407" s="1"/>
      <c r="AU3407" s="1"/>
      <c r="AV3407" s="41"/>
      <c r="AW3407" s="41"/>
      <c r="AX3407" s="26"/>
      <c r="AY3407" s="26"/>
      <c r="AZ3407" s="26"/>
      <c r="BA3407" s="26"/>
      <c r="BB3407" s="26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</row>
    <row r="3408" spans="1:66">
      <c r="A3408" s="1"/>
      <c r="B3408" s="1"/>
      <c r="Z3408" s="1"/>
      <c r="AJ3408" s="1"/>
      <c r="AK3408" s="1"/>
      <c r="AL3408" s="24"/>
      <c r="AM3408" s="1"/>
      <c r="AN3408" s="1"/>
      <c r="AO3408" s="1"/>
      <c r="AP3408" s="1"/>
      <c r="AQ3408" s="1"/>
      <c r="AR3408" s="1"/>
      <c r="AS3408" s="1"/>
      <c r="AT3408" s="1"/>
      <c r="AU3408" s="1"/>
      <c r="AV3408" s="41"/>
      <c r="AW3408" s="41"/>
      <c r="AX3408" s="26"/>
      <c r="AY3408" s="26"/>
      <c r="AZ3408" s="26"/>
      <c r="BA3408" s="26"/>
      <c r="BB3408" s="26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</row>
    <row r="3409" spans="1:66">
      <c r="A3409" s="1"/>
      <c r="B3409" s="1"/>
      <c r="Z3409" s="1"/>
      <c r="AJ3409" s="1"/>
      <c r="AK3409" s="1"/>
      <c r="AL3409" s="24"/>
      <c r="AM3409" s="1"/>
      <c r="AN3409" s="1"/>
      <c r="AO3409" s="1"/>
      <c r="AP3409" s="1"/>
      <c r="AQ3409" s="1"/>
      <c r="AR3409" s="1"/>
      <c r="AS3409" s="1"/>
      <c r="AT3409" s="1"/>
      <c r="AU3409" s="1"/>
      <c r="AV3409" s="41"/>
      <c r="AW3409" s="41"/>
      <c r="AX3409" s="26"/>
      <c r="AY3409" s="26"/>
      <c r="AZ3409" s="26"/>
      <c r="BA3409" s="26"/>
      <c r="BB3409" s="26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</row>
    <row r="3410" spans="1:66">
      <c r="A3410" s="1"/>
      <c r="B3410" s="1"/>
      <c r="Z3410" s="1"/>
      <c r="AJ3410" s="1"/>
      <c r="AK3410" s="1"/>
      <c r="AL3410" s="24"/>
      <c r="AM3410" s="1"/>
      <c r="AN3410" s="1"/>
      <c r="AO3410" s="1"/>
      <c r="AP3410" s="1"/>
      <c r="AQ3410" s="1"/>
      <c r="AR3410" s="1"/>
      <c r="AS3410" s="1"/>
      <c r="AT3410" s="1"/>
      <c r="AU3410" s="1"/>
      <c r="AV3410" s="41"/>
      <c r="AW3410" s="41"/>
      <c r="AX3410" s="26"/>
      <c r="AY3410" s="26"/>
      <c r="AZ3410" s="26"/>
      <c r="BA3410" s="26"/>
      <c r="BB3410" s="26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</row>
    <row r="3411" spans="1:66">
      <c r="A3411" s="1"/>
      <c r="B3411" s="1"/>
      <c r="Z3411" s="1"/>
      <c r="AJ3411" s="1"/>
      <c r="AK3411" s="1"/>
      <c r="AL3411" s="24"/>
      <c r="AM3411" s="1"/>
      <c r="AN3411" s="1"/>
      <c r="AO3411" s="1"/>
      <c r="AP3411" s="1"/>
      <c r="AQ3411" s="1"/>
      <c r="AR3411" s="1"/>
      <c r="AS3411" s="1"/>
      <c r="AT3411" s="1"/>
      <c r="AU3411" s="1"/>
      <c r="AV3411" s="41"/>
      <c r="AW3411" s="41"/>
      <c r="AX3411" s="26"/>
      <c r="AY3411" s="26"/>
      <c r="AZ3411" s="26"/>
      <c r="BA3411" s="26"/>
      <c r="BB3411" s="26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</row>
    <row r="3412" spans="1:66">
      <c r="A3412" s="1"/>
      <c r="B3412" s="1"/>
      <c r="Z3412" s="1"/>
      <c r="AJ3412" s="1"/>
      <c r="AK3412" s="1"/>
      <c r="AL3412" s="24"/>
      <c r="AM3412" s="1"/>
      <c r="AN3412" s="1"/>
      <c r="AO3412" s="1"/>
      <c r="AP3412" s="1"/>
      <c r="AQ3412" s="1"/>
      <c r="AR3412" s="1"/>
      <c r="AS3412" s="1"/>
      <c r="AT3412" s="1"/>
      <c r="AU3412" s="1"/>
      <c r="AV3412" s="41"/>
      <c r="AW3412" s="41"/>
      <c r="AX3412" s="26"/>
      <c r="AY3412" s="26"/>
      <c r="AZ3412" s="26"/>
      <c r="BA3412" s="26"/>
      <c r="BB3412" s="26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</row>
    <row r="3413" spans="1:66">
      <c r="A3413" s="1"/>
      <c r="B3413" s="1"/>
      <c r="Z3413" s="1"/>
      <c r="AJ3413" s="1"/>
      <c r="AK3413" s="1"/>
      <c r="AL3413" s="24"/>
      <c r="AM3413" s="1"/>
      <c r="AN3413" s="1"/>
      <c r="AO3413" s="1"/>
      <c r="AP3413" s="1"/>
      <c r="AQ3413" s="1"/>
      <c r="AR3413" s="1"/>
      <c r="AS3413" s="1"/>
      <c r="AT3413" s="1"/>
      <c r="AU3413" s="1"/>
      <c r="AV3413" s="41"/>
      <c r="AW3413" s="41"/>
      <c r="AX3413" s="26"/>
      <c r="AY3413" s="26"/>
      <c r="AZ3413" s="26"/>
      <c r="BA3413" s="26"/>
      <c r="BB3413" s="26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</row>
    <row r="3414" spans="1:66">
      <c r="A3414" s="1"/>
      <c r="B3414" s="1"/>
      <c r="Z3414" s="1"/>
      <c r="AJ3414" s="1"/>
      <c r="AK3414" s="1"/>
      <c r="AL3414" s="24"/>
      <c r="AM3414" s="1"/>
      <c r="AN3414" s="1"/>
      <c r="AO3414" s="1"/>
      <c r="AP3414" s="1"/>
      <c r="AQ3414" s="1"/>
      <c r="AR3414" s="1"/>
      <c r="AS3414" s="1"/>
      <c r="AT3414" s="1"/>
      <c r="AU3414" s="1"/>
      <c r="AV3414" s="41"/>
      <c r="AW3414" s="41"/>
      <c r="AX3414" s="26"/>
      <c r="AY3414" s="26"/>
      <c r="AZ3414" s="26"/>
      <c r="BA3414" s="26"/>
      <c r="BB3414" s="26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</row>
    <row r="3415" spans="1:66">
      <c r="A3415" s="1"/>
      <c r="B3415" s="1"/>
      <c r="Z3415" s="1"/>
      <c r="AJ3415" s="1"/>
      <c r="AK3415" s="1"/>
      <c r="AL3415" s="24"/>
      <c r="AM3415" s="1"/>
      <c r="AN3415" s="1"/>
      <c r="AO3415" s="1"/>
      <c r="AP3415" s="1"/>
      <c r="AQ3415" s="1"/>
      <c r="AR3415" s="1"/>
      <c r="AS3415" s="1"/>
      <c r="AT3415" s="1"/>
      <c r="AU3415" s="1"/>
      <c r="AV3415" s="41"/>
      <c r="AW3415" s="41"/>
      <c r="AX3415" s="26"/>
      <c r="AY3415" s="26"/>
      <c r="AZ3415" s="26"/>
      <c r="BA3415" s="26"/>
      <c r="BB3415" s="26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</row>
    <row r="3416" spans="1:66">
      <c r="A3416" s="1"/>
      <c r="B3416" s="1"/>
      <c r="Z3416" s="1"/>
      <c r="AJ3416" s="1"/>
      <c r="AK3416" s="1"/>
      <c r="AL3416" s="24"/>
      <c r="AM3416" s="1"/>
      <c r="AN3416" s="1"/>
      <c r="AO3416" s="1"/>
      <c r="AP3416" s="1"/>
      <c r="AQ3416" s="1"/>
      <c r="AR3416" s="1"/>
      <c r="AS3416" s="1"/>
      <c r="AT3416" s="1"/>
      <c r="AU3416" s="1"/>
      <c r="AV3416" s="41"/>
      <c r="AW3416" s="41"/>
      <c r="AX3416" s="26"/>
      <c r="AY3416" s="26"/>
      <c r="AZ3416" s="26"/>
      <c r="BA3416" s="26"/>
      <c r="BB3416" s="26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</row>
    <row r="3417" spans="1:66">
      <c r="A3417" s="1"/>
      <c r="B3417" s="1"/>
      <c r="Z3417" s="1"/>
      <c r="AJ3417" s="1"/>
      <c r="AK3417" s="1"/>
      <c r="AL3417" s="24"/>
      <c r="AM3417" s="1"/>
      <c r="AN3417" s="1"/>
      <c r="AO3417" s="1"/>
      <c r="AP3417" s="1"/>
      <c r="AQ3417" s="1"/>
      <c r="AR3417" s="1"/>
      <c r="AS3417" s="1"/>
      <c r="AT3417" s="1"/>
      <c r="AU3417" s="1"/>
      <c r="AV3417" s="41"/>
      <c r="AW3417" s="41"/>
      <c r="AX3417" s="26"/>
      <c r="AY3417" s="26"/>
      <c r="AZ3417" s="26"/>
      <c r="BA3417" s="26"/>
      <c r="BB3417" s="26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</row>
    <row r="3418" spans="1:66">
      <c r="A3418" s="1"/>
      <c r="B3418" s="1"/>
      <c r="Z3418" s="1"/>
      <c r="AJ3418" s="1"/>
      <c r="AK3418" s="1"/>
      <c r="AL3418" s="24"/>
      <c r="AM3418" s="1"/>
      <c r="AN3418" s="1"/>
      <c r="AO3418" s="1"/>
      <c r="AP3418" s="1"/>
      <c r="AQ3418" s="1"/>
      <c r="AR3418" s="1"/>
      <c r="AS3418" s="1"/>
      <c r="AT3418" s="1"/>
      <c r="AU3418" s="1"/>
      <c r="AV3418" s="41"/>
      <c r="AW3418" s="41"/>
      <c r="AX3418" s="26"/>
      <c r="AY3418" s="26"/>
      <c r="AZ3418" s="26"/>
      <c r="BA3418" s="26"/>
      <c r="BB3418" s="26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</row>
    <row r="3419" spans="1:66">
      <c r="A3419" s="1"/>
      <c r="B3419" s="1"/>
      <c r="Z3419" s="1"/>
      <c r="AJ3419" s="1"/>
      <c r="AK3419" s="1"/>
      <c r="AL3419" s="24"/>
      <c r="AM3419" s="1"/>
      <c r="AN3419" s="1"/>
      <c r="AO3419" s="1"/>
      <c r="AP3419" s="1"/>
      <c r="AQ3419" s="1"/>
      <c r="AR3419" s="1"/>
      <c r="AS3419" s="1"/>
      <c r="AT3419" s="1"/>
      <c r="AU3419" s="1"/>
      <c r="AV3419" s="41"/>
      <c r="AW3419" s="41"/>
      <c r="AX3419" s="26"/>
      <c r="AY3419" s="26"/>
      <c r="AZ3419" s="26"/>
      <c r="BA3419" s="26"/>
      <c r="BB3419" s="26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</row>
    <row r="3420" spans="1:66">
      <c r="A3420" s="1"/>
      <c r="B3420" s="1"/>
      <c r="Z3420" s="1"/>
      <c r="AJ3420" s="1"/>
      <c r="AK3420" s="1"/>
      <c r="AL3420" s="24"/>
      <c r="AM3420" s="1"/>
      <c r="AN3420" s="1"/>
      <c r="AO3420" s="1"/>
      <c r="AP3420" s="1"/>
      <c r="AQ3420" s="1"/>
      <c r="AR3420" s="1"/>
      <c r="AS3420" s="1"/>
      <c r="AT3420" s="1"/>
      <c r="AU3420" s="1"/>
      <c r="AV3420" s="41"/>
      <c r="AW3420" s="41"/>
      <c r="AX3420" s="26"/>
      <c r="AY3420" s="26"/>
      <c r="AZ3420" s="26"/>
      <c r="BA3420" s="26"/>
      <c r="BB3420" s="26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</row>
    <row r="3421" spans="1:66">
      <c r="A3421" s="1"/>
      <c r="B3421" s="1"/>
      <c r="Z3421" s="1"/>
      <c r="AJ3421" s="1"/>
      <c r="AK3421" s="1"/>
      <c r="AL3421" s="24"/>
      <c r="AM3421" s="1"/>
      <c r="AN3421" s="1"/>
      <c r="AO3421" s="1"/>
      <c r="AP3421" s="1"/>
      <c r="AQ3421" s="1"/>
      <c r="AR3421" s="1"/>
      <c r="AS3421" s="1"/>
      <c r="AT3421" s="1"/>
      <c r="AU3421" s="1"/>
      <c r="AV3421" s="41"/>
      <c r="AW3421" s="41"/>
      <c r="AX3421" s="26"/>
      <c r="AY3421" s="26"/>
      <c r="AZ3421" s="26"/>
      <c r="BA3421" s="26"/>
      <c r="BB3421" s="26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</row>
    <row r="3422" spans="1:66">
      <c r="A3422" s="1"/>
      <c r="B3422" s="1"/>
      <c r="Z3422" s="1"/>
      <c r="AJ3422" s="1"/>
      <c r="AK3422" s="1"/>
      <c r="AL3422" s="24"/>
      <c r="AM3422" s="1"/>
      <c r="AN3422" s="1"/>
      <c r="AO3422" s="1"/>
      <c r="AP3422" s="1"/>
      <c r="AQ3422" s="1"/>
      <c r="AR3422" s="1"/>
      <c r="AS3422" s="1"/>
      <c r="AT3422" s="1"/>
      <c r="AU3422" s="1"/>
      <c r="AV3422" s="41"/>
      <c r="AW3422" s="41"/>
      <c r="AX3422" s="26"/>
      <c r="AY3422" s="26"/>
      <c r="AZ3422" s="26"/>
      <c r="BA3422" s="26"/>
      <c r="BB3422" s="26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</row>
    <row r="3423" spans="1:66">
      <c r="A3423" s="1"/>
      <c r="B3423" s="1"/>
      <c r="Z3423" s="1"/>
      <c r="AJ3423" s="1"/>
      <c r="AK3423" s="1"/>
      <c r="AL3423" s="24"/>
      <c r="AM3423" s="1"/>
      <c r="AN3423" s="1"/>
      <c r="AO3423" s="1"/>
      <c r="AP3423" s="1"/>
      <c r="AQ3423" s="1"/>
      <c r="AR3423" s="1"/>
      <c r="AS3423" s="1"/>
      <c r="AT3423" s="1"/>
      <c r="AU3423" s="1"/>
      <c r="AV3423" s="41"/>
      <c r="AW3423" s="41"/>
      <c r="AX3423" s="26"/>
      <c r="AY3423" s="26"/>
      <c r="AZ3423" s="26"/>
      <c r="BA3423" s="26"/>
      <c r="BB3423" s="26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</row>
    <row r="3424" spans="1:66">
      <c r="A3424" s="1"/>
      <c r="B3424" s="1"/>
      <c r="Z3424" s="1"/>
      <c r="AJ3424" s="1"/>
      <c r="AK3424" s="1"/>
      <c r="AL3424" s="24"/>
      <c r="AM3424" s="1"/>
      <c r="AN3424" s="1"/>
      <c r="AO3424" s="1"/>
      <c r="AP3424" s="1"/>
      <c r="AQ3424" s="1"/>
      <c r="AR3424" s="1"/>
      <c r="AS3424" s="1"/>
      <c r="AT3424" s="1"/>
      <c r="AU3424" s="1"/>
      <c r="AV3424" s="41"/>
      <c r="AW3424" s="41"/>
      <c r="AX3424" s="26"/>
      <c r="AY3424" s="26"/>
      <c r="AZ3424" s="26"/>
      <c r="BA3424" s="26"/>
      <c r="BB3424" s="26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</row>
    <row r="3425" spans="1:66">
      <c r="A3425" s="1"/>
      <c r="B3425" s="1"/>
      <c r="Z3425" s="1"/>
      <c r="AJ3425" s="1"/>
      <c r="AK3425" s="1"/>
      <c r="AL3425" s="24"/>
      <c r="AM3425" s="1"/>
      <c r="AN3425" s="1"/>
      <c r="AO3425" s="1"/>
      <c r="AP3425" s="1"/>
      <c r="AQ3425" s="1"/>
      <c r="AR3425" s="1"/>
      <c r="AS3425" s="1"/>
      <c r="AT3425" s="1"/>
      <c r="AU3425" s="1"/>
      <c r="AV3425" s="41"/>
      <c r="AW3425" s="41"/>
      <c r="AX3425" s="26"/>
      <c r="AY3425" s="26"/>
      <c r="AZ3425" s="26"/>
      <c r="BA3425" s="26"/>
      <c r="BB3425" s="26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</row>
    <row r="3426" spans="1:66">
      <c r="A3426" s="1"/>
      <c r="B3426" s="1"/>
      <c r="Z3426" s="1"/>
      <c r="AJ3426" s="1"/>
      <c r="AK3426" s="1"/>
      <c r="AL3426" s="24"/>
      <c r="AM3426" s="1"/>
      <c r="AN3426" s="1"/>
      <c r="AO3426" s="1"/>
      <c r="AP3426" s="1"/>
      <c r="AQ3426" s="1"/>
      <c r="AR3426" s="1"/>
      <c r="AS3426" s="1"/>
      <c r="AT3426" s="1"/>
      <c r="AU3426" s="1"/>
      <c r="AV3426" s="41"/>
      <c r="AW3426" s="41"/>
      <c r="AX3426" s="26"/>
      <c r="AY3426" s="26"/>
      <c r="AZ3426" s="26"/>
      <c r="BA3426" s="26"/>
      <c r="BB3426" s="26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</row>
    <row r="3427" spans="1:66">
      <c r="A3427" s="1"/>
      <c r="B3427" s="1"/>
      <c r="Z3427" s="1"/>
      <c r="AJ3427" s="1"/>
      <c r="AK3427" s="1"/>
      <c r="AL3427" s="24"/>
      <c r="AM3427" s="1"/>
      <c r="AN3427" s="1"/>
      <c r="AO3427" s="1"/>
      <c r="AP3427" s="1"/>
      <c r="AQ3427" s="1"/>
      <c r="AR3427" s="1"/>
      <c r="AS3427" s="1"/>
      <c r="AT3427" s="1"/>
      <c r="AU3427" s="1"/>
      <c r="AV3427" s="41"/>
      <c r="AW3427" s="41"/>
      <c r="AX3427" s="26"/>
      <c r="AY3427" s="26"/>
      <c r="AZ3427" s="26"/>
      <c r="BA3427" s="26"/>
      <c r="BB3427" s="26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</row>
    <row r="3428" spans="1:66">
      <c r="A3428" s="1"/>
      <c r="B3428" s="1"/>
      <c r="Z3428" s="1"/>
      <c r="AJ3428" s="1"/>
      <c r="AK3428" s="1"/>
      <c r="AL3428" s="24"/>
      <c r="AM3428" s="1"/>
      <c r="AN3428" s="1"/>
      <c r="AO3428" s="1"/>
      <c r="AP3428" s="1"/>
      <c r="AQ3428" s="1"/>
      <c r="AR3428" s="1"/>
      <c r="AS3428" s="1"/>
      <c r="AT3428" s="1"/>
      <c r="AU3428" s="1"/>
      <c r="AV3428" s="41"/>
      <c r="AW3428" s="41"/>
      <c r="AX3428" s="26"/>
      <c r="AY3428" s="26"/>
      <c r="AZ3428" s="26"/>
      <c r="BA3428" s="26"/>
      <c r="BB3428" s="26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</row>
    <row r="3429" spans="1:66">
      <c r="A3429" s="1"/>
      <c r="B3429" s="1"/>
      <c r="Z3429" s="1"/>
      <c r="AJ3429" s="1"/>
      <c r="AK3429" s="1"/>
      <c r="AL3429" s="24"/>
      <c r="AM3429" s="1"/>
      <c r="AN3429" s="1"/>
      <c r="AO3429" s="1"/>
      <c r="AP3429" s="1"/>
      <c r="AQ3429" s="1"/>
      <c r="AR3429" s="1"/>
      <c r="AS3429" s="1"/>
      <c r="AT3429" s="1"/>
      <c r="AU3429" s="1"/>
      <c r="AV3429" s="41"/>
      <c r="AW3429" s="41"/>
      <c r="AX3429" s="26"/>
      <c r="AY3429" s="26"/>
      <c r="AZ3429" s="26"/>
      <c r="BA3429" s="26"/>
      <c r="BB3429" s="26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</row>
    <row r="3430" spans="1:66">
      <c r="A3430" s="1"/>
      <c r="B3430" s="1"/>
      <c r="Z3430" s="1"/>
      <c r="AJ3430" s="1"/>
      <c r="AK3430" s="1"/>
      <c r="AL3430" s="24"/>
      <c r="AM3430" s="1"/>
      <c r="AN3430" s="1"/>
      <c r="AO3430" s="1"/>
      <c r="AP3430" s="1"/>
      <c r="AQ3430" s="1"/>
      <c r="AR3430" s="1"/>
      <c r="AS3430" s="1"/>
      <c r="AT3430" s="1"/>
      <c r="AU3430" s="1"/>
      <c r="AV3430" s="41"/>
      <c r="AW3430" s="41"/>
      <c r="AX3430" s="26"/>
      <c r="AY3430" s="26"/>
      <c r="AZ3430" s="26"/>
      <c r="BA3430" s="26"/>
      <c r="BB3430" s="26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</row>
    <row r="3431" spans="1:66">
      <c r="A3431" s="1"/>
      <c r="B3431" s="1"/>
      <c r="Z3431" s="1"/>
      <c r="AJ3431" s="1"/>
      <c r="AK3431" s="1"/>
      <c r="AL3431" s="24"/>
      <c r="AM3431" s="1"/>
      <c r="AN3431" s="1"/>
      <c r="AO3431" s="1"/>
      <c r="AP3431" s="1"/>
      <c r="AQ3431" s="1"/>
      <c r="AR3431" s="1"/>
      <c r="AS3431" s="1"/>
      <c r="AT3431" s="1"/>
      <c r="AU3431" s="1"/>
      <c r="AV3431" s="41"/>
      <c r="AW3431" s="41"/>
      <c r="AX3431" s="26"/>
      <c r="AY3431" s="26"/>
      <c r="AZ3431" s="26"/>
      <c r="BA3431" s="26"/>
      <c r="BB3431" s="26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</row>
    <row r="3432" spans="1:66">
      <c r="A3432" s="1"/>
      <c r="B3432" s="1"/>
      <c r="Z3432" s="1"/>
      <c r="AJ3432" s="1"/>
      <c r="AK3432" s="1"/>
      <c r="AL3432" s="24"/>
      <c r="AM3432" s="1"/>
      <c r="AN3432" s="1"/>
      <c r="AO3432" s="1"/>
      <c r="AP3432" s="1"/>
      <c r="AQ3432" s="1"/>
      <c r="AR3432" s="1"/>
      <c r="AS3432" s="1"/>
      <c r="AT3432" s="1"/>
      <c r="AU3432" s="1"/>
      <c r="AV3432" s="41"/>
      <c r="AW3432" s="41"/>
      <c r="AX3432" s="26"/>
      <c r="AY3432" s="26"/>
      <c r="AZ3432" s="26"/>
      <c r="BA3432" s="26"/>
      <c r="BB3432" s="26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</row>
    <row r="3433" spans="1:66">
      <c r="A3433" s="1"/>
      <c r="B3433" s="1"/>
      <c r="Z3433" s="1"/>
      <c r="AJ3433" s="1"/>
      <c r="AK3433" s="1"/>
      <c r="AL3433" s="24"/>
      <c r="AM3433" s="1"/>
      <c r="AN3433" s="1"/>
      <c r="AO3433" s="1"/>
      <c r="AP3433" s="1"/>
      <c r="AQ3433" s="1"/>
      <c r="AR3433" s="1"/>
      <c r="AS3433" s="1"/>
      <c r="AT3433" s="1"/>
      <c r="AU3433" s="1"/>
      <c r="AV3433" s="41"/>
      <c r="AW3433" s="41"/>
      <c r="AX3433" s="26"/>
      <c r="AY3433" s="26"/>
      <c r="AZ3433" s="26"/>
      <c r="BA3433" s="26"/>
      <c r="BB3433" s="26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</row>
    <row r="3434" spans="1:66">
      <c r="A3434" s="1"/>
      <c r="B3434" s="1"/>
      <c r="Z3434" s="1"/>
      <c r="AJ3434" s="1"/>
      <c r="AK3434" s="1"/>
      <c r="AL3434" s="24"/>
      <c r="AM3434" s="1"/>
      <c r="AN3434" s="1"/>
      <c r="AO3434" s="1"/>
      <c r="AP3434" s="1"/>
      <c r="AQ3434" s="1"/>
      <c r="AR3434" s="1"/>
      <c r="AS3434" s="1"/>
      <c r="AT3434" s="1"/>
      <c r="AU3434" s="1"/>
      <c r="AV3434" s="41"/>
      <c r="AW3434" s="41"/>
      <c r="AX3434" s="26"/>
      <c r="AY3434" s="26"/>
      <c r="AZ3434" s="26"/>
      <c r="BA3434" s="26"/>
      <c r="BB3434" s="26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</row>
    <row r="3435" spans="1:66">
      <c r="A3435" s="1"/>
      <c r="B3435" s="1"/>
      <c r="Z3435" s="1"/>
      <c r="AJ3435" s="1"/>
      <c r="AK3435" s="1"/>
      <c r="AL3435" s="24"/>
      <c r="AM3435" s="1"/>
      <c r="AN3435" s="1"/>
      <c r="AO3435" s="1"/>
      <c r="AP3435" s="1"/>
      <c r="AQ3435" s="1"/>
      <c r="AR3435" s="1"/>
      <c r="AS3435" s="1"/>
      <c r="AT3435" s="1"/>
      <c r="AU3435" s="1"/>
      <c r="AV3435" s="41"/>
      <c r="AW3435" s="41"/>
      <c r="AX3435" s="26"/>
      <c r="AY3435" s="26"/>
      <c r="AZ3435" s="26"/>
      <c r="BA3435" s="26"/>
      <c r="BB3435" s="26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</row>
    <row r="3436" spans="1:66">
      <c r="A3436" s="1"/>
      <c r="B3436" s="1"/>
      <c r="Z3436" s="1"/>
      <c r="AJ3436" s="1"/>
      <c r="AK3436" s="1"/>
      <c r="AL3436" s="24"/>
      <c r="AM3436" s="1"/>
      <c r="AN3436" s="1"/>
      <c r="AO3436" s="1"/>
      <c r="AP3436" s="1"/>
      <c r="AQ3436" s="1"/>
      <c r="AR3436" s="1"/>
      <c r="AS3436" s="1"/>
      <c r="AT3436" s="1"/>
      <c r="AU3436" s="1"/>
      <c r="AV3436" s="41"/>
      <c r="AW3436" s="41"/>
      <c r="AX3436" s="26"/>
      <c r="AY3436" s="26"/>
      <c r="AZ3436" s="26"/>
      <c r="BA3436" s="26"/>
      <c r="BB3436" s="26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</row>
    <row r="3437" spans="1:66">
      <c r="A3437" s="1"/>
      <c r="B3437" s="1"/>
      <c r="Z3437" s="1"/>
      <c r="AJ3437" s="1"/>
      <c r="AK3437" s="1"/>
      <c r="AL3437" s="24"/>
      <c r="AM3437" s="1"/>
      <c r="AN3437" s="1"/>
      <c r="AO3437" s="1"/>
      <c r="AP3437" s="1"/>
      <c r="AQ3437" s="1"/>
      <c r="AR3437" s="1"/>
      <c r="AS3437" s="1"/>
      <c r="AT3437" s="1"/>
      <c r="AU3437" s="1"/>
      <c r="AV3437" s="41"/>
      <c r="AW3437" s="41"/>
      <c r="AX3437" s="26"/>
      <c r="AY3437" s="26"/>
      <c r="AZ3437" s="26"/>
      <c r="BA3437" s="26"/>
      <c r="BB3437" s="26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</row>
    <row r="3438" spans="1:66">
      <c r="A3438" s="1"/>
      <c r="B3438" s="1"/>
      <c r="Z3438" s="1"/>
      <c r="AJ3438" s="1"/>
      <c r="AK3438" s="1"/>
      <c r="AL3438" s="24"/>
      <c r="AM3438" s="1"/>
      <c r="AN3438" s="1"/>
      <c r="AO3438" s="1"/>
      <c r="AP3438" s="1"/>
      <c r="AQ3438" s="1"/>
      <c r="AR3438" s="1"/>
      <c r="AS3438" s="1"/>
      <c r="AT3438" s="1"/>
      <c r="AU3438" s="1"/>
      <c r="AV3438" s="41"/>
      <c r="AW3438" s="41"/>
      <c r="AX3438" s="26"/>
      <c r="AY3438" s="26"/>
      <c r="AZ3438" s="26"/>
      <c r="BA3438" s="26"/>
      <c r="BB3438" s="26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</row>
    <row r="3439" spans="1:66">
      <c r="A3439" s="1"/>
      <c r="B3439" s="1"/>
      <c r="Z3439" s="1"/>
      <c r="AJ3439" s="1"/>
      <c r="AK3439" s="1"/>
      <c r="AL3439" s="24"/>
      <c r="AM3439" s="1"/>
      <c r="AN3439" s="1"/>
      <c r="AO3439" s="1"/>
      <c r="AP3439" s="1"/>
      <c r="AQ3439" s="1"/>
      <c r="AR3439" s="1"/>
      <c r="AS3439" s="1"/>
      <c r="AT3439" s="1"/>
      <c r="AU3439" s="1"/>
      <c r="AV3439" s="41"/>
      <c r="AW3439" s="41"/>
      <c r="AX3439" s="26"/>
      <c r="AY3439" s="26"/>
      <c r="AZ3439" s="26"/>
      <c r="BA3439" s="26"/>
      <c r="BB3439" s="26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</row>
    <row r="3440" spans="1:66">
      <c r="A3440" s="1"/>
      <c r="B3440" s="1"/>
      <c r="Z3440" s="1"/>
      <c r="AJ3440" s="1"/>
      <c r="AK3440" s="1"/>
      <c r="AL3440" s="24"/>
      <c r="AM3440" s="1"/>
      <c r="AN3440" s="1"/>
      <c r="AO3440" s="1"/>
      <c r="AP3440" s="1"/>
      <c r="AQ3440" s="1"/>
      <c r="AR3440" s="1"/>
      <c r="AS3440" s="1"/>
      <c r="AT3440" s="1"/>
      <c r="AU3440" s="1"/>
      <c r="AV3440" s="41"/>
      <c r="AW3440" s="41"/>
      <c r="AX3440" s="26"/>
      <c r="AY3440" s="26"/>
      <c r="AZ3440" s="26"/>
      <c r="BA3440" s="26"/>
      <c r="BB3440" s="26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</row>
    <row r="3441" spans="1:66">
      <c r="A3441" s="1"/>
      <c r="B3441" s="1"/>
      <c r="Z3441" s="1"/>
      <c r="AJ3441" s="1"/>
      <c r="AK3441" s="1"/>
      <c r="AL3441" s="24"/>
      <c r="AM3441" s="1"/>
      <c r="AN3441" s="1"/>
      <c r="AO3441" s="1"/>
      <c r="AP3441" s="1"/>
      <c r="AQ3441" s="1"/>
      <c r="AR3441" s="1"/>
      <c r="AS3441" s="1"/>
      <c r="AT3441" s="1"/>
      <c r="AU3441" s="1"/>
      <c r="AV3441" s="41"/>
      <c r="AW3441" s="41"/>
      <c r="AX3441" s="26"/>
      <c r="AY3441" s="26"/>
      <c r="AZ3441" s="26"/>
      <c r="BA3441" s="26"/>
      <c r="BB3441" s="26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</row>
    <row r="3442" spans="1:66">
      <c r="A3442" s="1"/>
      <c r="B3442" s="1"/>
      <c r="Z3442" s="1"/>
      <c r="AJ3442" s="1"/>
      <c r="AK3442" s="1"/>
      <c r="AL3442" s="24"/>
      <c r="AM3442" s="1"/>
      <c r="AN3442" s="1"/>
      <c r="AO3442" s="1"/>
      <c r="AP3442" s="1"/>
      <c r="AQ3442" s="1"/>
      <c r="AR3442" s="1"/>
      <c r="AS3442" s="1"/>
      <c r="AT3442" s="1"/>
      <c r="AU3442" s="1"/>
      <c r="AV3442" s="41"/>
      <c r="AW3442" s="41"/>
      <c r="AX3442" s="26"/>
      <c r="AY3442" s="26"/>
      <c r="AZ3442" s="26"/>
      <c r="BA3442" s="26"/>
      <c r="BB3442" s="26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</row>
    <row r="3443" spans="1:66">
      <c r="A3443" s="1"/>
      <c r="B3443" s="1"/>
      <c r="Z3443" s="1"/>
      <c r="AJ3443" s="1"/>
      <c r="AK3443" s="1"/>
      <c r="AL3443" s="24"/>
      <c r="AM3443" s="1"/>
      <c r="AN3443" s="1"/>
      <c r="AO3443" s="1"/>
      <c r="AP3443" s="1"/>
      <c r="AQ3443" s="1"/>
      <c r="AR3443" s="1"/>
      <c r="AS3443" s="1"/>
      <c r="AT3443" s="1"/>
      <c r="AU3443" s="1"/>
      <c r="AV3443" s="41"/>
      <c r="AW3443" s="41"/>
      <c r="AX3443" s="26"/>
      <c r="AY3443" s="26"/>
      <c r="AZ3443" s="26"/>
      <c r="BA3443" s="26"/>
      <c r="BB3443" s="26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</row>
    <row r="3444" spans="1:66">
      <c r="A3444" s="1"/>
      <c r="B3444" s="1"/>
      <c r="Z3444" s="1"/>
      <c r="AJ3444" s="1"/>
      <c r="AK3444" s="1"/>
      <c r="AL3444" s="24"/>
      <c r="AM3444" s="1"/>
      <c r="AN3444" s="1"/>
      <c r="AO3444" s="1"/>
      <c r="AP3444" s="1"/>
      <c r="AQ3444" s="1"/>
      <c r="AR3444" s="1"/>
      <c r="AS3444" s="1"/>
      <c r="AT3444" s="1"/>
      <c r="AU3444" s="1"/>
      <c r="AV3444" s="41"/>
      <c r="AW3444" s="41"/>
      <c r="AX3444" s="26"/>
      <c r="AY3444" s="26"/>
      <c r="AZ3444" s="26"/>
      <c r="BA3444" s="26"/>
      <c r="BB3444" s="26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</row>
    <row r="3445" spans="1:66">
      <c r="A3445" s="1"/>
      <c r="B3445" s="1"/>
      <c r="Z3445" s="1"/>
      <c r="AJ3445" s="1"/>
      <c r="AK3445" s="1"/>
      <c r="AL3445" s="24"/>
      <c r="AM3445" s="1"/>
      <c r="AN3445" s="1"/>
      <c r="AO3445" s="1"/>
      <c r="AP3445" s="1"/>
      <c r="AQ3445" s="1"/>
      <c r="AR3445" s="1"/>
      <c r="AS3445" s="1"/>
      <c r="AT3445" s="1"/>
      <c r="AU3445" s="1"/>
      <c r="AV3445" s="41"/>
      <c r="AW3445" s="41"/>
      <c r="AX3445" s="26"/>
      <c r="AY3445" s="26"/>
      <c r="AZ3445" s="26"/>
      <c r="BA3445" s="26"/>
      <c r="BB3445" s="26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</row>
    <row r="3446" spans="1:66">
      <c r="A3446" s="1"/>
      <c r="B3446" s="1"/>
      <c r="Z3446" s="1"/>
      <c r="AJ3446" s="1"/>
      <c r="AK3446" s="1"/>
      <c r="AL3446" s="24"/>
      <c r="AM3446" s="1"/>
      <c r="AN3446" s="1"/>
      <c r="AO3446" s="1"/>
      <c r="AP3446" s="1"/>
      <c r="AQ3446" s="1"/>
      <c r="AR3446" s="1"/>
      <c r="AS3446" s="1"/>
      <c r="AT3446" s="1"/>
      <c r="AU3446" s="1"/>
      <c r="AV3446" s="41"/>
      <c r="AW3446" s="41"/>
      <c r="AX3446" s="26"/>
      <c r="AY3446" s="26"/>
      <c r="AZ3446" s="26"/>
      <c r="BA3446" s="26"/>
      <c r="BB3446" s="26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</row>
    <row r="3447" spans="1:66">
      <c r="A3447" s="1"/>
      <c r="B3447" s="1"/>
      <c r="Z3447" s="1"/>
      <c r="AJ3447" s="1"/>
      <c r="AK3447" s="1"/>
      <c r="AL3447" s="24"/>
      <c r="AM3447" s="1"/>
      <c r="AN3447" s="1"/>
      <c r="AO3447" s="1"/>
      <c r="AP3447" s="1"/>
      <c r="AQ3447" s="1"/>
      <c r="AR3447" s="1"/>
      <c r="AS3447" s="1"/>
      <c r="AT3447" s="1"/>
      <c r="AU3447" s="1"/>
      <c r="AV3447" s="41"/>
      <c r="AW3447" s="41"/>
      <c r="AX3447" s="26"/>
      <c r="AY3447" s="26"/>
      <c r="AZ3447" s="26"/>
      <c r="BA3447" s="26"/>
      <c r="BB3447" s="26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</row>
    <row r="3448" spans="1:66">
      <c r="A3448" s="1"/>
      <c r="B3448" s="1"/>
      <c r="Z3448" s="1"/>
      <c r="AJ3448" s="1"/>
      <c r="AK3448" s="1"/>
      <c r="AL3448" s="24"/>
      <c r="AM3448" s="1"/>
      <c r="AN3448" s="1"/>
      <c r="AO3448" s="1"/>
      <c r="AP3448" s="1"/>
      <c r="AQ3448" s="1"/>
      <c r="AR3448" s="1"/>
      <c r="AS3448" s="1"/>
      <c r="AT3448" s="1"/>
      <c r="AU3448" s="1"/>
      <c r="AV3448" s="41"/>
      <c r="AW3448" s="41"/>
      <c r="AX3448" s="26"/>
      <c r="AY3448" s="26"/>
      <c r="AZ3448" s="26"/>
      <c r="BA3448" s="26"/>
      <c r="BB3448" s="26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</row>
    <row r="3449" spans="1:66">
      <c r="A3449" s="1"/>
      <c r="B3449" s="1"/>
      <c r="Z3449" s="1"/>
      <c r="AJ3449" s="1"/>
      <c r="AK3449" s="1"/>
      <c r="AL3449" s="24"/>
      <c r="AM3449" s="1"/>
      <c r="AN3449" s="1"/>
      <c r="AO3449" s="1"/>
      <c r="AP3449" s="1"/>
      <c r="AQ3449" s="1"/>
      <c r="AR3449" s="1"/>
      <c r="AS3449" s="1"/>
      <c r="AT3449" s="1"/>
      <c r="AU3449" s="1"/>
      <c r="AV3449" s="41"/>
      <c r="AW3449" s="41"/>
      <c r="AX3449" s="26"/>
      <c r="AY3449" s="26"/>
      <c r="AZ3449" s="26"/>
      <c r="BA3449" s="26"/>
      <c r="BB3449" s="26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</row>
    <row r="3450" spans="1:66">
      <c r="A3450" s="1"/>
      <c r="B3450" s="1"/>
      <c r="Z3450" s="1"/>
      <c r="AJ3450" s="1"/>
      <c r="AK3450" s="1"/>
      <c r="AL3450" s="24"/>
      <c r="AM3450" s="1"/>
      <c r="AN3450" s="1"/>
      <c r="AO3450" s="1"/>
      <c r="AP3450" s="1"/>
      <c r="AQ3450" s="1"/>
      <c r="AR3450" s="1"/>
      <c r="AS3450" s="1"/>
      <c r="AT3450" s="1"/>
      <c r="AU3450" s="1"/>
      <c r="AV3450" s="41"/>
      <c r="AW3450" s="41"/>
      <c r="AX3450" s="26"/>
      <c r="AY3450" s="26"/>
      <c r="AZ3450" s="26"/>
      <c r="BA3450" s="26"/>
      <c r="BB3450" s="26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</row>
    <row r="3451" spans="1:66">
      <c r="A3451" s="1"/>
      <c r="B3451" s="1"/>
      <c r="Z3451" s="1"/>
      <c r="AJ3451" s="1"/>
      <c r="AK3451" s="1"/>
      <c r="AL3451" s="24"/>
      <c r="AM3451" s="1"/>
      <c r="AN3451" s="1"/>
      <c r="AO3451" s="1"/>
      <c r="AP3451" s="1"/>
      <c r="AQ3451" s="1"/>
      <c r="AR3451" s="1"/>
      <c r="AS3451" s="1"/>
      <c r="AT3451" s="1"/>
      <c r="AU3451" s="1"/>
      <c r="AV3451" s="41"/>
      <c r="AW3451" s="41"/>
      <c r="AX3451" s="26"/>
      <c r="AY3451" s="26"/>
      <c r="AZ3451" s="26"/>
      <c r="BA3451" s="26"/>
      <c r="BB3451" s="26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</row>
    <row r="3452" spans="1:66">
      <c r="A3452" s="1"/>
      <c r="B3452" s="1"/>
      <c r="Z3452" s="1"/>
      <c r="AJ3452" s="1"/>
      <c r="AK3452" s="1"/>
      <c r="AL3452" s="24"/>
      <c r="AM3452" s="1"/>
      <c r="AN3452" s="1"/>
      <c r="AO3452" s="1"/>
      <c r="AP3452" s="1"/>
      <c r="AQ3452" s="1"/>
      <c r="AR3452" s="1"/>
      <c r="AS3452" s="1"/>
      <c r="AT3452" s="1"/>
      <c r="AU3452" s="1"/>
      <c r="AV3452" s="41"/>
      <c r="AW3452" s="41"/>
      <c r="AX3452" s="26"/>
      <c r="AY3452" s="26"/>
      <c r="AZ3452" s="26"/>
      <c r="BA3452" s="26"/>
      <c r="BB3452" s="26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</row>
    <row r="3453" spans="1:66">
      <c r="A3453" s="1"/>
      <c r="B3453" s="1"/>
      <c r="Z3453" s="1"/>
      <c r="AJ3453" s="1"/>
      <c r="AK3453" s="1"/>
      <c r="AL3453" s="24"/>
      <c r="AM3453" s="1"/>
      <c r="AN3453" s="1"/>
      <c r="AO3453" s="1"/>
      <c r="AP3453" s="1"/>
      <c r="AQ3453" s="1"/>
      <c r="AR3453" s="1"/>
      <c r="AS3453" s="1"/>
      <c r="AT3453" s="1"/>
      <c r="AU3453" s="1"/>
      <c r="AV3453" s="41"/>
      <c r="AW3453" s="41"/>
      <c r="AX3453" s="26"/>
      <c r="AY3453" s="26"/>
      <c r="AZ3453" s="26"/>
      <c r="BA3453" s="26"/>
      <c r="BB3453" s="26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</row>
    <row r="3454" spans="1:66">
      <c r="A3454" s="1"/>
      <c r="B3454" s="1"/>
      <c r="Z3454" s="1"/>
      <c r="AJ3454" s="1"/>
      <c r="AK3454" s="1"/>
      <c r="AL3454" s="24"/>
      <c r="AM3454" s="1"/>
      <c r="AN3454" s="1"/>
      <c r="AO3454" s="1"/>
      <c r="AP3454" s="1"/>
      <c r="AQ3454" s="1"/>
      <c r="AR3454" s="1"/>
      <c r="AS3454" s="1"/>
      <c r="AT3454" s="1"/>
      <c r="AU3454" s="1"/>
      <c r="AV3454" s="41"/>
      <c r="AW3454" s="41"/>
      <c r="AX3454" s="26"/>
      <c r="AY3454" s="26"/>
      <c r="AZ3454" s="26"/>
      <c r="BA3454" s="26"/>
      <c r="BB3454" s="26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</row>
    <row r="3455" spans="1:66">
      <c r="A3455" s="1"/>
      <c r="B3455" s="1"/>
      <c r="Z3455" s="1"/>
      <c r="AJ3455" s="1"/>
      <c r="AK3455" s="1"/>
      <c r="AL3455" s="24"/>
      <c r="AM3455" s="1"/>
      <c r="AN3455" s="1"/>
      <c r="AO3455" s="1"/>
      <c r="AP3455" s="1"/>
      <c r="AQ3455" s="1"/>
      <c r="AR3455" s="1"/>
      <c r="AS3455" s="1"/>
      <c r="AT3455" s="1"/>
      <c r="AU3455" s="1"/>
      <c r="AV3455" s="41"/>
      <c r="AW3455" s="41"/>
      <c r="AX3455" s="26"/>
      <c r="AY3455" s="26"/>
      <c r="AZ3455" s="26"/>
      <c r="BA3455" s="26"/>
      <c r="BB3455" s="26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</row>
    <row r="3456" spans="1:66">
      <c r="A3456" s="1"/>
      <c r="B3456" s="1"/>
      <c r="Z3456" s="1"/>
      <c r="AJ3456" s="1"/>
      <c r="AK3456" s="1"/>
      <c r="AL3456" s="24"/>
      <c r="AM3456" s="1"/>
      <c r="AN3456" s="1"/>
      <c r="AO3456" s="1"/>
      <c r="AP3456" s="1"/>
      <c r="AQ3456" s="1"/>
      <c r="AR3456" s="1"/>
      <c r="AS3456" s="1"/>
      <c r="AT3456" s="1"/>
      <c r="AU3456" s="1"/>
      <c r="AV3456" s="41"/>
      <c r="AW3456" s="41"/>
      <c r="AX3456" s="26"/>
      <c r="AY3456" s="26"/>
      <c r="AZ3456" s="26"/>
      <c r="BA3456" s="26"/>
      <c r="BB3456" s="26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</row>
    <row r="3457" spans="1:66">
      <c r="A3457" s="1"/>
      <c r="B3457" s="1"/>
      <c r="Z3457" s="1"/>
      <c r="AJ3457" s="1"/>
      <c r="AK3457" s="1"/>
      <c r="AL3457" s="24"/>
      <c r="AM3457" s="1"/>
      <c r="AN3457" s="1"/>
      <c r="AO3457" s="1"/>
      <c r="AP3457" s="1"/>
      <c r="AQ3457" s="1"/>
      <c r="AR3457" s="1"/>
      <c r="AS3457" s="1"/>
      <c r="AT3457" s="1"/>
      <c r="AU3457" s="1"/>
      <c r="AV3457" s="41"/>
      <c r="AW3457" s="41"/>
      <c r="AX3457" s="26"/>
      <c r="AY3457" s="26"/>
      <c r="AZ3457" s="26"/>
      <c r="BA3457" s="26"/>
      <c r="BB3457" s="26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</row>
    <row r="3458" spans="1:66">
      <c r="A3458" s="1"/>
      <c r="B3458" s="1"/>
      <c r="Z3458" s="1"/>
      <c r="AJ3458" s="1"/>
      <c r="AK3458" s="1"/>
      <c r="AL3458" s="24"/>
      <c r="AM3458" s="1"/>
      <c r="AN3458" s="1"/>
      <c r="AO3458" s="1"/>
      <c r="AP3458" s="1"/>
      <c r="AQ3458" s="1"/>
      <c r="AR3458" s="1"/>
      <c r="AS3458" s="1"/>
      <c r="AT3458" s="1"/>
      <c r="AU3458" s="1"/>
      <c r="AV3458" s="41"/>
      <c r="AW3458" s="41"/>
      <c r="AX3458" s="26"/>
      <c r="AY3458" s="26"/>
      <c r="AZ3458" s="26"/>
      <c r="BA3458" s="26"/>
      <c r="BB3458" s="26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</row>
    <row r="3459" spans="1:66">
      <c r="A3459" s="1"/>
      <c r="B3459" s="1"/>
      <c r="Z3459" s="1"/>
      <c r="AJ3459" s="1"/>
      <c r="AK3459" s="1"/>
      <c r="AL3459" s="24"/>
      <c r="AM3459" s="1"/>
      <c r="AN3459" s="1"/>
      <c r="AO3459" s="1"/>
      <c r="AP3459" s="1"/>
      <c r="AQ3459" s="1"/>
      <c r="AR3459" s="1"/>
      <c r="AS3459" s="1"/>
      <c r="AT3459" s="1"/>
      <c r="AU3459" s="1"/>
      <c r="AV3459" s="41"/>
      <c r="AW3459" s="41"/>
      <c r="AX3459" s="26"/>
      <c r="AY3459" s="26"/>
      <c r="AZ3459" s="26"/>
      <c r="BA3459" s="26"/>
      <c r="BB3459" s="26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</row>
    <row r="3460" spans="1:66">
      <c r="A3460" s="1"/>
      <c r="B3460" s="1"/>
      <c r="Z3460" s="1"/>
      <c r="AJ3460" s="1"/>
      <c r="AK3460" s="1"/>
      <c r="AL3460" s="24"/>
      <c r="AM3460" s="1"/>
      <c r="AN3460" s="1"/>
      <c r="AO3460" s="1"/>
      <c r="AP3460" s="1"/>
      <c r="AQ3460" s="1"/>
      <c r="AR3460" s="1"/>
      <c r="AS3460" s="1"/>
      <c r="AT3460" s="1"/>
      <c r="AU3460" s="1"/>
      <c r="AV3460" s="41"/>
      <c r="AW3460" s="41"/>
      <c r="AX3460" s="26"/>
      <c r="AY3460" s="26"/>
      <c r="AZ3460" s="26"/>
      <c r="BA3460" s="26"/>
      <c r="BB3460" s="26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</row>
    <row r="3461" spans="1:66">
      <c r="A3461" s="1"/>
      <c r="B3461" s="1"/>
      <c r="Z3461" s="1"/>
      <c r="AJ3461" s="1"/>
      <c r="AK3461" s="1"/>
      <c r="AL3461" s="24"/>
      <c r="AM3461" s="1"/>
      <c r="AN3461" s="1"/>
      <c r="AO3461" s="1"/>
      <c r="AP3461" s="1"/>
      <c r="AQ3461" s="1"/>
      <c r="AR3461" s="1"/>
      <c r="AS3461" s="1"/>
      <c r="AT3461" s="1"/>
      <c r="AU3461" s="1"/>
      <c r="AV3461" s="41"/>
      <c r="AW3461" s="41"/>
      <c r="AX3461" s="26"/>
      <c r="AY3461" s="26"/>
      <c r="AZ3461" s="26"/>
      <c r="BA3461" s="26"/>
      <c r="BB3461" s="26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</row>
    <row r="3462" spans="1:66">
      <c r="A3462" s="1"/>
      <c r="B3462" s="1"/>
      <c r="Z3462" s="1"/>
      <c r="AJ3462" s="1"/>
      <c r="AK3462" s="1"/>
      <c r="AL3462" s="24"/>
      <c r="AM3462" s="1"/>
      <c r="AN3462" s="1"/>
      <c r="AO3462" s="1"/>
      <c r="AP3462" s="1"/>
      <c r="AQ3462" s="1"/>
      <c r="AR3462" s="1"/>
      <c r="AS3462" s="1"/>
      <c r="AT3462" s="1"/>
      <c r="AU3462" s="1"/>
      <c r="AV3462" s="41"/>
      <c r="AW3462" s="41"/>
      <c r="AX3462" s="26"/>
      <c r="AY3462" s="26"/>
      <c r="AZ3462" s="26"/>
      <c r="BA3462" s="26"/>
      <c r="BB3462" s="26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</row>
    <row r="3463" spans="1:66">
      <c r="A3463" s="1"/>
      <c r="B3463" s="1"/>
      <c r="Z3463" s="1"/>
      <c r="AJ3463" s="1"/>
      <c r="AK3463" s="1"/>
      <c r="AL3463" s="24"/>
      <c r="AM3463" s="1"/>
      <c r="AN3463" s="1"/>
      <c r="AO3463" s="1"/>
      <c r="AP3463" s="1"/>
      <c r="AQ3463" s="1"/>
      <c r="AR3463" s="1"/>
      <c r="AS3463" s="1"/>
      <c r="AT3463" s="1"/>
      <c r="AU3463" s="1"/>
      <c r="AV3463" s="41"/>
      <c r="AW3463" s="41"/>
      <c r="AX3463" s="26"/>
      <c r="AY3463" s="26"/>
      <c r="AZ3463" s="26"/>
      <c r="BA3463" s="26"/>
      <c r="BB3463" s="26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</row>
    <row r="3464" spans="1:66">
      <c r="A3464" s="1"/>
      <c r="B3464" s="1"/>
      <c r="Z3464" s="1"/>
      <c r="AJ3464" s="1"/>
      <c r="AK3464" s="1"/>
      <c r="AL3464" s="24"/>
      <c r="AM3464" s="1"/>
      <c r="AN3464" s="1"/>
      <c r="AO3464" s="1"/>
      <c r="AP3464" s="1"/>
      <c r="AQ3464" s="1"/>
      <c r="AR3464" s="1"/>
      <c r="AS3464" s="1"/>
      <c r="AT3464" s="1"/>
      <c r="AU3464" s="1"/>
      <c r="AV3464" s="41"/>
      <c r="AW3464" s="41"/>
      <c r="AX3464" s="26"/>
      <c r="AY3464" s="26"/>
      <c r="AZ3464" s="26"/>
      <c r="BA3464" s="26"/>
      <c r="BB3464" s="26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</row>
    <row r="3465" spans="1:66">
      <c r="A3465" s="1"/>
      <c r="B3465" s="1"/>
      <c r="Z3465" s="1"/>
      <c r="AJ3465" s="1"/>
      <c r="AK3465" s="1"/>
      <c r="AL3465" s="24"/>
      <c r="AM3465" s="1"/>
      <c r="AN3465" s="1"/>
      <c r="AO3465" s="1"/>
      <c r="AP3465" s="1"/>
      <c r="AQ3465" s="1"/>
      <c r="AR3465" s="1"/>
      <c r="AS3465" s="1"/>
      <c r="AT3465" s="1"/>
      <c r="AU3465" s="1"/>
      <c r="AV3465" s="41"/>
      <c r="AW3465" s="41"/>
      <c r="AX3465" s="26"/>
      <c r="AY3465" s="26"/>
      <c r="AZ3465" s="26"/>
      <c r="BA3465" s="26"/>
      <c r="BB3465" s="26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</row>
    <row r="3466" spans="1:66">
      <c r="A3466" s="1"/>
      <c r="B3466" s="1"/>
      <c r="Z3466" s="1"/>
      <c r="AJ3466" s="1"/>
      <c r="AK3466" s="1"/>
      <c r="AL3466" s="24"/>
      <c r="AM3466" s="1"/>
      <c r="AN3466" s="1"/>
      <c r="AO3466" s="1"/>
      <c r="AP3466" s="1"/>
      <c r="AQ3466" s="1"/>
      <c r="AR3466" s="1"/>
      <c r="AS3466" s="1"/>
      <c r="AT3466" s="1"/>
      <c r="AU3466" s="1"/>
      <c r="AV3466" s="41"/>
      <c r="AW3466" s="41"/>
      <c r="AX3466" s="26"/>
      <c r="AY3466" s="26"/>
      <c r="AZ3466" s="26"/>
      <c r="BA3466" s="26"/>
      <c r="BB3466" s="26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</row>
    <row r="3467" spans="1:66">
      <c r="A3467" s="1"/>
      <c r="B3467" s="1"/>
      <c r="Z3467" s="1"/>
      <c r="AJ3467" s="1"/>
      <c r="AK3467" s="1"/>
      <c r="AL3467" s="24"/>
      <c r="AM3467" s="1"/>
      <c r="AN3467" s="1"/>
      <c r="AO3467" s="1"/>
      <c r="AP3467" s="1"/>
      <c r="AQ3467" s="1"/>
      <c r="AR3467" s="1"/>
      <c r="AS3467" s="1"/>
      <c r="AT3467" s="1"/>
      <c r="AU3467" s="1"/>
      <c r="AV3467" s="41"/>
      <c r="AW3467" s="41"/>
      <c r="AX3467" s="26"/>
      <c r="AY3467" s="26"/>
      <c r="AZ3467" s="26"/>
      <c r="BA3467" s="26"/>
      <c r="BB3467" s="26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</row>
    <row r="3468" spans="1:66">
      <c r="A3468" s="1"/>
      <c r="B3468" s="1"/>
      <c r="Z3468" s="1"/>
      <c r="AJ3468" s="1"/>
      <c r="AK3468" s="1"/>
      <c r="AL3468" s="24"/>
      <c r="AM3468" s="1"/>
      <c r="AN3468" s="1"/>
      <c r="AO3468" s="1"/>
      <c r="AP3468" s="1"/>
      <c r="AQ3468" s="1"/>
      <c r="AR3468" s="1"/>
      <c r="AS3468" s="1"/>
      <c r="AT3468" s="1"/>
      <c r="AU3468" s="1"/>
      <c r="AV3468" s="41"/>
      <c r="AW3468" s="41"/>
      <c r="AX3468" s="26"/>
      <c r="AY3468" s="26"/>
      <c r="AZ3468" s="26"/>
      <c r="BA3468" s="26"/>
      <c r="BB3468" s="26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</row>
    <row r="3469" spans="1:66">
      <c r="A3469" s="1"/>
      <c r="B3469" s="1"/>
      <c r="Z3469" s="1"/>
      <c r="AJ3469" s="1"/>
      <c r="AK3469" s="1"/>
      <c r="AL3469" s="24"/>
      <c r="AM3469" s="1"/>
      <c r="AN3469" s="1"/>
      <c r="AO3469" s="1"/>
      <c r="AP3469" s="1"/>
      <c r="AQ3469" s="1"/>
      <c r="AR3469" s="1"/>
      <c r="AS3469" s="1"/>
      <c r="AT3469" s="1"/>
      <c r="AU3469" s="1"/>
      <c r="AV3469" s="41"/>
      <c r="AW3469" s="41"/>
      <c r="AX3469" s="26"/>
      <c r="AY3469" s="26"/>
      <c r="AZ3469" s="26"/>
      <c r="BA3469" s="26"/>
      <c r="BB3469" s="26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</row>
    <row r="3470" spans="1:66">
      <c r="A3470" s="1"/>
      <c r="B3470" s="1"/>
      <c r="Z3470" s="1"/>
      <c r="AJ3470" s="1"/>
      <c r="AK3470" s="1"/>
      <c r="AL3470" s="24"/>
      <c r="AM3470" s="1"/>
      <c r="AN3470" s="1"/>
      <c r="AO3470" s="1"/>
      <c r="AP3470" s="1"/>
      <c r="AQ3470" s="1"/>
      <c r="AR3470" s="1"/>
      <c r="AS3470" s="1"/>
      <c r="AT3470" s="1"/>
      <c r="AU3470" s="1"/>
      <c r="AV3470" s="41"/>
      <c r="AW3470" s="41"/>
      <c r="AX3470" s="26"/>
      <c r="AY3470" s="26"/>
      <c r="AZ3470" s="26"/>
      <c r="BA3470" s="26"/>
      <c r="BB3470" s="26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</row>
    <row r="3471" spans="1:66">
      <c r="A3471" s="1"/>
      <c r="B3471" s="1"/>
      <c r="Z3471" s="1"/>
      <c r="AJ3471" s="1"/>
      <c r="AK3471" s="1"/>
      <c r="AL3471" s="24"/>
      <c r="AM3471" s="1"/>
      <c r="AN3471" s="1"/>
      <c r="AO3471" s="1"/>
      <c r="AP3471" s="1"/>
      <c r="AQ3471" s="1"/>
      <c r="AR3471" s="1"/>
      <c r="AS3471" s="1"/>
      <c r="AT3471" s="1"/>
      <c r="AU3471" s="1"/>
      <c r="AV3471" s="41"/>
      <c r="AW3471" s="41"/>
      <c r="AX3471" s="26"/>
      <c r="AY3471" s="26"/>
      <c r="AZ3471" s="26"/>
      <c r="BA3471" s="26"/>
      <c r="BB3471" s="26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</row>
    <row r="3472" spans="1:66">
      <c r="A3472" s="1"/>
      <c r="B3472" s="1"/>
      <c r="Z3472" s="1"/>
      <c r="AJ3472" s="1"/>
      <c r="AK3472" s="1"/>
      <c r="AL3472" s="24"/>
      <c r="AM3472" s="1"/>
      <c r="AN3472" s="1"/>
      <c r="AO3472" s="1"/>
      <c r="AP3472" s="1"/>
      <c r="AQ3472" s="1"/>
      <c r="AR3472" s="1"/>
      <c r="AS3472" s="1"/>
      <c r="AT3472" s="1"/>
      <c r="AU3472" s="1"/>
      <c r="AV3472" s="41"/>
      <c r="AW3472" s="41"/>
      <c r="AX3472" s="26"/>
      <c r="AY3472" s="26"/>
      <c r="AZ3472" s="26"/>
      <c r="BA3472" s="26"/>
      <c r="BB3472" s="26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</row>
    <row r="3473" spans="1:66">
      <c r="A3473" s="1"/>
      <c r="B3473" s="1"/>
      <c r="Z3473" s="1"/>
      <c r="AJ3473" s="1"/>
      <c r="AK3473" s="1"/>
      <c r="AL3473" s="24"/>
      <c r="AM3473" s="1"/>
      <c r="AN3473" s="1"/>
      <c r="AO3473" s="1"/>
      <c r="AP3473" s="1"/>
      <c r="AQ3473" s="1"/>
      <c r="AR3473" s="1"/>
      <c r="AS3473" s="1"/>
      <c r="AT3473" s="1"/>
      <c r="AU3473" s="1"/>
      <c r="AV3473" s="41"/>
      <c r="AW3473" s="41"/>
      <c r="AX3473" s="26"/>
      <c r="AY3473" s="26"/>
      <c r="AZ3473" s="26"/>
      <c r="BA3473" s="26"/>
      <c r="BB3473" s="26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</row>
    <row r="3474" spans="1:66">
      <c r="A3474" s="1"/>
      <c r="B3474" s="1"/>
      <c r="Z3474" s="1"/>
      <c r="AJ3474" s="1"/>
      <c r="AK3474" s="1"/>
      <c r="AL3474" s="24"/>
      <c r="AM3474" s="1"/>
      <c r="AN3474" s="1"/>
      <c r="AO3474" s="1"/>
      <c r="AP3474" s="1"/>
      <c r="AQ3474" s="1"/>
      <c r="AR3474" s="1"/>
      <c r="AS3474" s="1"/>
      <c r="AT3474" s="1"/>
      <c r="AU3474" s="1"/>
      <c r="AV3474" s="41"/>
      <c r="AW3474" s="41"/>
      <c r="AX3474" s="26"/>
      <c r="AY3474" s="26"/>
      <c r="AZ3474" s="26"/>
      <c r="BA3474" s="26"/>
      <c r="BB3474" s="26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</row>
    <row r="3475" spans="1:66">
      <c r="A3475" s="1"/>
      <c r="B3475" s="1"/>
      <c r="Z3475" s="1"/>
      <c r="AJ3475" s="1"/>
      <c r="AK3475" s="1"/>
      <c r="AL3475" s="24"/>
      <c r="AM3475" s="1"/>
      <c r="AN3475" s="1"/>
      <c r="AO3475" s="1"/>
      <c r="AP3475" s="1"/>
      <c r="AQ3475" s="1"/>
      <c r="AR3475" s="1"/>
      <c r="AS3475" s="1"/>
      <c r="AT3475" s="1"/>
      <c r="AU3475" s="1"/>
      <c r="AV3475" s="41"/>
      <c r="AW3475" s="41"/>
      <c r="AX3475" s="26"/>
      <c r="AY3475" s="26"/>
      <c r="AZ3475" s="26"/>
      <c r="BA3475" s="26"/>
      <c r="BB3475" s="26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</row>
    <row r="3476" spans="1:66">
      <c r="A3476" s="1"/>
      <c r="B3476" s="1"/>
      <c r="Z3476" s="1"/>
      <c r="AJ3476" s="1"/>
      <c r="AK3476" s="1"/>
      <c r="AL3476" s="24"/>
      <c r="AM3476" s="1"/>
      <c r="AN3476" s="1"/>
      <c r="AO3476" s="1"/>
      <c r="AP3476" s="1"/>
      <c r="AQ3476" s="1"/>
      <c r="AR3476" s="1"/>
      <c r="AS3476" s="1"/>
      <c r="AT3476" s="1"/>
      <c r="AU3476" s="1"/>
      <c r="AV3476" s="41"/>
      <c r="AW3476" s="41"/>
      <c r="AX3476" s="26"/>
      <c r="AY3476" s="26"/>
      <c r="AZ3476" s="26"/>
      <c r="BA3476" s="26"/>
      <c r="BB3476" s="26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</row>
    <row r="3477" spans="1:66">
      <c r="A3477" s="1"/>
      <c r="B3477" s="1"/>
      <c r="Z3477" s="1"/>
      <c r="AJ3477" s="1"/>
      <c r="AK3477" s="1"/>
      <c r="AL3477" s="24"/>
      <c r="AM3477" s="1"/>
      <c r="AN3477" s="1"/>
      <c r="AO3477" s="1"/>
      <c r="AP3477" s="1"/>
      <c r="AQ3477" s="1"/>
      <c r="AR3477" s="1"/>
      <c r="AS3477" s="1"/>
      <c r="AT3477" s="1"/>
      <c r="AU3477" s="1"/>
      <c r="AV3477" s="41"/>
      <c r="AW3477" s="41"/>
      <c r="AX3477" s="26"/>
      <c r="AY3477" s="26"/>
      <c r="AZ3477" s="26"/>
      <c r="BA3477" s="26"/>
      <c r="BB3477" s="26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</row>
    <row r="3478" spans="1:66">
      <c r="A3478" s="1"/>
      <c r="B3478" s="1"/>
      <c r="Z3478" s="1"/>
      <c r="AJ3478" s="1"/>
      <c r="AK3478" s="1"/>
      <c r="AL3478" s="24"/>
      <c r="AM3478" s="1"/>
      <c r="AN3478" s="1"/>
      <c r="AO3478" s="1"/>
      <c r="AP3478" s="1"/>
      <c r="AQ3478" s="1"/>
      <c r="AR3478" s="1"/>
      <c r="AS3478" s="1"/>
      <c r="AT3478" s="1"/>
      <c r="AU3478" s="1"/>
      <c r="AV3478" s="41"/>
      <c r="AW3478" s="41"/>
      <c r="AX3478" s="26"/>
      <c r="AY3478" s="26"/>
      <c r="AZ3478" s="26"/>
      <c r="BA3478" s="26"/>
      <c r="BB3478" s="26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</row>
    <row r="3479" spans="1:66">
      <c r="A3479" s="1"/>
      <c r="B3479" s="1"/>
      <c r="Z3479" s="1"/>
      <c r="AJ3479" s="1"/>
      <c r="AK3479" s="1"/>
      <c r="AL3479" s="24"/>
      <c r="AM3479" s="1"/>
      <c r="AN3479" s="1"/>
      <c r="AO3479" s="1"/>
      <c r="AP3479" s="1"/>
      <c r="AQ3479" s="1"/>
      <c r="AR3479" s="1"/>
      <c r="AS3479" s="1"/>
      <c r="AT3479" s="1"/>
      <c r="AU3479" s="1"/>
      <c r="AV3479" s="41"/>
      <c r="AW3479" s="41"/>
      <c r="AX3479" s="26"/>
      <c r="AY3479" s="26"/>
      <c r="AZ3479" s="26"/>
      <c r="BA3479" s="26"/>
      <c r="BB3479" s="26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</row>
    <row r="3480" spans="1:66">
      <c r="A3480" s="1"/>
      <c r="B3480" s="1"/>
      <c r="Z3480" s="1"/>
      <c r="AJ3480" s="1"/>
      <c r="AK3480" s="1"/>
      <c r="AL3480" s="24"/>
      <c r="AM3480" s="1"/>
      <c r="AN3480" s="1"/>
      <c r="AO3480" s="1"/>
      <c r="AP3480" s="1"/>
      <c r="AQ3480" s="1"/>
      <c r="AR3480" s="1"/>
      <c r="AS3480" s="1"/>
      <c r="AT3480" s="1"/>
      <c r="AU3480" s="1"/>
      <c r="AV3480" s="41"/>
      <c r="AW3480" s="41"/>
      <c r="AX3480" s="26"/>
      <c r="AY3480" s="26"/>
      <c r="AZ3480" s="26"/>
      <c r="BA3480" s="26"/>
      <c r="BB3480" s="26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</row>
    <row r="3481" spans="1:66">
      <c r="A3481" s="1"/>
      <c r="B3481" s="1"/>
      <c r="Z3481" s="1"/>
      <c r="AJ3481" s="1"/>
      <c r="AK3481" s="1"/>
      <c r="AL3481" s="24"/>
      <c r="AM3481" s="1"/>
      <c r="AN3481" s="1"/>
      <c r="AO3481" s="1"/>
      <c r="AP3481" s="1"/>
      <c r="AQ3481" s="1"/>
      <c r="AR3481" s="1"/>
      <c r="AS3481" s="1"/>
      <c r="AT3481" s="1"/>
      <c r="AU3481" s="1"/>
      <c r="AV3481" s="41"/>
      <c r="AW3481" s="41"/>
      <c r="AX3481" s="26"/>
      <c r="AY3481" s="26"/>
      <c r="AZ3481" s="26"/>
      <c r="BA3481" s="26"/>
      <c r="BB3481" s="26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</row>
    <row r="3482" spans="1:66">
      <c r="A3482" s="1"/>
      <c r="B3482" s="1"/>
      <c r="Z3482" s="1"/>
      <c r="AJ3482" s="1"/>
      <c r="AK3482" s="1"/>
      <c r="AL3482" s="24"/>
      <c r="AM3482" s="1"/>
      <c r="AN3482" s="1"/>
      <c r="AO3482" s="1"/>
      <c r="AP3482" s="1"/>
      <c r="AQ3482" s="1"/>
      <c r="AR3482" s="1"/>
      <c r="AS3482" s="1"/>
      <c r="AT3482" s="1"/>
      <c r="AU3482" s="1"/>
      <c r="AV3482" s="41"/>
      <c r="AW3482" s="41"/>
      <c r="AX3482" s="26"/>
      <c r="AY3482" s="26"/>
      <c r="AZ3482" s="26"/>
      <c r="BA3482" s="26"/>
      <c r="BB3482" s="26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</row>
    <row r="3483" spans="1:66">
      <c r="A3483" s="1"/>
      <c r="B3483" s="1"/>
      <c r="Z3483" s="1"/>
      <c r="AJ3483" s="1"/>
      <c r="AK3483" s="1"/>
      <c r="AL3483" s="24"/>
      <c r="AM3483" s="1"/>
      <c r="AN3483" s="1"/>
      <c r="AO3483" s="1"/>
      <c r="AP3483" s="1"/>
      <c r="AQ3483" s="1"/>
      <c r="AR3483" s="1"/>
      <c r="AS3483" s="1"/>
      <c r="AT3483" s="1"/>
      <c r="AU3483" s="1"/>
      <c r="AV3483" s="41"/>
      <c r="AW3483" s="41"/>
      <c r="AX3483" s="26"/>
      <c r="AY3483" s="26"/>
      <c r="AZ3483" s="26"/>
      <c r="BA3483" s="26"/>
      <c r="BB3483" s="26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</row>
    <row r="3484" spans="1:66">
      <c r="A3484" s="1"/>
      <c r="B3484" s="1"/>
      <c r="Z3484" s="1"/>
      <c r="AJ3484" s="1"/>
      <c r="AK3484" s="1"/>
      <c r="AL3484" s="24"/>
      <c r="AM3484" s="1"/>
      <c r="AN3484" s="1"/>
      <c r="AO3484" s="1"/>
      <c r="AP3484" s="1"/>
      <c r="AQ3484" s="1"/>
      <c r="AR3484" s="1"/>
      <c r="AS3484" s="1"/>
      <c r="AT3484" s="1"/>
      <c r="AU3484" s="1"/>
      <c r="AV3484" s="41"/>
      <c r="AW3484" s="41"/>
      <c r="AX3484" s="26"/>
      <c r="AY3484" s="26"/>
      <c r="AZ3484" s="26"/>
      <c r="BA3484" s="26"/>
      <c r="BB3484" s="26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</row>
    <row r="3485" spans="1:66">
      <c r="A3485" s="1"/>
      <c r="B3485" s="1"/>
      <c r="Z3485" s="1"/>
      <c r="AJ3485" s="1"/>
      <c r="AK3485" s="1"/>
      <c r="AL3485" s="24"/>
      <c r="AM3485" s="1"/>
      <c r="AN3485" s="1"/>
      <c r="AO3485" s="1"/>
      <c r="AP3485" s="1"/>
      <c r="AQ3485" s="1"/>
      <c r="AR3485" s="1"/>
      <c r="AS3485" s="1"/>
      <c r="AT3485" s="1"/>
      <c r="AU3485" s="1"/>
      <c r="AV3485" s="41"/>
      <c r="AW3485" s="41"/>
      <c r="AX3485" s="26"/>
      <c r="AY3485" s="26"/>
      <c r="AZ3485" s="26"/>
      <c r="BA3485" s="26"/>
      <c r="BB3485" s="26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</row>
    <row r="3486" spans="1:66">
      <c r="A3486" s="1"/>
      <c r="B3486" s="1"/>
      <c r="Z3486" s="1"/>
      <c r="AJ3486" s="1"/>
      <c r="AK3486" s="1"/>
      <c r="AL3486" s="24"/>
      <c r="AM3486" s="1"/>
      <c r="AN3486" s="1"/>
      <c r="AO3486" s="1"/>
      <c r="AP3486" s="1"/>
      <c r="AQ3486" s="1"/>
      <c r="AR3486" s="1"/>
      <c r="AS3486" s="1"/>
      <c r="AT3486" s="1"/>
      <c r="AU3486" s="1"/>
      <c r="AV3486" s="41"/>
      <c r="AW3486" s="41"/>
      <c r="AX3486" s="26"/>
      <c r="AY3486" s="26"/>
      <c r="AZ3486" s="26"/>
      <c r="BA3486" s="26"/>
      <c r="BB3486" s="26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</row>
    <row r="3487" spans="1:66">
      <c r="A3487" s="1"/>
      <c r="B3487" s="1"/>
      <c r="Z3487" s="1"/>
      <c r="AJ3487" s="1"/>
      <c r="AK3487" s="1"/>
      <c r="AL3487" s="24"/>
      <c r="AM3487" s="1"/>
      <c r="AN3487" s="1"/>
      <c r="AO3487" s="1"/>
      <c r="AP3487" s="1"/>
      <c r="AQ3487" s="1"/>
      <c r="AR3487" s="1"/>
      <c r="AS3487" s="1"/>
      <c r="AT3487" s="1"/>
      <c r="AU3487" s="1"/>
      <c r="AV3487" s="41"/>
      <c r="AW3487" s="41"/>
      <c r="AX3487" s="26"/>
      <c r="AY3487" s="26"/>
      <c r="AZ3487" s="26"/>
      <c r="BA3487" s="26"/>
      <c r="BB3487" s="26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</row>
    <row r="3488" spans="1:66">
      <c r="A3488" s="1"/>
      <c r="B3488" s="1"/>
      <c r="Z3488" s="1"/>
      <c r="AJ3488" s="1"/>
      <c r="AK3488" s="1"/>
      <c r="AL3488" s="24"/>
      <c r="AM3488" s="1"/>
      <c r="AN3488" s="1"/>
      <c r="AO3488" s="1"/>
      <c r="AP3488" s="1"/>
      <c r="AQ3488" s="1"/>
      <c r="AR3488" s="1"/>
      <c r="AS3488" s="1"/>
      <c r="AT3488" s="1"/>
      <c r="AU3488" s="1"/>
      <c r="AV3488" s="41"/>
      <c r="AW3488" s="41"/>
      <c r="AX3488" s="26"/>
      <c r="AY3488" s="26"/>
      <c r="AZ3488" s="26"/>
      <c r="BA3488" s="26"/>
      <c r="BB3488" s="26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</row>
    <row r="3489" spans="1:66">
      <c r="A3489" s="1"/>
      <c r="B3489" s="1"/>
      <c r="Z3489" s="1"/>
      <c r="AJ3489" s="1"/>
      <c r="AK3489" s="1"/>
      <c r="AL3489" s="24"/>
      <c r="AM3489" s="1"/>
      <c r="AN3489" s="1"/>
      <c r="AO3489" s="1"/>
      <c r="AP3489" s="1"/>
      <c r="AQ3489" s="1"/>
      <c r="AR3489" s="1"/>
      <c r="AS3489" s="1"/>
      <c r="AT3489" s="1"/>
      <c r="AU3489" s="1"/>
      <c r="AV3489" s="41"/>
      <c r="AW3489" s="41"/>
      <c r="AX3489" s="26"/>
      <c r="AY3489" s="26"/>
      <c r="AZ3489" s="26"/>
      <c r="BA3489" s="26"/>
      <c r="BB3489" s="26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</row>
    <row r="3490" spans="1:66">
      <c r="A3490" s="1"/>
      <c r="B3490" s="1"/>
      <c r="Z3490" s="1"/>
      <c r="AJ3490" s="1"/>
      <c r="AK3490" s="1"/>
      <c r="AL3490" s="24"/>
      <c r="AM3490" s="1"/>
      <c r="AN3490" s="1"/>
      <c r="AO3490" s="1"/>
      <c r="AP3490" s="1"/>
      <c r="AQ3490" s="1"/>
      <c r="AR3490" s="1"/>
      <c r="AS3490" s="1"/>
      <c r="AT3490" s="1"/>
      <c r="AU3490" s="1"/>
      <c r="AV3490" s="41"/>
      <c r="AW3490" s="41"/>
      <c r="AX3490" s="26"/>
      <c r="AY3490" s="26"/>
      <c r="AZ3490" s="26"/>
      <c r="BA3490" s="26"/>
      <c r="BB3490" s="26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</row>
    <row r="3491" spans="1:66">
      <c r="A3491" s="1"/>
      <c r="B3491" s="1"/>
      <c r="Z3491" s="1"/>
      <c r="AJ3491" s="1"/>
      <c r="AK3491" s="1"/>
      <c r="AL3491" s="24"/>
      <c r="AM3491" s="1"/>
      <c r="AN3491" s="1"/>
      <c r="AO3491" s="1"/>
      <c r="AP3491" s="1"/>
      <c r="AQ3491" s="1"/>
      <c r="AR3491" s="1"/>
      <c r="AS3491" s="1"/>
      <c r="AT3491" s="1"/>
      <c r="AU3491" s="1"/>
      <c r="AV3491" s="41"/>
      <c r="AW3491" s="41"/>
      <c r="AX3491" s="26"/>
      <c r="AY3491" s="26"/>
      <c r="AZ3491" s="26"/>
      <c r="BA3491" s="26"/>
      <c r="BB3491" s="26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</row>
    <row r="3492" spans="1:66">
      <c r="A3492" s="1"/>
      <c r="B3492" s="1"/>
      <c r="Z3492" s="1"/>
      <c r="AJ3492" s="1"/>
      <c r="AK3492" s="1"/>
      <c r="AL3492" s="24"/>
      <c r="AM3492" s="1"/>
      <c r="AN3492" s="1"/>
      <c r="AO3492" s="1"/>
      <c r="AP3492" s="1"/>
      <c r="AQ3492" s="1"/>
      <c r="AR3492" s="1"/>
      <c r="AS3492" s="1"/>
      <c r="AT3492" s="1"/>
      <c r="AU3492" s="1"/>
      <c r="AV3492" s="41"/>
      <c r="AW3492" s="41"/>
      <c r="AX3492" s="26"/>
      <c r="AY3492" s="26"/>
      <c r="AZ3492" s="26"/>
      <c r="BA3492" s="26"/>
      <c r="BB3492" s="26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</row>
    <row r="3493" spans="1:66">
      <c r="A3493" s="1"/>
      <c r="B3493" s="1"/>
      <c r="Z3493" s="1"/>
      <c r="AJ3493" s="1"/>
      <c r="AK3493" s="1"/>
      <c r="AL3493" s="24"/>
      <c r="AM3493" s="1"/>
      <c r="AN3493" s="1"/>
      <c r="AO3493" s="1"/>
      <c r="AP3493" s="1"/>
      <c r="AQ3493" s="1"/>
      <c r="AR3493" s="1"/>
      <c r="AS3493" s="1"/>
      <c r="AT3493" s="1"/>
      <c r="AU3493" s="1"/>
      <c r="AV3493" s="41"/>
      <c r="AW3493" s="41"/>
      <c r="AX3493" s="26"/>
      <c r="AY3493" s="26"/>
      <c r="AZ3493" s="26"/>
      <c r="BA3493" s="26"/>
      <c r="BB3493" s="26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</row>
    <row r="3494" spans="1:66">
      <c r="A3494" s="1"/>
      <c r="B3494" s="1"/>
      <c r="Z3494" s="1"/>
      <c r="AJ3494" s="1"/>
      <c r="AK3494" s="1"/>
      <c r="AL3494" s="24"/>
      <c r="AM3494" s="1"/>
      <c r="AN3494" s="1"/>
      <c r="AO3494" s="1"/>
      <c r="AP3494" s="1"/>
      <c r="AQ3494" s="1"/>
      <c r="AR3494" s="1"/>
      <c r="AS3494" s="1"/>
      <c r="AT3494" s="1"/>
      <c r="AU3494" s="1"/>
      <c r="AV3494" s="41"/>
      <c r="AW3494" s="41"/>
      <c r="AX3494" s="26"/>
      <c r="AY3494" s="26"/>
      <c r="AZ3494" s="26"/>
      <c r="BA3494" s="26"/>
      <c r="BB3494" s="26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</row>
    <row r="3495" spans="1:66">
      <c r="A3495" s="1"/>
      <c r="B3495" s="1"/>
      <c r="Z3495" s="1"/>
      <c r="AJ3495" s="1"/>
      <c r="AK3495" s="1"/>
      <c r="AL3495" s="24"/>
      <c r="AM3495" s="1"/>
      <c r="AN3495" s="1"/>
      <c r="AO3495" s="1"/>
      <c r="AP3495" s="1"/>
      <c r="AQ3495" s="1"/>
      <c r="AR3495" s="1"/>
      <c r="AS3495" s="1"/>
      <c r="AT3495" s="1"/>
      <c r="AU3495" s="1"/>
      <c r="AV3495" s="41"/>
      <c r="AW3495" s="41"/>
      <c r="AX3495" s="26"/>
      <c r="AY3495" s="26"/>
      <c r="AZ3495" s="26"/>
      <c r="BA3495" s="26"/>
      <c r="BB3495" s="26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</row>
    <row r="3496" spans="1:66">
      <c r="A3496" s="1"/>
      <c r="B3496" s="1"/>
      <c r="Z3496" s="1"/>
      <c r="AJ3496" s="1"/>
      <c r="AK3496" s="1"/>
      <c r="AL3496" s="24"/>
      <c r="AM3496" s="1"/>
      <c r="AN3496" s="1"/>
      <c r="AO3496" s="1"/>
      <c r="AP3496" s="1"/>
      <c r="AQ3496" s="1"/>
      <c r="AR3496" s="1"/>
      <c r="AS3496" s="1"/>
      <c r="AT3496" s="1"/>
      <c r="AU3496" s="1"/>
      <c r="AV3496" s="41"/>
      <c r="AW3496" s="41"/>
      <c r="AX3496" s="26"/>
      <c r="AY3496" s="26"/>
      <c r="AZ3496" s="26"/>
      <c r="BA3496" s="26"/>
      <c r="BB3496" s="26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</row>
    <row r="3497" spans="1:66">
      <c r="A3497" s="1"/>
      <c r="B3497" s="1"/>
      <c r="Z3497" s="1"/>
      <c r="AJ3497" s="1"/>
      <c r="AK3497" s="1"/>
      <c r="AL3497" s="24"/>
      <c r="AM3497" s="1"/>
      <c r="AN3497" s="1"/>
      <c r="AO3497" s="1"/>
      <c r="AP3497" s="1"/>
      <c r="AQ3497" s="1"/>
      <c r="AR3497" s="1"/>
      <c r="AS3497" s="1"/>
      <c r="AT3497" s="1"/>
      <c r="AU3497" s="1"/>
      <c r="AV3497" s="41"/>
      <c r="AW3497" s="41"/>
      <c r="AX3497" s="26"/>
      <c r="AY3497" s="26"/>
      <c r="AZ3497" s="26"/>
      <c r="BA3497" s="26"/>
      <c r="BB3497" s="26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</row>
    <row r="3498" spans="1:66">
      <c r="A3498" s="1"/>
      <c r="B3498" s="1"/>
      <c r="Z3498" s="1"/>
      <c r="AJ3498" s="1"/>
      <c r="AK3498" s="1"/>
      <c r="AL3498" s="24"/>
      <c r="AM3498" s="1"/>
      <c r="AN3498" s="1"/>
      <c r="AO3498" s="1"/>
      <c r="AP3498" s="1"/>
      <c r="AQ3498" s="1"/>
      <c r="AR3498" s="1"/>
      <c r="AS3498" s="1"/>
      <c r="AT3498" s="1"/>
      <c r="AU3498" s="1"/>
      <c r="AV3498" s="41"/>
      <c r="AW3498" s="41"/>
      <c r="AX3498" s="26"/>
      <c r="AY3498" s="26"/>
      <c r="AZ3498" s="26"/>
      <c r="BA3498" s="26"/>
      <c r="BB3498" s="26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</row>
    <row r="3499" spans="1:66">
      <c r="A3499" s="1"/>
      <c r="B3499" s="1"/>
      <c r="Z3499" s="1"/>
      <c r="AJ3499" s="1"/>
      <c r="AK3499" s="1"/>
      <c r="AL3499" s="24"/>
      <c r="AM3499" s="1"/>
      <c r="AN3499" s="1"/>
      <c r="AO3499" s="1"/>
      <c r="AP3499" s="1"/>
      <c r="AQ3499" s="1"/>
      <c r="AR3499" s="1"/>
      <c r="AS3499" s="1"/>
      <c r="AT3499" s="1"/>
      <c r="AU3499" s="1"/>
      <c r="AV3499" s="41"/>
      <c r="AW3499" s="41"/>
      <c r="AX3499" s="26"/>
      <c r="AY3499" s="26"/>
      <c r="AZ3499" s="26"/>
      <c r="BA3499" s="26"/>
      <c r="BB3499" s="26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</row>
    <row r="3500" spans="1:66">
      <c r="A3500" s="1"/>
      <c r="B3500" s="1"/>
      <c r="Z3500" s="1"/>
      <c r="AJ3500" s="1"/>
      <c r="AK3500" s="1"/>
      <c r="AL3500" s="24"/>
      <c r="AM3500" s="1"/>
      <c r="AN3500" s="1"/>
      <c r="AO3500" s="1"/>
      <c r="AP3500" s="1"/>
      <c r="AQ3500" s="1"/>
      <c r="AR3500" s="1"/>
      <c r="AS3500" s="1"/>
      <c r="AT3500" s="1"/>
      <c r="AU3500" s="1"/>
      <c r="AV3500" s="41"/>
      <c r="AW3500" s="41"/>
      <c r="AX3500" s="26"/>
      <c r="AY3500" s="26"/>
      <c r="AZ3500" s="26"/>
      <c r="BA3500" s="26"/>
      <c r="BB3500" s="26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</row>
    <row r="3501" spans="1:66">
      <c r="A3501" s="1"/>
      <c r="B3501" s="1"/>
      <c r="Z3501" s="1"/>
      <c r="AJ3501" s="1"/>
      <c r="AK3501" s="1"/>
      <c r="AL3501" s="24"/>
      <c r="AM3501" s="1"/>
      <c r="AN3501" s="1"/>
      <c r="AO3501" s="1"/>
      <c r="AP3501" s="1"/>
      <c r="AQ3501" s="1"/>
      <c r="AR3501" s="1"/>
      <c r="AS3501" s="1"/>
      <c r="AT3501" s="1"/>
      <c r="AU3501" s="1"/>
      <c r="AV3501" s="41"/>
      <c r="AW3501" s="41"/>
      <c r="AX3501" s="26"/>
      <c r="AY3501" s="26"/>
      <c r="AZ3501" s="26"/>
      <c r="BA3501" s="26"/>
      <c r="BB3501" s="26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</row>
    <row r="3502" spans="1:66">
      <c r="A3502" s="1"/>
      <c r="B3502" s="1"/>
      <c r="Z3502" s="1"/>
      <c r="AJ3502" s="1"/>
      <c r="AK3502" s="1"/>
      <c r="AL3502" s="24"/>
      <c r="AM3502" s="1"/>
      <c r="AN3502" s="1"/>
      <c r="AO3502" s="1"/>
      <c r="AP3502" s="1"/>
      <c r="AQ3502" s="1"/>
      <c r="AR3502" s="1"/>
      <c r="AS3502" s="1"/>
      <c r="AT3502" s="1"/>
      <c r="AU3502" s="1"/>
      <c r="AV3502" s="41"/>
      <c r="AW3502" s="41"/>
      <c r="AX3502" s="26"/>
      <c r="AY3502" s="26"/>
      <c r="AZ3502" s="26"/>
      <c r="BA3502" s="26"/>
      <c r="BB3502" s="26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</row>
    <row r="3503" spans="1:66">
      <c r="A3503" s="1"/>
      <c r="B3503" s="1"/>
      <c r="Z3503" s="1"/>
      <c r="AJ3503" s="1"/>
      <c r="AK3503" s="1"/>
      <c r="AL3503" s="24"/>
      <c r="AM3503" s="1"/>
      <c r="AN3503" s="1"/>
      <c r="AO3503" s="1"/>
      <c r="AP3503" s="1"/>
      <c r="AQ3503" s="1"/>
      <c r="AR3503" s="1"/>
      <c r="AS3503" s="1"/>
      <c r="AT3503" s="1"/>
      <c r="AU3503" s="1"/>
      <c r="AV3503" s="41"/>
      <c r="AW3503" s="41"/>
      <c r="AX3503" s="26"/>
      <c r="AY3503" s="26"/>
      <c r="AZ3503" s="26"/>
      <c r="BA3503" s="26"/>
      <c r="BB3503" s="26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</row>
    <row r="3504" spans="1:66">
      <c r="A3504" s="1"/>
      <c r="B3504" s="1"/>
      <c r="Z3504" s="1"/>
      <c r="AJ3504" s="1"/>
      <c r="AK3504" s="1"/>
      <c r="AL3504" s="24"/>
      <c r="AM3504" s="1"/>
      <c r="AN3504" s="1"/>
      <c r="AO3504" s="1"/>
      <c r="AP3504" s="1"/>
      <c r="AQ3504" s="1"/>
      <c r="AR3504" s="1"/>
      <c r="AS3504" s="1"/>
      <c r="AT3504" s="1"/>
      <c r="AU3504" s="1"/>
      <c r="AV3504" s="41"/>
      <c r="AW3504" s="41"/>
      <c r="AX3504" s="26"/>
      <c r="AY3504" s="26"/>
      <c r="AZ3504" s="26"/>
      <c r="BA3504" s="26"/>
      <c r="BB3504" s="26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</row>
    <row r="3505" spans="1:66">
      <c r="A3505" s="1"/>
      <c r="B3505" s="1"/>
      <c r="Z3505" s="1"/>
      <c r="AJ3505" s="1"/>
      <c r="AK3505" s="1"/>
      <c r="AL3505" s="24"/>
      <c r="AM3505" s="1"/>
      <c r="AN3505" s="1"/>
      <c r="AO3505" s="1"/>
      <c r="AP3505" s="1"/>
      <c r="AQ3505" s="1"/>
      <c r="AR3505" s="1"/>
      <c r="AS3505" s="1"/>
      <c r="AT3505" s="1"/>
      <c r="AU3505" s="1"/>
      <c r="AV3505" s="41"/>
      <c r="AW3505" s="41"/>
      <c r="AX3505" s="26"/>
      <c r="AY3505" s="26"/>
      <c r="AZ3505" s="26"/>
      <c r="BA3505" s="26"/>
      <c r="BB3505" s="26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</row>
    <row r="3506" spans="1:66">
      <c r="A3506" s="1"/>
      <c r="B3506" s="1"/>
      <c r="Z3506" s="1"/>
      <c r="AJ3506" s="1"/>
      <c r="AK3506" s="1"/>
      <c r="AL3506" s="24"/>
      <c r="AM3506" s="1"/>
      <c r="AN3506" s="1"/>
      <c r="AO3506" s="1"/>
      <c r="AP3506" s="1"/>
      <c r="AQ3506" s="1"/>
      <c r="AR3506" s="1"/>
      <c r="AS3506" s="1"/>
      <c r="AT3506" s="1"/>
      <c r="AU3506" s="1"/>
      <c r="AV3506" s="41"/>
      <c r="AW3506" s="41"/>
      <c r="AX3506" s="26"/>
      <c r="AY3506" s="26"/>
      <c r="AZ3506" s="26"/>
      <c r="BA3506" s="26"/>
      <c r="BB3506" s="26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</row>
    <row r="3507" spans="1:66">
      <c r="A3507" s="1"/>
      <c r="B3507" s="1"/>
      <c r="Z3507" s="1"/>
      <c r="AJ3507" s="1"/>
      <c r="AK3507" s="1"/>
      <c r="AL3507" s="24"/>
      <c r="AM3507" s="1"/>
      <c r="AN3507" s="1"/>
      <c r="AO3507" s="1"/>
      <c r="AP3507" s="1"/>
      <c r="AQ3507" s="1"/>
      <c r="AR3507" s="1"/>
      <c r="AS3507" s="1"/>
      <c r="AT3507" s="1"/>
      <c r="AU3507" s="1"/>
      <c r="AV3507" s="41"/>
      <c r="AW3507" s="41"/>
      <c r="AX3507" s="26"/>
      <c r="AY3507" s="26"/>
      <c r="AZ3507" s="26"/>
      <c r="BA3507" s="26"/>
      <c r="BB3507" s="26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</row>
    <row r="3508" spans="1:66">
      <c r="A3508" s="1"/>
      <c r="B3508" s="1"/>
      <c r="Z3508" s="1"/>
      <c r="AJ3508" s="1"/>
      <c r="AK3508" s="1"/>
      <c r="AL3508" s="24"/>
      <c r="AM3508" s="1"/>
      <c r="AN3508" s="1"/>
      <c r="AO3508" s="1"/>
      <c r="AP3508" s="1"/>
      <c r="AQ3508" s="1"/>
      <c r="AR3508" s="1"/>
      <c r="AS3508" s="1"/>
      <c r="AT3508" s="1"/>
      <c r="AU3508" s="1"/>
      <c r="AV3508" s="41"/>
      <c r="AW3508" s="41"/>
      <c r="AX3508" s="26"/>
      <c r="AY3508" s="26"/>
      <c r="AZ3508" s="26"/>
      <c r="BA3508" s="26"/>
      <c r="BB3508" s="26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</row>
    <row r="3509" spans="1:66">
      <c r="A3509" s="1"/>
      <c r="B3509" s="1"/>
      <c r="Z3509" s="1"/>
      <c r="AJ3509" s="1"/>
      <c r="AK3509" s="1"/>
      <c r="AL3509" s="24"/>
      <c r="AM3509" s="1"/>
      <c r="AN3509" s="1"/>
      <c r="AO3509" s="1"/>
      <c r="AP3509" s="1"/>
      <c r="AQ3509" s="1"/>
      <c r="AR3509" s="1"/>
      <c r="AS3509" s="1"/>
      <c r="AT3509" s="1"/>
      <c r="AU3509" s="1"/>
      <c r="AV3509" s="41"/>
      <c r="AW3509" s="41"/>
      <c r="AX3509" s="26"/>
      <c r="AY3509" s="26"/>
      <c r="AZ3509" s="26"/>
      <c r="BA3509" s="26"/>
      <c r="BB3509" s="26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</row>
    <row r="3510" spans="1:66">
      <c r="A3510" s="1"/>
      <c r="B3510" s="1"/>
      <c r="Z3510" s="1"/>
      <c r="AJ3510" s="1"/>
      <c r="AK3510" s="1"/>
      <c r="AL3510" s="24"/>
      <c r="AM3510" s="1"/>
      <c r="AN3510" s="1"/>
      <c r="AO3510" s="1"/>
      <c r="AP3510" s="1"/>
      <c r="AQ3510" s="1"/>
      <c r="AR3510" s="1"/>
      <c r="AS3510" s="1"/>
      <c r="AT3510" s="1"/>
      <c r="AU3510" s="1"/>
      <c r="AV3510" s="41"/>
      <c r="AW3510" s="41"/>
      <c r="AX3510" s="26"/>
      <c r="AY3510" s="26"/>
      <c r="AZ3510" s="26"/>
      <c r="BA3510" s="26"/>
      <c r="BB3510" s="26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</row>
    <row r="3511" spans="1:66">
      <c r="A3511" s="1"/>
      <c r="B3511" s="1"/>
      <c r="Z3511" s="1"/>
      <c r="AJ3511" s="1"/>
      <c r="AK3511" s="1"/>
      <c r="AL3511" s="24"/>
      <c r="AM3511" s="1"/>
      <c r="AN3511" s="1"/>
      <c r="AO3511" s="1"/>
      <c r="AP3511" s="1"/>
      <c r="AQ3511" s="1"/>
      <c r="AR3511" s="1"/>
      <c r="AS3511" s="1"/>
      <c r="AT3511" s="1"/>
      <c r="AU3511" s="1"/>
      <c r="AV3511" s="41"/>
      <c r="AW3511" s="41"/>
      <c r="AX3511" s="26"/>
      <c r="AY3511" s="26"/>
      <c r="AZ3511" s="26"/>
      <c r="BA3511" s="26"/>
      <c r="BB3511" s="26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</row>
    <row r="3512" spans="1:66">
      <c r="A3512" s="1"/>
      <c r="B3512" s="1"/>
      <c r="Z3512" s="1"/>
      <c r="AJ3512" s="1"/>
      <c r="AK3512" s="1"/>
      <c r="AL3512" s="24"/>
      <c r="AM3512" s="1"/>
      <c r="AN3512" s="1"/>
      <c r="AO3512" s="1"/>
      <c r="AP3512" s="1"/>
      <c r="AQ3512" s="1"/>
      <c r="AR3512" s="1"/>
      <c r="AS3512" s="1"/>
      <c r="AT3512" s="1"/>
      <c r="AU3512" s="1"/>
      <c r="AV3512" s="41"/>
      <c r="AW3512" s="41"/>
      <c r="AX3512" s="26"/>
      <c r="AY3512" s="26"/>
      <c r="AZ3512" s="26"/>
      <c r="BA3512" s="26"/>
      <c r="BB3512" s="26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</row>
    <row r="3513" spans="1:66">
      <c r="A3513" s="1"/>
      <c r="B3513" s="1"/>
      <c r="Z3513" s="1"/>
      <c r="AJ3513" s="1"/>
      <c r="AK3513" s="1"/>
      <c r="AL3513" s="24"/>
      <c r="AM3513" s="1"/>
      <c r="AN3513" s="1"/>
      <c r="AO3513" s="1"/>
      <c r="AP3513" s="1"/>
      <c r="AQ3513" s="1"/>
      <c r="AR3513" s="1"/>
      <c r="AS3513" s="1"/>
      <c r="AT3513" s="1"/>
      <c r="AU3513" s="1"/>
      <c r="AV3513" s="41"/>
      <c r="AW3513" s="41"/>
      <c r="AX3513" s="26"/>
      <c r="AY3513" s="26"/>
      <c r="AZ3513" s="26"/>
      <c r="BA3513" s="26"/>
      <c r="BB3513" s="26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</row>
    <row r="3514" spans="1:66">
      <c r="A3514" s="1"/>
      <c r="B3514" s="1"/>
      <c r="Z3514" s="1"/>
      <c r="AJ3514" s="1"/>
      <c r="AK3514" s="1"/>
      <c r="AL3514" s="24"/>
      <c r="AM3514" s="1"/>
      <c r="AN3514" s="1"/>
      <c r="AO3514" s="1"/>
      <c r="AP3514" s="1"/>
      <c r="AQ3514" s="1"/>
      <c r="AR3514" s="1"/>
      <c r="AS3514" s="1"/>
      <c r="AT3514" s="1"/>
      <c r="AU3514" s="1"/>
      <c r="AV3514" s="41"/>
      <c r="AW3514" s="41"/>
      <c r="AX3514" s="26"/>
      <c r="AY3514" s="26"/>
      <c r="AZ3514" s="26"/>
      <c r="BA3514" s="26"/>
      <c r="BB3514" s="26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</row>
    <row r="3515" spans="1:66">
      <c r="A3515" s="1"/>
      <c r="B3515" s="1"/>
      <c r="Z3515" s="1"/>
      <c r="AJ3515" s="1"/>
      <c r="AK3515" s="1"/>
      <c r="AL3515" s="24"/>
      <c r="AM3515" s="1"/>
      <c r="AN3515" s="1"/>
      <c r="AO3515" s="1"/>
      <c r="AP3515" s="1"/>
      <c r="AQ3515" s="1"/>
      <c r="AR3515" s="1"/>
      <c r="AS3515" s="1"/>
      <c r="AT3515" s="1"/>
      <c r="AU3515" s="1"/>
      <c r="AV3515" s="41"/>
      <c r="AW3515" s="41"/>
      <c r="AX3515" s="26"/>
      <c r="AY3515" s="26"/>
      <c r="AZ3515" s="26"/>
      <c r="BA3515" s="26"/>
      <c r="BB3515" s="26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</row>
    <row r="3516" spans="1:66">
      <c r="A3516" s="1"/>
      <c r="B3516" s="1"/>
      <c r="Z3516" s="1"/>
      <c r="AJ3516" s="1"/>
      <c r="AK3516" s="1"/>
      <c r="AL3516" s="24"/>
      <c r="AM3516" s="1"/>
      <c r="AN3516" s="1"/>
      <c r="AO3516" s="1"/>
      <c r="AP3516" s="1"/>
      <c r="AQ3516" s="1"/>
      <c r="AR3516" s="1"/>
      <c r="AS3516" s="1"/>
      <c r="AT3516" s="1"/>
      <c r="AU3516" s="1"/>
      <c r="AV3516" s="41"/>
      <c r="AW3516" s="41"/>
      <c r="AX3516" s="26"/>
      <c r="AY3516" s="26"/>
      <c r="AZ3516" s="26"/>
      <c r="BA3516" s="26"/>
      <c r="BB3516" s="26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</row>
    <row r="3517" spans="1:66">
      <c r="A3517" s="1"/>
      <c r="B3517" s="1"/>
      <c r="Z3517" s="1"/>
      <c r="AJ3517" s="1"/>
      <c r="AK3517" s="1"/>
      <c r="AL3517" s="24"/>
      <c r="AM3517" s="1"/>
      <c r="AN3517" s="1"/>
      <c r="AO3517" s="1"/>
      <c r="AP3517" s="1"/>
      <c r="AQ3517" s="1"/>
      <c r="AR3517" s="1"/>
      <c r="AS3517" s="1"/>
      <c r="AT3517" s="1"/>
      <c r="AU3517" s="1"/>
      <c r="AV3517" s="41"/>
      <c r="AW3517" s="41"/>
      <c r="AX3517" s="26"/>
      <c r="AY3517" s="26"/>
      <c r="AZ3517" s="26"/>
      <c r="BA3517" s="26"/>
      <c r="BB3517" s="26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</row>
    <row r="3518" spans="1:66">
      <c r="A3518" s="1"/>
      <c r="B3518" s="1"/>
      <c r="Z3518" s="1"/>
      <c r="AJ3518" s="1"/>
      <c r="AK3518" s="1"/>
      <c r="AL3518" s="24"/>
      <c r="AM3518" s="1"/>
      <c r="AN3518" s="1"/>
      <c r="AO3518" s="1"/>
      <c r="AP3518" s="1"/>
      <c r="AQ3518" s="1"/>
      <c r="AR3518" s="1"/>
      <c r="AS3518" s="1"/>
      <c r="AT3518" s="1"/>
      <c r="AU3518" s="1"/>
      <c r="AV3518" s="41"/>
      <c r="AW3518" s="41"/>
      <c r="AX3518" s="26"/>
      <c r="AY3518" s="26"/>
      <c r="AZ3518" s="26"/>
      <c r="BA3518" s="26"/>
      <c r="BB3518" s="26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</row>
    <row r="3519" spans="1:66">
      <c r="A3519" s="1"/>
      <c r="B3519" s="1"/>
      <c r="Z3519" s="1"/>
      <c r="AJ3519" s="1"/>
      <c r="AK3519" s="1"/>
      <c r="AL3519" s="24"/>
      <c r="AM3519" s="1"/>
      <c r="AN3519" s="1"/>
      <c r="AO3519" s="1"/>
      <c r="AP3519" s="1"/>
      <c r="AQ3519" s="1"/>
      <c r="AR3519" s="1"/>
      <c r="AS3519" s="1"/>
      <c r="AT3519" s="1"/>
      <c r="AU3519" s="1"/>
      <c r="AV3519" s="41"/>
      <c r="AW3519" s="41"/>
      <c r="AX3519" s="26"/>
      <c r="AY3519" s="26"/>
      <c r="AZ3519" s="26"/>
      <c r="BA3519" s="26"/>
      <c r="BB3519" s="26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</row>
    <row r="3520" spans="1:66">
      <c r="A3520" s="1"/>
      <c r="B3520" s="1"/>
      <c r="Z3520" s="1"/>
      <c r="AJ3520" s="1"/>
      <c r="AK3520" s="1"/>
      <c r="AL3520" s="24"/>
      <c r="AM3520" s="1"/>
      <c r="AN3520" s="1"/>
      <c r="AO3520" s="1"/>
      <c r="AP3520" s="1"/>
      <c r="AQ3520" s="1"/>
      <c r="AR3520" s="1"/>
      <c r="AS3520" s="1"/>
      <c r="AT3520" s="1"/>
      <c r="AU3520" s="1"/>
      <c r="AV3520" s="41"/>
      <c r="AW3520" s="41"/>
      <c r="AX3520" s="26"/>
      <c r="AY3520" s="26"/>
      <c r="AZ3520" s="26"/>
      <c r="BA3520" s="26"/>
      <c r="BB3520" s="26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</row>
    <row r="3521" spans="1:66">
      <c r="A3521" s="1"/>
      <c r="B3521" s="1"/>
      <c r="Z3521" s="1"/>
      <c r="AJ3521" s="1"/>
      <c r="AK3521" s="1"/>
      <c r="AL3521" s="24"/>
      <c r="AM3521" s="1"/>
      <c r="AN3521" s="1"/>
      <c r="AO3521" s="1"/>
      <c r="AP3521" s="1"/>
      <c r="AQ3521" s="1"/>
      <c r="AR3521" s="1"/>
      <c r="AS3521" s="1"/>
      <c r="AT3521" s="1"/>
      <c r="AU3521" s="1"/>
      <c r="AV3521" s="41"/>
      <c r="AW3521" s="41"/>
      <c r="AX3521" s="26"/>
      <c r="AY3521" s="26"/>
      <c r="AZ3521" s="26"/>
      <c r="BA3521" s="26"/>
      <c r="BB3521" s="26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</row>
    <row r="3522" spans="1:66">
      <c r="A3522" s="1"/>
      <c r="B3522" s="1"/>
      <c r="Z3522" s="1"/>
      <c r="AJ3522" s="1"/>
      <c r="AK3522" s="1"/>
      <c r="AL3522" s="24"/>
      <c r="AM3522" s="1"/>
      <c r="AN3522" s="1"/>
      <c r="AO3522" s="1"/>
      <c r="AP3522" s="1"/>
      <c r="AQ3522" s="1"/>
      <c r="AR3522" s="1"/>
      <c r="AS3522" s="1"/>
      <c r="AT3522" s="1"/>
      <c r="AU3522" s="1"/>
      <c r="AV3522" s="41"/>
      <c r="AW3522" s="41"/>
      <c r="AX3522" s="26"/>
      <c r="AY3522" s="26"/>
      <c r="AZ3522" s="26"/>
      <c r="BA3522" s="26"/>
      <c r="BB3522" s="26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</row>
    <row r="3523" spans="1:66">
      <c r="A3523" s="1"/>
      <c r="B3523" s="1"/>
      <c r="Z3523" s="1"/>
      <c r="AJ3523" s="1"/>
      <c r="AK3523" s="1"/>
      <c r="AL3523" s="24"/>
      <c r="AM3523" s="1"/>
      <c r="AN3523" s="1"/>
      <c r="AO3523" s="1"/>
      <c r="AP3523" s="1"/>
      <c r="AQ3523" s="1"/>
      <c r="AR3523" s="1"/>
      <c r="AS3523" s="1"/>
      <c r="AT3523" s="1"/>
      <c r="AU3523" s="1"/>
      <c r="AV3523" s="41"/>
      <c r="AW3523" s="41"/>
      <c r="AX3523" s="26"/>
      <c r="AY3523" s="26"/>
      <c r="AZ3523" s="26"/>
      <c r="BA3523" s="26"/>
      <c r="BB3523" s="26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</row>
    <row r="3524" spans="1:66">
      <c r="A3524" s="1"/>
      <c r="B3524" s="1"/>
      <c r="Z3524" s="1"/>
      <c r="AJ3524" s="1"/>
      <c r="AK3524" s="1"/>
      <c r="AL3524" s="24"/>
      <c r="AM3524" s="1"/>
      <c r="AN3524" s="1"/>
      <c r="AO3524" s="1"/>
      <c r="AP3524" s="1"/>
      <c r="AQ3524" s="1"/>
      <c r="AR3524" s="1"/>
      <c r="AS3524" s="1"/>
      <c r="AT3524" s="1"/>
      <c r="AU3524" s="1"/>
      <c r="AV3524" s="41"/>
      <c r="AW3524" s="41"/>
      <c r="AX3524" s="26"/>
      <c r="AY3524" s="26"/>
      <c r="AZ3524" s="26"/>
      <c r="BA3524" s="26"/>
      <c r="BB3524" s="26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</row>
    <row r="3525" spans="1:66">
      <c r="A3525" s="1"/>
      <c r="B3525" s="1"/>
      <c r="Z3525" s="1"/>
      <c r="AJ3525" s="1"/>
      <c r="AK3525" s="1"/>
      <c r="AL3525" s="24"/>
      <c r="AM3525" s="1"/>
      <c r="AN3525" s="1"/>
      <c r="AO3525" s="1"/>
      <c r="AP3525" s="1"/>
      <c r="AQ3525" s="1"/>
      <c r="AR3525" s="1"/>
      <c r="AS3525" s="1"/>
      <c r="AT3525" s="1"/>
      <c r="AU3525" s="1"/>
      <c r="AV3525" s="41"/>
      <c r="AW3525" s="41"/>
      <c r="AX3525" s="26"/>
      <c r="AY3525" s="26"/>
      <c r="AZ3525" s="26"/>
      <c r="BA3525" s="26"/>
      <c r="BB3525" s="26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</row>
    <row r="3526" spans="1:66">
      <c r="A3526" s="1"/>
      <c r="B3526" s="1"/>
      <c r="Z3526" s="1"/>
      <c r="AJ3526" s="1"/>
      <c r="AK3526" s="1"/>
      <c r="AL3526" s="24"/>
      <c r="AM3526" s="1"/>
      <c r="AN3526" s="1"/>
      <c r="AO3526" s="1"/>
      <c r="AP3526" s="1"/>
      <c r="AQ3526" s="1"/>
      <c r="AR3526" s="1"/>
      <c r="AS3526" s="1"/>
      <c r="AT3526" s="1"/>
      <c r="AU3526" s="1"/>
      <c r="AV3526" s="41"/>
      <c r="AW3526" s="41"/>
      <c r="AX3526" s="26"/>
      <c r="AY3526" s="26"/>
      <c r="AZ3526" s="26"/>
      <c r="BA3526" s="26"/>
      <c r="BB3526" s="26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</row>
    <row r="3527" spans="1:66">
      <c r="A3527" s="1"/>
      <c r="B3527" s="1"/>
      <c r="Z3527" s="1"/>
      <c r="AJ3527" s="1"/>
      <c r="AK3527" s="1"/>
      <c r="AL3527" s="24"/>
      <c r="AM3527" s="1"/>
      <c r="AN3527" s="1"/>
      <c r="AO3527" s="1"/>
      <c r="AP3527" s="1"/>
      <c r="AQ3527" s="1"/>
      <c r="AR3527" s="1"/>
      <c r="AS3527" s="1"/>
      <c r="AT3527" s="1"/>
      <c r="AU3527" s="1"/>
      <c r="AV3527" s="41"/>
      <c r="AW3527" s="41"/>
      <c r="AX3527" s="26"/>
      <c r="AY3527" s="26"/>
      <c r="AZ3527" s="26"/>
      <c r="BA3527" s="26"/>
      <c r="BB3527" s="26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</row>
    <row r="3528" spans="1:66">
      <c r="A3528" s="1"/>
      <c r="B3528" s="1"/>
      <c r="Z3528" s="1"/>
      <c r="AJ3528" s="1"/>
      <c r="AK3528" s="1"/>
      <c r="AL3528" s="24"/>
      <c r="AM3528" s="1"/>
      <c r="AN3528" s="1"/>
      <c r="AO3528" s="1"/>
      <c r="AP3528" s="1"/>
      <c r="AQ3528" s="1"/>
      <c r="AR3528" s="1"/>
      <c r="AS3528" s="1"/>
      <c r="AT3528" s="1"/>
      <c r="AU3528" s="1"/>
      <c r="AV3528" s="41"/>
      <c r="AW3528" s="41"/>
      <c r="AX3528" s="26"/>
      <c r="AY3528" s="26"/>
      <c r="AZ3528" s="26"/>
      <c r="BA3528" s="26"/>
      <c r="BB3528" s="26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</row>
    <row r="3529" spans="1:66">
      <c r="A3529" s="1"/>
      <c r="B3529" s="1"/>
      <c r="Z3529" s="1"/>
      <c r="AJ3529" s="1"/>
      <c r="AK3529" s="1"/>
      <c r="AL3529" s="24"/>
      <c r="AM3529" s="1"/>
      <c r="AN3529" s="1"/>
      <c r="AO3529" s="1"/>
      <c r="AP3529" s="1"/>
      <c r="AQ3529" s="1"/>
      <c r="AR3529" s="1"/>
      <c r="AS3529" s="1"/>
      <c r="AT3529" s="1"/>
      <c r="AU3529" s="1"/>
      <c r="AV3529" s="41"/>
      <c r="AW3529" s="41"/>
      <c r="AX3529" s="26"/>
      <c r="AY3529" s="26"/>
      <c r="AZ3529" s="26"/>
      <c r="BA3529" s="26"/>
      <c r="BB3529" s="26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</row>
    <row r="3530" spans="1:66">
      <c r="A3530" s="1"/>
      <c r="B3530" s="1"/>
      <c r="Z3530" s="1"/>
      <c r="AJ3530" s="1"/>
      <c r="AK3530" s="1"/>
      <c r="AL3530" s="24"/>
      <c r="AM3530" s="1"/>
      <c r="AN3530" s="1"/>
      <c r="AO3530" s="1"/>
      <c r="AP3530" s="1"/>
      <c r="AQ3530" s="1"/>
      <c r="AR3530" s="1"/>
      <c r="AS3530" s="1"/>
      <c r="AT3530" s="1"/>
      <c r="AU3530" s="1"/>
      <c r="AV3530" s="41"/>
      <c r="AW3530" s="41"/>
      <c r="AX3530" s="26"/>
      <c r="AY3530" s="26"/>
      <c r="AZ3530" s="26"/>
      <c r="BA3530" s="26"/>
      <c r="BB3530" s="26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</row>
    <row r="3531" spans="1:66">
      <c r="A3531" s="1"/>
      <c r="B3531" s="1"/>
      <c r="Z3531" s="1"/>
      <c r="AJ3531" s="1"/>
      <c r="AK3531" s="1"/>
      <c r="AL3531" s="24"/>
      <c r="AM3531" s="1"/>
      <c r="AN3531" s="1"/>
      <c r="AO3531" s="1"/>
      <c r="AP3531" s="1"/>
      <c r="AQ3531" s="1"/>
      <c r="AR3531" s="1"/>
      <c r="AS3531" s="1"/>
      <c r="AT3531" s="1"/>
      <c r="AU3531" s="1"/>
      <c r="AV3531" s="41"/>
      <c r="AW3531" s="41"/>
      <c r="AX3531" s="26"/>
      <c r="AY3531" s="26"/>
      <c r="AZ3531" s="26"/>
      <c r="BA3531" s="26"/>
      <c r="BB3531" s="26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</row>
    <row r="3532" spans="1:66">
      <c r="A3532" s="1"/>
      <c r="B3532" s="1"/>
      <c r="Z3532" s="1"/>
      <c r="AJ3532" s="1"/>
      <c r="AK3532" s="1"/>
      <c r="AL3532" s="24"/>
      <c r="AM3532" s="1"/>
      <c r="AN3532" s="1"/>
      <c r="AO3532" s="1"/>
      <c r="AP3532" s="1"/>
      <c r="AQ3532" s="1"/>
      <c r="AR3532" s="1"/>
      <c r="AS3532" s="1"/>
      <c r="AT3532" s="1"/>
      <c r="AU3532" s="1"/>
      <c r="AV3532" s="41"/>
      <c r="AW3532" s="41"/>
      <c r="AX3532" s="26"/>
      <c r="AY3532" s="26"/>
      <c r="AZ3532" s="26"/>
      <c r="BA3532" s="26"/>
      <c r="BB3532" s="26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</row>
    <row r="3533" spans="1:66">
      <c r="A3533" s="1"/>
      <c r="B3533" s="1"/>
      <c r="Z3533" s="1"/>
      <c r="AJ3533" s="1"/>
      <c r="AK3533" s="1"/>
      <c r="AL3533" s="24"/>
      <c r="AM3533" s="1"/>
      <c r="AN3533" s="1"/>
      <c r="AO3533" s="1"/>
      <c r="AP3533" s="1"/>
      <c r="AQ3533" s="1"/>
      <c r="AR3533" s="1"/>
      <c r="AS3533" s="1"/>
      <c r="AT3533" s="1"/>
      <c r="AU3533" s="1"/>
      <c r="AV3533" s="41"/>
      <c r="AW3533" s="41"/>
      <c r="AX3533" s="26"/>
      <c r="AY3533" s="26"/>
      <c r="AZ3533" s="26"/>
      <c r="BA3533" s="26"/>
      <c r="BB3533" s="26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</row>
    <row r="3534" spans="1:66">
      <c r="A3534" s="1"/>
      <c r="B3534" s="1"/>
      <c r="Z3534" s="1"/>
      <c r="AJ3534" s="1"/>
      <c r="AK3534" s="1"/>
      <c r="AL3534" s="24"/>
      <c r="AM3534" s="1"/>
      <c r="AN3534" s="1"/>
      <c r="AO3534" s="1"/>
      <c r="AP3534" s="1"/>
      <c r="AQ3534" s="1"/>
      <c r="AR3534" s="1"/>
      <c r="AS3534" s="1"/>
      <c r="AT3534" s="1"/>
      <c r="AU3534" s="1"/>
      <c r="AV3534" s="41"/>
      <c r="AW3534" s="41"/>
      <c r="AX3534" s="26"/>
      <c r="AY3534" s="26"/>
      <c r="AZ3534" s="26"/>
      <c r="BA3534" s="26"/>
      <c r="BB3534" s="26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</row>
    <row r="3535" spans="1:66">
      <c r="A3535" s="1"/>
      <c r="B3535" s="1"/>
      <c r="Z3535" s="1"/>
      <c r="AJ3535" s="1"/>
      <c r="AK3535" s="1"/>
      <c r="AL3535" s="24"/>
      <c r="AM3535" s="1"/>
      <c r="AN3535" s="1"/>
      <c r="AO3535" s="1"/>
      <c r="AP3535" s="1"/>
      <c r="AQ3535" s="1"/>
      <c r="AR3535" s="1"/>
      <c r="AS3535" s="1"/>
      <c r="AT3535" s="1"/>
      <c r="AU3535" s="1"/>
      <c r="AV3535" s="41"/>
      <c r="AW3535" s="41"/>
      <c r="AX3535" s="26"/>
      <c r="AY3535" s="26"/>
      <c r="AZ3535" s="26"/>
      <c r="BA3535" s="26"/>
      <c r="BB3535" s="26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</row>
    <row r="3536" spans="1:66">
      <c r="A3536" s="1"/>
      <c r="B3536" s="1"/>
      <c r="Z3536" s="1"/>
      <c r="AJ3536" s="1"/>
      <c r="AK3536" s="1"/>
      <c r="AL3536" s="24"/>
      <c r="AM3536" s="1"/>
      <c r="AN3536" s="1"/>
      <c r="AO3536" s="1"/>
      <c r="AP3536" s="1"/>
      <c r="AQ3536" s="1"/>
      <c r="AR3536" s="1"/>
      <c r="AS3536" s="1"/>
      <c r="AT3536" s="1"/>
      <c r="AU3536" s="1"/>
      <c r="AV3536" s="41"/>
      <c r="AW3536" s="41"/>
      <c r="AX3536" s="26"/>
      <c r="AY3536" s="26"/>
      <c r="AZ3536" s="26"/>
      <c r="BA3536" s="26"/>
      <c r="BB3536" s="26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</row>
    <row r="3537" spans="1:66">
      <c r="A3537" s="1"/>
      <c r="B3537" s="1"/>
      <c r="Z3537" s="1"/>
      <c r="AJ3537" s="1"/>
      <c r="AK3537" s="1"/>
      <c r="AL3537" s="24"/>
      <c r="AM3537" s="1"/>
      <c r="AN3537" s="1"/>
      <c r="AO3537" s="1"/>
      <c r="AP3537" s="1"/>
      <c r="AQ3537" s="1"/>
      <c r="AR3537" s="1"/>
      <c r="AS3537" s="1"/>
      <c r="AT3537" s="1"/>
      <c r="AU3537" s="1"/>
      <c r="AV3537" s="41"/>
      <c r="AW3537" s="41"/>
      <c r="AX3537" s="26"/>
      <c r="AY3537" s="26"/>
      <c r="AZ3537" s="26"/>
      <c r="BA3537" s="26"/>
      <c r="BB3537" s="26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</row>
    <row r="3538" spans="1:66">
      <c r="A3538" s="1"/>
      <c r="B3538" s="1"/>
      <c r="Z3538" s="1"/>
      <c r="AJ3538" s="1"/>
      <c r="AK3538" s="1"/>
      <c r="AL3538" s="24"/>
      <c r="AM3538" s="1"/>
      <c r="AN3538" s="1"/>
      <c r="AO3538" s="1"/>
      <c r="AP3538" s="1"/>
      <c r="AQ3538" s="1"/>
      <c r="AR3538" s="1"/>
      <c r="AS3538" s="1"/>
      <c r="AT3538" s="1"/>
      <c r="AU3538" s="1"/>
      <c r="AV3538" s="41"/>
      <c r="AW3538" s="41"/>
      <c r="AX3538" s="26"/>
      <c r="AY3538" s="26"/>
      <c r="AZ3538" s="26"/>
      <c r="BA3538" s="26"/>
      <c r="BB3538" s="26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</row>
    <row r="3539" spans="1:66">
      <c r="A3539" s="1"/>
      <c r="B3539" s="1"/>
      <c r="Z3539" s="1"/>
      <c r="AJ3539" s="1"/>
      <c r="AK3539" s="1"/>
      <c r="AL3539" s="24"/>
      <c r="AM3539" s="1"/>
      <c r="AN3539" s="1"/>
      <c r="AO3539" s="1"/>
      <c r="AP3539" s="1"/>
      <c r="AQ3539" s="1"/>
      <c r="AR3539" s="1"/>
      <c r="AS3539" s="1"/>
      <c r="AT3539" s="1"/>
      <c r="AU3539" s="1"/>
      <c r="AV3539" s="41"/>
      <c r="AW3539" s="41"/>
      <c r="AX3539" s="26"/>
      <c r="AY3539" s="26"/>
      <c r="AZ3539" s="26"/>
      <c r="BA3539" s="26"/>
      <c r="BB3539" s="26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</row>
    <row r="3540" spans="1:66">
      <c r="A3540" s="1"/>
      <c r="B3540" s="1"/>
      <c r="Z3540" s="1"/>
      <c r="AJ3540" s="1"/>
      <c r="AK3540" s="1"/>
      <c r="AL3540" s="24"/>
      <c r="AM3540" s="1"/>
      <c r="AN3540" s="1"/>
      <c r="AO3540" s="1"/>
      <c r="AP3540" s="1"/>
      <c r="AQ3540" s="1"/>
      <c r="AR3540" s="1"/>
      <c r="AS3540" s="1"/>
      <c r="AT3540" s="1"/>
      <c r="AU3540" s="1"/>
      <c r="AV3540" s="41"/>
      <c r="AW3540" s="41"/>
      <c r="AX3540" s="26"/>
      <c r="AY3540" s="26"/>
      <c r="AZ3540" s="26"/>
      <c r="BA3540" s="26"/>
      <c r="BB3540" s="26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</row>
    <row r="3541" spans="1:66">
      <c r="A3541" s="1"/>
      <c r="B3541" s="1"/>
      <c r="Z3541" s="1"/>
      <c r="AJ3541" s="1"/>
      <c r="AK3541" s="1"/>
      <c r="AL3541" s="24"/>
      <c r="AM3541" s="1"/>
      <c r="AN3541" s="1"/>
      <c r="AO3541" s="1"/>
      <c r="AP3541" s="1"/>
      <c r="AQ3541" s="1"/>
      <c r="AR3541" s="1"/>
      <c r="AS3541" s="1"/>
      <c r="AT3541" s="1"/>
      <c r="AU3541" s="1"/>
      <c r="AV3541" s="41"/>
      <c r="AW3541" s="41"/>
      <c r="AX3541" s="26"/>
      <c r="AY3541" s="26"/>
      <c r="AZ3541" s="26"/>
      <c r="BA3541" s="26"/>
      <c r="BB3541" s="26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</row>
    <row r="3542" spans="1:66">
      <c r="A3542" s="1"/>
      <c r="B3542" s="1"/>
      <c r="Z3542" s="1"/>
      <c r="AJ3542" s="1"/>
      <c r="AK3542" s="1"/>
      <c r="AL3542" s="24"/>
      <c r="AM3542" s="1"/>
      <c r="AN3542" s="1"/>
      <c r="AO3542" s="1"/>
      <c r="AP3542" s="1"/>
      <c r="AQ3542" s="1"/>
      <c r="AR3542" s="1"/>
      <c r="AS3542" s="1"/>
      <c r="AT3542" s="1"/>
      <c r="AU3542" s="1"/>
      <c r="AV3542" s="41"/>
      <c r="AW3542" s="41"/>
      <c r="AX3542" s="26"/>
      <c r="AY3542" s="26"/>
      <c r="AZ3542" s="26"/>
      <c r="BA3542" s="26"/>
      <c r="BB3542" s="26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</row>
    <row r="3543" spans="1:66">
      <c r="A3543" s="1"/>
      <c r="B3543" s="1"/>
      <c r="Z3543" s="1"/>
      <c r="AJ3543" s="1"/>
      <c r="AK3543" s="1"/>
      <c r="AL3543" s="24"/>
      <c r="AM3543" s="1"/>
      <c r="AN3543" s="1"/>
      <c r="AO3543" s="1"/>
      <c r="AP3543" s="1"/>
      <c r="AQ3543" s="1"/>
      <c r="AR3543" s="1"/>
      <c r="AS3543" s="1"/>
      <c r="AT3543" s="1"/>
      <c r="AU3543" s="1"/>
      <c r="AV3543" s="41"/>
      <c r="AW3543" s="41"/>
      <c r="AX3543" s="26"/>
      <c r="AY3543" s="26"/>
      <c r="AZ3543" s="26"/>
      <c r="BA3543" s="26"/>
      <c r="BB3543" s="26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</row>
    <row r="3544" spans="1:66">
      <c r="A3544" s="1"/>
      <c r="B3544" s="1"/>
      <c r="Z3544" s="1"/>
      <c r="AJ3544" s="1"/>
      <c r="AK3544" s="1"/>
      <c r="AL3544" s="24"/>
      <c r="AM3544" s="1"/>
      <c r="AN3544" s="1"/>
      <c r="AO3544" s="1"/>
      <c r="AP3544" s="1"/>
      <c r="AQ3544" s="1"/>
      <c r="AR3544" s="1"/>
      <c r="AS3544" s="1"/>
      <c r="AT3544" s="1"/>
      <c r="AU3544" s="1"/>
      <c r="AV3544" s="41"/>
      <c r="AW3544" s="41"/>
      <c r="AX3544" s="26"/>
      <c r="AY3544" s="26"/>
      <c r="AZ3544" s="26"/>
      <c r="BA3544" s="26"/>
      <c r="BB3544" s="26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</row>
    <row r="3545" spans="1:66">
      <c r="A3545" s="1"/>
      <c r="B3545" s="1"/>
      <c r="Z3545" s="1"/>
      <c r="AJ3545" s="1"/>
      <c r="AK3545" s="1"/>
      <c r="AL3545" s="24"/>
      <c r="AM3545" s="1"/>
      <c r="AN3545" s="1"/>
      <c r="AO3545" s="1"/>
      <c r="AP3545" s="1"/>
      <c r="AQ3545" s="1"/>
      <c r="AR3545" s="1"/>
      <c r="AS3545" s="1"/>
      <c r="AT3545" s="1"/>
      <c r="AU3545" s="1"/>
      <c r="AV3545" s="41"/>
      <c r="AW3545" s="41"/>
      <c r="AX3545" s="26"/>
      <c r="AY3545" s="26"/>
      <c r="AZ3545" s="26"/>
      <c r="BA3545" s="26"/>
      <c r="BB3545" s="26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</row>
    <row r="3546" spans="1:66">
      <c r="A3546" s="1"/>
      <c r="B3546" s="1"/>
      <c r="Z3546" s="1"/>
      <c r="AJ3546" s="1"/>
      <c r="AK3546" s="1"/>
      <c r="AL3546" s="24"/>
      <c r="AM3546" s="1"/>
      <c r="AN3546" s="1"/>
      <c r="AO3546" s="1"/>
      <c r="AP3546" s="1"/>
      <c r="AQ3546" s="1"/>
      <c r="AR3546" s="1"/>
      <c r="AS3546" s="1"/>
      <c r="AT3546" s="1"/>
      <c r="AU3546" s="1"/>
      <c r="AV3546" s="41"/>
      <c r="AW3546" s="41"/>
      <c r="AX3546" s="26"/>
      <c r="AY3546" s="26"/>
      <c r="AZ3546" s="26"/>
      <c r="BA3546" s="26"/>
      <c r="BB3546" s="26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</row>
    <row r="3547" spans="1:66">
      <c r="A3547" s="1"/>
      <c r="B3547" s="1"/>
      <c r="Z3547" s="1"/>
      <c r="AJ3547" s="1"/>
      <c r="AK3547" s="1"/>
      <c r="AL3547" s="24"/>
      <c r="AM3547" s="1"/>
      <c r="AN3547" s="1"/>
      <c r="AO3547" s="1"/>
      <c r="AP3547" s="1"/>
      <c r="AQ3547" s="1"/>
      <c r="AR3547" s="1"/>
      <c r="AS3547" s="1"/>
      <c r="AT3547" s="1"/>
      <c r="AU3547" s="1"/>
      <c r="AV3547" s="41"/>
      <c r="AW3547" s="41"/>
      <c r="AX3547" s="26"/>
      <c r="AY3547" s="26"/>
      <c r="AZ3547" s="26"/>
      <c r="BA3547" s="26"/>
      <c r="BB3547" s="26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</row>
    <row r="3548" spans="1:66">
      <c r="A3548" s="1"/>
      <c r="B3548" s="1"/>
      <c r="Z3548" s="1"/>
      <c r="AJ3548" s="1"/>
      <c r="AK3548" s="1"/>
      <c r="AL3548" s="24"/>
      <c r="AM3548" s="1"/>
      <c r="AN3548" s="1"/>
      <c r="AO3548" s="1"/>
      <c r="AP3548" s="1"/>
      <c r="AQ3548" s="1"/>
      <c r="AR3548" s="1"/>
      <c r="AS3548" s="1"/>
      <c r="AT3548" s="1"/>
      <c r="AU3548" s="1"/>
      <c r="AV3548" s="41"/>
      <c r="AW3548" s="41"/>
      <c r="AX3548" s="26"/>
      <c r="AY3548" s="26"/>
      <c r="AZ3548" s="26"/>
      <c r="BA3548" s="26"/>
      <c r="BB3548" s="26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</row>
    <row r="3549" spans="1:66">
      <c r="A3549" s="1"/>
      <c r="B3549" s="1"/>
      <c r="Z3549" s="1"/>
      <c r="AJ3549" s="1"/>
      <c r="AK3549" s="1"/>
      <c r="AL3549" s="24"/>
      <c r="AM3549" s="1"/>
      <c r="AN3549" s="1"/>
      <c r="AO3549" s="1"/>
      <c r="AP3549" s="1"/>
      <c r="AQ3549" s="1"/>
      <c r="AR3549" s="1"/>
      <c r="AS3549" s="1"/>
      <c r="AT3549" s="1"/>
      <c r="AU3549" s="1"/>
      <c r="AV3549" s="41"/>
      <c r="AW3549" s="41"/>
      <c r="AX3549" s="26"/>
      <c r="AY3549" s="26"/>
      <c r="AZ3549" s="26"/>
      <c r="BA3549" s="26"/>
      <c r="BB3549" s="26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</row>
    <row r="3550" spans="1:66">
      <c r="A3550" s="1"/>
      <c r="B3550" s="1"/>
      <c r="Z3550" s="1"/>
      <c r="AJ3550" s="1"/>
      <c r="AK3550" s="1"/>
      <c r="AL3550" s="24"/>
      <c r="AM3550" s="1"/>
      <c r="AN3550" s="1"/>
      <c r="AO3550" s="1"/>
      <c r="AP3550" s="1"/>
      <c r="AQ3550" s="1"/>
      <c r="AR3550" s="1"/>
      <c r="AS3550" s="1"/>
      <c r="AT3550" s="1"/>
      <c r="AU3550" s="1"/>
      <c r="AV3550" s="41"/>
      <c r="AW3550" s="41"/>
      <c r="AX3550" s="26"/>
      <c r="AY3550" s="26"/>
      <c r="AZ3550" s="26"/>
      <c r="BA3550" s="26"/>
      <c r="BB3550" s="26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</row>
    <row r="3551" spans="1:66">
      <c r="A3551" s="1"/>
      <c r="B3551" s="1"/>
      <c r="Z3551" s="1"/>
      <c r="AJ3551" s="1"/>
      <c r="AK3551" s="1"/>
      <c r="AL3551" s="24"/>
      <c r="AM3551" s="1"/>
      <c r="AN3551" s="1"/>
      <c r="AO3551" s="1"/>
      <c r="AP3551" s="1"/>
      <c r="AQ3551" s="1"/>
      <c r="AR3551" s="1"/>
      <c r="AS3551" s="1"/>
      <c r="AT3551" s="1"/>
      <c r="AU3551" s="1"/>
      <c r="AV3551" s="41"/>
      <c r="AW3551" s="41"/>
      <c r="AX3551" s="26"/>
      <c r="AY3551" s="26"/>
      <c r="AZ3551" s="26"/>
      <c r="BA3551" s="26"/>
      <c r="BB3551" s="26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</row>
    <row r="3552" spans="1:66">
      <c r="A3552" s="1"/>
      <c r="B3552" s="1"/>
      <c r="Z3552" s="1"/>
      <c r="AJ3552" s="1"/>
      <c r="AK3552" s="1"/>
      <c r="AL3552" s="24"/>
      <c r="AM3552" s="1"/>
      <c r="AN3552" s="1"/>
      <c r="AO3552" s="1"/>
      <c r="AP3552" s="1"/>
      <c r="AQ3552" s="1"/>
      <c r="AR3552" s="1"/>
      <c r="AS3552" s="1"/>
      <c r="AT3552" s="1"/>
      <c r="AU3552" s="1"/>
      <c r="AV3552" s="41"/>
      <c r="AW3552" s="41"/>
      <c r="AX3552" s="26"/>
      <c r="AY3552" s="26"/>
      <c r="AZ3552" s="26"/>
      <c r="BA3552" s="26"/>
      <c r="BB3552" s="26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</row>
    <row r="3553" spans="1:66">
      <c r="A3553" s="1"/>
      <c r="B3553" s="1"/>
      <c r="Z3553" s="1"/>
      <c r="AJ3553" s="1"/>
      <c r="AK3553" s="1"/>
      <c r="AL3553" s="24"/>
      <c r="AM3553" s="1"/>
      <c r="AN3553" s="1"/>
      <c r="AO3553" s="1"/>
      <c r="AP3553" s="1"/>
      <c r="AQ3553" s="1"/>
      <c r="AR3553" s="1"/>
      <c r="AS3553" s="1"/>
      <c r="AT3553" s="1"/>
      <c r="AU3553" s="1"/>
      <c r="AV3553" s="41"/>
      <c r="AW3553" s="41"/>
      <c r="AX3553" s="26"/>
      <c r="AY3553" s="26"/>
      <c r="AZ3553" s="26"/>
      <c r="BA3553" s="26"/>
      <c r="BB3553" s="26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</row>
    <row r="3554" spans="1:66">
      <c r="A3554" s="1"/>
      <c r="B3554" s="1"/>
      <c r="Z3554" s="1"/>
      <c r="AJ3554" s="1"/>
      <c r="AK3554" s="1"/>
      <c r="AL3554" s="24"/>
      <c r="AM3554" s="1"/>
      <c r="AN3554" s="1"/>
      <c r="AO3554" s="1"/>
      <c r="AP3554" s="1"/>
      <c r="AQ3554" s="1"/>
      <c r="AR3554" s="1"/>
      <c r="AS3554" s="1"/>
      <c r="AT3554" s="1"/>
      <c r="AU3554" s="1"/>
      <c r="AV3554" s="41"/>
      <c r="AW3554" s="41"/>
      <c r="AX3554" s="26"/>
      <c r="AY3554" s="26"/>
      <c r="AZ3554" s="26"/>
      <c r="BA3554" s="26"/>
      <c r="BB3554" s="26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</row>
    <row r="3555" spans="1:66">
      <c r="A3555" s="1"/>
      <c r="B3555" s="1"/>
      <c r="Z3555" s="1"/>
      <c r="AJ3555" s="1"/>
      <c r="AK3555" s="1"/>
      <c r="AL3555" s="24"/>
      <c r="AM3555" s="1"/>
      <c r="AN3555" s="1"/>
      <c r="AO3555" s="1"/>
      <c r="AP3555" s="1"/>
      <c r="AQ3555" s="1"/>
      <c r="AR3555" s="1"/>
      <c r="AS3555" s="1"/>
      <c r="AT3555" s="1"/>
      <c r="AU3555" s="1"/>
      <c r="AV3555" s="41"/>
      <c r="AW3555" s="41"/>
      <c r="AX3555" s="26"/>
      <c r="AY3555" s="26"/>
      <c r="AZ3555" s="26"/>
      <c r="BA3555" s="26"/>
      <c r="BB3555" s="26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</row>
    <row r="3556" spans="1:66">
      <c r="A3556" s="1"/>
      <c r="B3556" s="1"/>
      <c r="Z3556" s="1"/>
      <c r="AJ3556" s="1"/>
      <c r="AK3556" s="1"/>
      <c r="AL3556" s="24"/>
      <c r="AM3556" s="1"/>
      <c r="AN3556" s="1"/>
      <c r="AO3556" s="1"/>
      <c r="AP3556" s="1"/>
      <c r="AQ3556" s="1"/>
      <c r="AR3556" s="1"/>
      <c r="AS3556" s="1"/>
      <c r="AT3556" s="1"/>
      <c r="AU3556" s="1"/>
      <c r="AV3556" s="41"/>
      <c r="AW3556" s="41"/>
      <c r="AX3556" s="26"/>
      <c r="AY3556" s="26"/>
      <c r="AZ3556" s="26"/>
      <c r="BA3556" s="26"/>
      <c r="BB3556" s="26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</row>
    <row r="3557" spans="1:66">
      <c r="A3557" s="1"/>
      <c r="B3557" s="1"/>
      <c r="Z3557" s="1"/>
      <c r="AJ3557" s="1"/>
      <c r="AK3557" s="1"/>
      <c r="AL3557" s="24"/>
      <c r="AM3557" s="1"/>
      <c r="AN3557" s="1"/>
      <c r="AO3557" s="1"/>
      <c r="AP3557" s="1"/>
      <c r="AQ3557" s="1"/>
      <c r="AR3557" s="1"/>
      <c r="AS3557" s="1"/>
      <c r="AT3557" s="1"/>
      <c r="AU3557" s="1"/>
      <c r="AV3557" s="41"/>
      <c r="AW3557" s="41"/>
      <c r="AX3557" s="26"/>
      <c r="AY3557" s="26"/>
      <c r="AZ3557" s="26"/>
      <c r="BA3557" s="26"/>
      <c r="BB3557" s="26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</row>
    <row r="3558" spans="1:66">
      <c r="A3558" s="1"/>
      <c r="B3558" s="1"/>
      <c r="Z3558" s="1"/>
      <c r="AJ3558" s="1"/>
      <c r="AK3558" s="1"/>
      <c r="AL3558" s="24"/>
      <c r="AM3558" s="1"/>
      <c r="AN3558" s="1"/>
      <c r="AO3558" s="1"/>
      <c r="AP3558" s="1"/>
      <c r="AQ3558" s="1"/>
      <c r="AR3558" s="1"/>
      <c r="AS3558" s="1"/>
      <c r="AT3558" s="1"/>
      <c r="AU3558" s="1"/>
      <c r="AV3558" s="41"/>
      <c r="AW3558" s="41"/>
      <c r="AX3558" s="26"/>
      <c r="AY3558" s="26"/>
      <c r="AZ3558" s="26"/>
      <c r="BA3558" s="26"/>
      <c r="BB3558" s="26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</row>
    <row r="3559" spans="1:66">
      <c r="A3559" s="1"/>
      <c r="B3559" s="1"/>
      <c r="Z3559" s="1"/>
      <c r="AJ3559" s="1"/>
      <c r="AK3559" s="1"/>
      <c r="AL3559" s="24"/>
      <c r="AM3559" s="1"/>
      <c r="AN3559" s="1"/>
      <c r="AO3559" s="1"/>
      <c r="AP3559" s="1"/>
      <c r="AQ3559" s="1"/>
      <c r="AR3559" s="1"/>
      <c r="AS3559" s="1"/>
      <c r="AT3559" s="1"/>
      <c r="AU3559" s="1"/>
      <c r="AV3559" s="41"/>
      <c r="AW3559" s="41"/>
      <c r="AX3559" s="26"/>
      <c r="AY3559" s="26"/>
      <c r="AZ3559" s="26"/>
      <c r="BA3559" s="26"/>
      <c r="BB3559" s="26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</row>
    <row r="3560" spans="1:66">
      <c r="A3560" s="1"/>
      <c r="B3560" s="1"/>
      <c r="Z3560" s="1"/>
      <c r="AJ3560" s="1"/>
      <c r="AK3560" s="1"/>
      <c r="AL3560" s="24"/>
      <c r="AM3560" s="1"/>
      <c r="AN3560" s="1"/>
      <c r="AO3560" s="1"/>
      <c r="AP3560" s="1"/>
      <c r="AQ3560" s="1"/>
      <c r="AR3560" s="1"/>
      <c r="AS3560" s="1"/>
      <c r="AT3560" s="1"/>
      <c r="AU3560" s="1"/>
      <c r="AV3560" s="41"/>
      <c r="AW3560" s="41"/>
      <c r="AX3560" s="26"/>
      <c r="AY3560" s="26"/>
      <c r="AZ3560" s="26"/>
      <c r="BA3560" s="26"/>
      <c r="BB3560" s="26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</row>
    <row r="3561" spans="1:66">
      <c r="A3561" s="1"/>
      <c r="B3561" s="1"/>
      <c r="Z3561" s="1"/>
      <c r="AJ3561" s="1"/>
      <c r="AK3561" s="1"/>
      <c r="AL3561" s="24"/>
      <c r="AM3561" s="1"/>
      <c r="AN3561" s="1"/>
      <c r="AO3561" s="1"/>
      <c r="AP3561" s="1"/>
      <c r="AQ3561" s="1"/>
      <c r="AR3561" s="1"/>
      <c r="AS3561" s="1"/>
      <c r="AT3561" s="1"/>
      <c r="AU3561" s="1"/>
      <c r="AV3561" s="41"/>
      <c r="AW3561" s="41"/>
      <c r="AX3561" s="26"/>
      <c r="AY3561" s="26"/>
      <c r="AZ3561" s="26"/>
      <c r="BA3561" s="26"/>
      <c r="BB3561" s="26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</row>
    <row r="3562" spans="1:66">
      <c r="A3562" s="1"/>
      <c r="B3562" s="1"/>
      <c r="Z3562" s="1"/>
      <c r="AJ3562" s="1"/>
      <c r="AK3562" s="1"/>
      <c r="AL3562" s="24"/>
      <c r="AM3562" s="1"/>
      <c r="AN3562" s="1"/>
      <c r="AO3562" s="1"/>
      <c r="AP3562" s="1"/>
      <c r="AQ3562" s="1"/>
      <c r="AR3562" s="1"/>
      <c r="AS3562" s="1"/>
      <c r="AT3562" s="1"/>
      <c r="AU3562" s="1"/>
      <c r="AV3562" s="41"/>
      <c r="AW3562" s="41"/>
      <c r="AX3562" s="26"/>
      <c r="AY3562" s="26"/>
      <c r="AZ3562" s="26"/>
      <c r="BA3562" s="26"/>
      <c r="BB3562" s="26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</row>
    <row r="3563" spans="1:66">
      <c r="A3563" s="1"/>
      <c r="B3563" s="1"/>
      <c r="Z3563" s="1"/>
      <c r="AJ3563" s="1"/>
      <c r="AK3563" s="1"/>
      <c r="AL3563" s="24"/>
      <c r="AM3563" s="1"/>
      <c r="AN3563" s="1"/>
      <c r="AO3563" s="1"/>
      <c r="AP3563" s="1"/>
      <c r="AQ3563" s="1"/>
      <c r="AR3563" s="1"/>
      <c r="AS3563" s="1"/>
      <c r="AT3563" s="1"/>
      <c r="AU3563" s="1"/>
      <c r="AV3563" s="41"/>
      <c r="AW3563" s="41"/>
      <c r="AX3563" s="26"/>
      <c r="AY3563" s="26"/>
      <c r="AZ3563" s="26"/>
      <c r="BA3563" s="26"/>
      <c r="BB3563" s="26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</row>
    <row r="3564" spans="1:66">
      <c r="A3564" s="1"/>
      <c r="B3564" s="1"/>
      <c r="Z3564" s="1"/>
      <c r="AJ3564" s="1"/>
      <c r="AK3564" s="1"/>
      <c r="AL3564" s="24"/>
      <c r="AM3564" s="1"/>
      <c r="AN3564" s="1"/>
      <c r="AO3564" s="1"/>
      <c r="AP3564" s="1"/>
      <c r="AQ3564" s="1"/>
      <c r="AR3564" s="1"/>
      <c r="AS3564" s="1"/>
      <c r="AT3564" s="1"/>
      <c r="AU3564" s="1"/>
      <c r="AV3564" s="41"/>
      <c r="AW3564" s="41"/>
      <c r="AX3564" s="26"/>
      <c r="AY3564" s="26"/>
      <c r="AZ3564" s="26"/>
      <c r="BA3564" s="26"/>
      <c r="BB3564" s="26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</row>
    <row r="3565" spans="1:66">
      <c r="A3565" s="1"/>
      <c r="B3565" s="1"/>
      <c r="Z3565" s="1"/>
      <c r="AJ3565" s="1"/>
      <c r="AK3565" s="1"/>
      <c r="AL3565" s="24"/>
      <c r="AM3565" s="1"/>
      <c r="AN3565" s="1"/>
      <c r="AO3565" s="1"/>
      <c r="AP3565" s="1"/>
      <c r="AQ3565" s="1"/>
      <c r="AR3565" s="1"/>
      <c r="AS3565" s="1"/>
      <c r="AT3565" s="1"/>
      <c r="AU3565" s="1"/>
      <c r="AV3565" s="41"/>
      <c r="AW3565" s="41"/>
      <c r="AX3565" s="26"/>
      <c r="AY3565" s="26"/>
      <c r="AZ3565" s="26"/>
      <c r="BA3565" s="26"/>
      <c r="BB3565" s="26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</row>
    <row r="3566" spans="1:66">
      <c r="A3566" s="1"/>
      <c r="B3566" s="1"/>
      <c r="Z3566" s="1"/>
      <c r="AJ3566" s="1"/>
      <c r="AK3566" s="1"/>
      <c r="AL3566" s="24"/>
      <c r="AM3566" s="1"/>
      <c r="AN3566" s="1"/>
      <c r="AO3566" s="1"/>
      <c r="AP3566" s="1"/>
      <c r="AQ3566" s="1"/>
      <c r="AR3566" s="1"/>
      <c r="AS3566" s="1"/>
      <c r="AT3566" s="1"/>
      <c r="AU3566" s="1"/>
      <c r="AV3566" s="41"/>
      <c r="AW3566" s="41"/>
      <c r="AX3566" s="26"/>
      <c r="AY3566" s="26"/>
      <c r="AZ3566" s="26"/>
      <c r="BA3566" s="26"/>
      <c r="BB3566" s="26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</row>
    <row r="3567" spans="1:66">
      <c r="A3567" s="1"/>
      <c r="B3567" s="1"/>
      <c r="Z3567" s="1"/>
      <c r="AJ3567" s="1"/>
      <c r="AK3567" s="1"/>
      <c r="AL3567" s="24"/>
      <c r="AM3567" s="1"/>
      <c r="AN3567" s="1"/>
      <c r="AO3567" s="1"/>
      <c r="AP3567" s="1"/>
      <c r="AQ3567" s="1"/>
      <c r="AR3567" s="1"/>
      <c r="AS3567" s="1"/>
      <c r="AT3567" s="1"/>
      <c r="AU3567" s="1"/>
      <c r="AV3567" s="41"/>
      <c r="AW3567" s="41"/>
      <c r="AX3567" s="26"/>
      <c r="AY3567" s="26"/>
      <c r="AZ3567" s="26"/>
      <c r="BA3567" s="26"/>
      <c r="BB3567" s="26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</row>
    <row r="3568" spans="1:66">
      <c r="A3568" s="1"/>
      <c r="B3568" s="1"/>
      <c r="Z3568" s="1"/>
      <c r="AJ3568" s="1"/>
      <c r="AK3568" s="1"/>
      <c r="AL3568" s="24"/>
      <c r="AM3568" s="1"/>
      <c r="AN3568" s="1"/>
      <c r="AO3568" s="1"/>
      <c r="AP3568" s="1"/>
      <c r="AQ3568" s="1"/>
      <c r="AR3568" s="1"/>
      <c r="AS3568" s="1"/>
      <c r="AT3568" s="1"/>
      <c r="AU3568" s="1"/>
      <c r="AV3568" s="41"/>
      <c r="AW3568" s="41"/>
      <c r="AX3568" s="26"/>
      <c r="AY3568" s="26"/>
      <c r="AZ3568" s="26"/>
      <c r="BA3568" s="26"/>
      <c r="BB3568" s="26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</row>
    <row r="3569" spans="1:66">
      <c r="A3569" s="1"/>
      <c r="B3569" s="1"/>
      <c r="Z3569" s="1"/>
      <c r="AJ3569" s="1"/>
      <c r="AK3569" s="1"/>
      <c r="AL3569" s="24"/>
      <c r="AM3569" s="1"/>
      <c r="AN3569" s="1"/>
      <c r="AO3569" s="1"/>
      <c r="AP3569" s="1"/>
      <c r="AQ3569" s="1"/>
      <c r="AR3569" s="1"/>
      <c r="AS3569" s="1"/>
      <c r="AT3569" s="1"/>
      <c r="AU3569" s="1"/>
      <c r="AV3569" s="41"/>
      <c r="AW3569" s="41"/>
      <c r="AX3569" s="26"/>
      <c r="AY3569" s="26"/>
      <c r="AZ3569" s="26"/>
      <c r="BA3569" s="26"/>
      <c r="BB3569" s="26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</row>
    <row r="3570" spans="1:66">
      <c r="A3570" s="1"/>
      <c r="B3570" s="1"/>
      <c r="Z3570" s="1"/>
      <c r="AJ3570" s="1"/>
      <c r="AK3570" s="1"/>
      <c r="AL3570" s="24"/>
      <c r="AM3570" s="1"/>
      <c r="AN3570" s="1"/>
      <c r="AO3570" s="1"/>
      <c r="AP3570" s="1"/>
      <c r="AQ3570" s="1"/>
      <c r="AR3570" s="1"/>
      <c r="AS3570" s="1"/>
      <c r="AT3570" s="1"/>
      <c r="AU3570" s="1"/>
      <c r="AV3570" s="41"/>
      <c r="AW3570" s="41"/>
      <c r="AX3570" s="26"/>
      <c r="AY3570" s="26"/>
      <c r="AZ3570" s="26"/>
      <c r="BA3570" s="26"/>
      <c r="BB3570" s="26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</row>
    <row r="3571" spans="1:66">
      <c r="A3571" s="1"/>
      <c r="B3571" s="1"/>
      <c r="Z3571" s="1"/>
      <c r="AJ3571" s="1"/>
      <c r="AK3571" s="1"/>
      <c r="AL3571" s="24"/>
      <c r="AM3571" s="1"/>
      <c r="AN3571" s="1"/>
      <c r="AO3571" s="1"/>
      <c r="AP3571" s="1"/>
      <c r="AQ3571" s="1"/>
      <c r="AR3571" s="1"/>
      <c r="AS3571" s="1"/>
      <c r="AT3571" s="1"/>
      <c r="AU3571" s="1"/>
      <c r="AV3571" s="41"/>
      <c r="AW3571" s="41"/>
      <c r="AX3571" s="26"/>
      <c r="AY3571" s="26"/>
      <c r="AZ3571" s="26"/>
      <c r="BA3571" s="26"/>
      <c r="BB3571" s="26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</row>
    <row r="3572" spans="1:66">
      <c r="A3572" s="1"/>
      <c r="B3572" s="1"/>
      <c r="Z3572" s="1"/>
      <c r="AJ3572" s="1"/>
      <c r="AK3572" s="1"/>
      <c r="AL3572" s="24"/>
      <c r="AM3572" s="1"/>
      <c r="AN3572" s="1"/>
      <c r="AO3572" s="1"/>
      <c r="AP3572" s="1"/>
      <c r="AQ3572" s="1"/>
      <c r="AR3572" s="1"/>
      <c r="AS3572" s="1"/>
      <c r="AT3572" s="1"/>
      <c r="AU3572" s="1"/>
      <c r="AV3572" s="41"/>
      <c r="AW3572" s="41"/>
      <c r="AX3572" s="26"/>
      <c r="AY3572" s="26"/>
      <c r="AZ3572" s="26"/>
      <c r="BA3572" s="26"/>
      <c r="BB3572" s="26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</row>
    <row r="3573" spans="1:66">
      <c r="A3573" s="1"/>
      <c r="B3573" s="1"/>
      <c r="Z3573" s="1"/>
      <c r="AJ3573" s="1"/>
      <c r="AK3573" s="1"/>
      <c r="AL3573" s="24"/>
      <c r="AM3573" s="1"/>
      <c r="AN3573" s="1"/>
      <c r="AO3573" s="1"/>
      <c r="AP3573" s="1"/>
      <c r="AQ3573" s="1"/>
      <c r="AR3573" s="1"/>
      <c r="AS3573" s="1"/>
      <c r="AT3573" s="1"/>
      <c r="AU3573" s="1"/>
      <c r="AV3573" s="41"/>
      <c r="AW3573" s="41"/>
      <c r="AX3573" s="26"/>
      <c r="AY3573" s="26"/>
      <c r="AZ3573" s="26"/>
      <c r="BA3573" s="26"/>
      <c r="BB3573" s="26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</row>
    <row r="3574" spans="1:66">
      <c r="A3574" s="1"/>
      <c r="B3574" s="1"/>
      <c r="Z3574" s="1"/>
      <c r="AJ3574" s="1"/>
      <c r="AK3574" s="1"/>
      <c r="AL3574" s="24"/>
      <c r="AM3574" s="1"/>
      <c r="AN3574" s="1"/>
      <c r="AO3574" s="1"/>
      <c r="AP3574" s="1"/>
      <c r="AQ3574" s="1"/>
      <c r="AR3574" s="1"/>
      <c r="AS3574" s="1"/>
      <c r="AT3574" s="1"/>
      <c r="AU3574" s="1"/>
      <c r="AV3574" s="41"/>
      <c r="AW3574" s="41"/>
      <c r="AX3574" s="26"/>
      <c r="AY3574" s="26"/>
      <c r="AZ3574" s="26"/>
      <c r="BA3574" s="26"/>
      <c r="BB3574" s="26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</row>
    <row r="3575" spans="1:66">
      <c r="A3575" s="1"/>
      <c r="B3575" s="1"/>
      <c r="Z3575" s="1"/>
      <c r="AJ3575" s="1"/>
      <c r="AK3575" s="1"/>
      <c r="AL3575" s="24"/>
      <c r="AM3575" s="1"/>
      <c r="AN3575" s="1"/>
      <c r="AO3575" s="1"/>
      <c r="AP3575" s="1"/>
      <c r="AQ3575" s="1"/>
      <c r="AR3575" s="1"/>
      <c r="AS3575" s="1"/>
      <c r="AT3575" s="1"/>
      <c r="AU3575" s="1"/>
      <c r="AV3575" s="41"/>
      <c r="AW3575" s="41"/>
      <c r="AX3575" s="26"/>
      <c r="AY3575" s="26"/>
      <c r="AZ3575" s="26"/>
      <c r="BA3575" s="26"/>
      <c r="BB3575" s="26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</row>
    <row r="3576" spans="1:66">
      <c r="A3576" s="1"/>
      <c r="B3576" s="1"/>
      <c r="Z3576" s="1"/>
      <c r="AJ3576" s="1"/>
      <c r="AK3576" s="1"/>
      <c r="AL3576" s="24"/>
      <c r="AM3576" s="1"/>
      <c r="AN3576" s="1"/>
      <c r="AO3576" s="1"/>
      <c r="AP3576" s="1"/>
      <c r="AQ3576" s="1"/>
      <c r="AR3576" s="1"/>
      <c r="AS3576" s="1"/>
      <c r="AT3576" s="1"/>
      <c r="AU3576" s="1"/>
      <c r="AV3576" s="41"/>
      <c r="AW3576" s="41"/>
      <c r="AX3576" s="26"/>
      <c r="AY3576" s="26"/>
      <c r="AZ3576" s="26"/>
      <c r="BA3576" s="26"/>
      <c r="BB3576" s="26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</row>
    <row r="3577" spans="1:66">
      <c r="A3577" s="1"/>
      <c r="B3577" s="1"/>
      <c r="Z3577" s="1"/>
      <c r="AJ3577" s="1"/>
      <c r="AK3577" s="1"/>
      <c r="AL3577" s="24"/>
      <c r="AM3577" s="1"/>
      <c r="AN3577" s="1"/>
      <c r="AO3577" s="1"/>
      <c r="AP3577" s="1"/>
      <c r="AQ3577" s="1"/>
      <c r="AR3577" s="1"/>
      <c r="AS3577" s="1"/>
      <c r="AT3577" s="1"/>
      <c r="AU3577" s="1"/>
      <c r="AV3577" s="41"/>
      <c r="AW3577" s="41"/>
      <c r="AX3577" s="26"/>
      <c r="AY3577" s="26"/>
      <c r="AZ3577" s="26"/>
      <c r="BA3577" s="26"/>
      <c r="BB3577" s="26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</row>
    <row r="3578" spans="1:66">
      <c r="A3578" s="1"/>
      <c r="B3578" s="1"/>
      <c r="Z3578" s="1"/>
      <c r="AJ3578" s="1"/>
      <c r="AK3578" s="1"/>
      <c r="AL3578" s="24"/>
      <c r="AM3578" s="1"/>
      <c r="AN3578" s="1"/>
      <c r="AO3578" s="1"/>
      <c r="AP3578" s="1"/>
      <c r="AQ3578" s="1"/>
      <c r="AR3578" s="1"/>
      <c r="AS3578" s="1"/>
      <c r="AT3578" s="1"/>
      <c r="AU3578" s="1"/>
      <c r="AV3578" s="41"/>
      <c r="AW3578" s="41"/>
      <c r="AX3578" s="26"/>
      <c r="AY3578" s="26"/>
      <c r="AZ3578" s="26"/>
      <c r="BA3578" s="26"/>
      <c r="BB3578" s="26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</row>
    <row r="3579" spans="1:66">
      <c r="A3579" s="1"/>
      <c r="B3579" s="1"/>
      <c r="Z3579" s="1"/>
      <c r="AJ3579" s="1"/>
      <c r="AK3579" s="1"/>
      <c r="AL3579" s="24"/>
      <c r="AM3579" s="1"/>
      <c r="AN3579" s="1"/>
      <c r="AO3579" s="1"/>
      <c r="AP3579" s="1"/>
      <c r="AQ3579" s="1"/>
      <c r="AR3579" s="1"/>
      <c r="AS3579" s="1"/>
      <c r="AT3579" s="1"/>
      <c r="AU3579" s="1"/>
      <c r="AV3579" s="41"/>
      <c r="AW3579" s="41"/>
      <c r="AX3579" s="26"/>
      <c r="AY3579" s="26"/>
      <c r="AZ3579" s="26"/>
      <c r="BA3579" s="26"/>
      <c r="BB3579" s="26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</row>
    <row r="3580" spans="1:66">
      <c r="A3580" s="1"/>
      <c r="B3580" s="1"/>
      <c r="Z3580" s="1"/>
      <c r="AJ3580" s="1"/>
      <c r="AK3580" s="1"/>
      <c r="AL3580" s="24"/>
      <c r="AM3580" s="1"/>
      <c r="AN3580" s="1"/>
      <c r="AO3580" s="1"/>
      <c r="AP3580" s="1"/>
      <c r="AQ3580" s="1"/>
      <c r="AR3580" s="1"/>
      <c r="AS3580" s="1"/>
      <c r="AT3580" s="1"/>
      <c r="AU3580" s="1"/>
      <c r="AV3580" s="41"/>
      <c r="AW3580" s="41"/>
      <c r="AX3580" s="26"/>
      <c r="AY3580" s="26"/>
      <c r="AZ3580" s="26"/>
      <c r="BA3580" s="26"/>
      <c r="BB3580" s="26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</row>
    <row r="3581" spans="1:66">
      <c r="A3581" s="1"/>
      <c r="B3581" s="1"/>
      <c r="Z3581" s="1"/>
      <c r="AJ3581" s="1"/>
      <c r="AK3581" s="1"/>
      <c r="AL3581" s="24"/>
      <c r="AM3581" s="1"/>
      <c r="AN3581" s="1"/>
      <c r="AO3581" s="1"/>
      <c r="AP3581" s="1"/>
      <c r="AQ3581" s="1"/>
      <c r="AR3581" s="1"/>
      <c r="AS3581" s="1"/>
      <c r="AT3581" s="1"/>
      <c r="AU3581" s="1"/>
      <c r="AV3581" s="41"/>
      <c r="AW3581" s="41"/>
      <c r="AX3581" s="26"/>
      <c r="AY3581" s="26"/>
      <c r="AZ3581" s="26"/>
      <c r="BA3581" s="26"/>
      <c r="BB3581" s="26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</row>
    <row r="3582" spans="1:66">
      <c r="A3582" s="1"/>
      <c r="B3582" s="1"/>
      <c r="Z3582" s="1"/>
      <c r="AJ3582" s="1"/>
      <c r="AK3582" s="1"/>
      <c r="AL3582" s="24"/>
      <c r="AM3582" s="1"/>
      <c r="AN3582" s="1"/>
      <c r="AO3582" s="1"/>
      <c r="AP3582" s="1"/>
      <c r="AQ3582" s="1"/>
      <c r="AR3582" s="1"/>
      <c r="AS3582" s="1"/>
      <c r="AT3582" s="1"/>
      <c r="AU3582" s="1"/>
      <c r="AV3582" s="41"/>
      <c r="AW3582" s="41"/>
      <c r="AX3582" s="26"/>
      <c r="AY3582" s="26"/>
      <c r="AZ3582" s="26"/>
      <c r="BA3582" s="26"/>
      <c r="BB3582" s="26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</row>
    <row r="3583" spans="1:66">
      <c r="A3583" s="1"/>
      <c r="B3583" s="1"/>
      <c r="Z3583" s="1"/>
      <c r="AJ3583" s="1"/>
      <c r="AK3583" s="1"/>
      <c r="AL3583" s="24"/>
      <c r="AM3583" s="1"/>
      <c r="AN3583" s="1"/>
      <c r="AO3583" s="1"/>
      <c r="AP3583" s="1"/>
      <c r="AQ3583" s="1"/>
      <c r="AR3583" s="1"/>
      <c r="AS3583" s="1"/>
      <c r="AT3583" s="1"/>
      <c r="AU3583" s="1"/>
      <c r="AV3583" s="41"/>
      <c r="AW3583" s="41"/>
      <c r="AX3583" s="26"/>
      <c r="AY3583" s="26"/>
      <c r="AZ3583" s="26"/>
      <c r="BA3583" s="26"/>
      <c r="BB3583" s="26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</row>
    <row r="3584" spans="1:66">
      <c r="A3584" s="1"/>
      <c r="B3584" s="1"/>
      <c r="Z3584" s="1"/>
      <c r="AJ3584" s="1"/>
      <c r="AK3584" s="1"/>
      <c r="AL3584" s="24"/>
      <c r="AM3584" s="1"/>
      <c r="AN3584" s="1"/>
      <c r="AO3584" s="1"/>
      <c r="AP3584" s="1"/>
      <c r="AQ3584" s="1"/>
      <c r="AR3584" s="1"/>
      <c r="AS3584" s="1"/>
      <c r="AT3584" s="1"/>
      <c r="AU3584" s="1"/>
      <c r="AV3584" s="41"/>
      <c r="AW3584" s="41"/>
      <c r="AX3584" s="26"/>
      <c r="AY3584" s="26"/>
      <c r="AZ3584" s="26"/>
      <c r="BA3584" s="26"/>
      <c r="BB3584" s="26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</row>
    <row r="3585" spans="1:66">
      <c r="A3585" s="1"/>
      <c r="B3585" s="1"/>
      <c r="Z3585" s="1"/>
      <c r="AJ3585" s="1"/>
      <c r="AK3585" s="1"/>
      <c r="AL3585" s="24"/>
      <c r="AM3585" s="1"/>
      <c r="AN3585" s="1"/>
      <c r="AO3585" s="1"/>
      <c r="AP3585" s="1"/>
      <c r="AQ3585" s="1"/>
      <c r="AR3585" s="1"/>
      <c r="AS3585" s="1"/>
      <c r="AT3585" s="1"/>
      <c r="AU3585" s="1"/>
      <c r="AV3585" s="41"/>
      <c r="AW3585" s="41"/>
      <c r="AX3585" s="26"/>
      <c r="AY3585" s="26"/>
      <c r="AZ3585" s="26"/>
      <c r="BA3585" s="26"/>
      <c r="BB3585" s="26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</row>
    <row r="3586" spans="1:66">
      <c r="A3586" s="1"/>
      <c r="B3586" s="1"/>
      <c r="Z3586" s="1"/>
      <c r="AJ3586" s="1"/>
      <c r="AK3586" s="1"/>
      <c r="AL3586" s="24"/>
      <c r="AM3586" s="1"/>
      <c r="AN3586" s="1"/>
      <c r="AO3586" s="1"/>
      <c r="AP3586" s="1"/>
      <c r="AQ3586" s="1"/>
      <c r="AR3586" s="1"/>
      <c r="AS3586" s="1"/>
      <c r="AT3586" s="1"/>
      <c r="AU3586" s="1"/>
      <c r="AV3586" s="41"/>
      <c r="AW3586" s="41"/>
      <c r="AX3586" s="26"/>
      <c r="AY3586" s="26"/>
      <c r="AZ3586" s="26"/>
      <c r="BA3586" s="26"/>
      <c r="BB3586" s="26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</row>
    <row r="3587" spans="1:66">
      <c r="A3587" s="1"/>
      <c r="B3587" s="1"/>
      <c r="Z3587" s="1"/>
      <c r="AJ3587" s="1"/>
      <c r="AK3587" s="1"/>
      <c r="AL3587" s="24"/>
      <c r="AM3587" s="1"/>
      <c r="AN3587" s="1"/>
      <c r="AO3587" s="1"/>
      <c r="AP3587" s="1"/>
      <c r="AQ3587" s="1"/>
      <c r="AR3587" s="1"/>
      <c r="AS3587" s="1"/>
      <c r="AT3587" s="1"/>
      <c r="AU3587" s="1"/>
      <c r="AV3587" s="41"/>
      <c r="AW3587" s="41"/>
      <c r="AX3587" s="26"/>
      <c r="AY3587" s="26"/>
      <c r="AZ3587" s="26"/>
      <c r="BA3587" s="26"/>
      <c r="BB3587" s="26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</row>
    <row r="3588" spans="1:66">
      <c r="A3588" s="1"/>
      <c r="B3588" s="1"/>
      <c r="Z3588" s="1"/>
      <c r="AJ3588" s="1"/>
      <c r="AK3588" s="1"/>
      <c r="AL3588" s="24"/>
      <c r="AM3588" s="1"/>
      <c r="AN3588" s="1"/>
      <c r="AO3588" s="1"/>
      <c r="AP3588" s="1"/>
      <c r="AQ3588" s="1"/>
      <c r="AR3588" s="1"/>
      <c r="AS3588" s="1"/>
      <c r="AT3588" s="1"/>
      <c r="AU3588" s="1"/>
      <c r="AV3588" s="41"/>
      <c r="AW3588" s="41"/>
      <c r="AX3588" s="26"/>
      <c r="AY3588" s="26"/>
      <c r="AZ3588" s="26"/>
      <c r="BA3588" s="26"/>
      <c r="BB3588" s="26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</row>
    <row r="3589" spans="1:66">
      <c r="A3589" s="1"/>
      <c r="B3589" s="1"/>
      <c r="Z3589" s="1"/>
      <c r="AJ3589" s="1"/>
      <c r="AK3589" s="1"/>
      <c r="AL3589" s="24"/>
      <c r="AM3589" s="1"/>
      <c r="AN3589" s="1"/>
      <c r="AO3589" s="1"/>
      <c r="AP3589" s="1"/>
      <c r="AQ3589" s="1"/>
      <c r="AR3589" s="1"/>
      <c r="AS3589" s="1"/>
      <c r="AT3589" s="1"/>
      <c r="AU3589" s="1"/>
      <c r="AV3589" s="41"/>
      <c r="AW3589" s="41"/>
      <c r="AX3589" s="26"/>
      <c r="AY3589" s="26"/>
      <c r="AZ3589" s="26"/>
      <c r="BA3589" s="26"/>
      <c r="BB3589" s="26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</row>
    <row r="3590" spans="1:66">
      <c r="A3590" s="1"/>
      <c r="B3590" s="1"/>
      <c r="Z3590" s="1"/>
      <c r="AJ3590" s="1"/>
      <c r="AK3590" s="1"/>
      <c r="AL3590" s="24"/>
      <c r="AM3590" s="1"/>
      <c r="AN3590" s="1"/>
      <c r="AO3590" s="1"/>
      <c r="AP3590" s="1"/>
      <c r="AQ3590" s="1"/>
      <c r="AR3590" s="1"/>
      <c r="AS3590" s="1"/>
      <c r="AT3590" s="1"/>
      <c r="AU3590" s="1"/>
      <c r="AV3590" s="41"/>
      <c r="AW3590" s="41"/>
      <c r="AX3590" s="26"/>
      <c r="AY3590" s="26"/>
      <c r="AZ3590" s="26"/>
      <c r="BA3590" s="26"/>
      <c r="BB3590" s="26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</row>
    <row r="3591" spans="1:66">
      <c r="A3591" s="1"/>
      <c r="B3591" s="1"/>
      <c r="Z3591" s="1"/>
      <c r="AJ3591" s="1"/>
      <c r="AK3591" s="1"/>
      <c r="AL3591" s="24"/>
      <c r="AM3591" s="1"/>
      <c r="AN3591" s="1"/>
      <c r="AO3591" s="1"/>
      <c r="AP3591" s="1"/>
      <c r="AQ3591" s="1"/>
      <c r="AR3591" s="1"/>
      <c r="AS3591" s="1"/>
      <c r="AT3591" s="1"/>
      <c r="AU3591" s="1"/>
      <c r="AV3591" s="41"/>
      <c r="AW3591" s="41"/>
      <c r="AX3591" s="26"/>
      <c r="AY3591" s="26"/>
      <c r="AZ3591" s="26"/>
      <c r="BA3591" s="26"/>
      <c r="BB3591" s="26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</row>
    <row r="3592" spans="1:66">
      <c r="A3592" s="1"/>
      <c r="B3592" s="1"/>
      <c r="Z3592" s="1"/>
      <c r="AJ3592" s="1"/>
      <c r="AK3592" s="1"/>
      <c r="AL3592" s="24"/>
      <c r="AM3592" s="1"/>
      <c r="AN3592" s="1"/>
      <c r="AO3592" s="1"/>
      <c r="AP3592" s="1"/>
      <c r="AQ3592" s="1"/>
      <c r="AR3592" s="1"/>
      <c r="AS3592" s="1"/>
      <c r="AT3592" s="1"/>
      <c r="AU3592" s="1"/>
      <c r="AV3592" s="41"/>
      <c r="AW3592" s="41"/>
      <c r="AX3592" s="26"/>
      <c r="AY3592" s="26"/>
      <c r="AZ3592" s="26"/>
      <c r="BA3592" s="26"/>
      <c r="BB3592" s="26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</row>
    <row r="3593" spans="1:66">
      <c r="A3593" s="1"/>
      <c r="B3593" s="1"/>
      <c r="Z3593" s="1"/>
      <c r="AJ3593" s="1"/>
      <c r="AK3593" s="1"/>
      <c r="AL3593" s="24"/>
      <c r="AM3593" s="1"/>
      <c r="AN3593" s="1"/>
      <c r="AO3593" s="1"/>
      <c r="AP3593" s="1"/>
      <c r="AQ3593" s="1"/>
      <c r="AR3593" s="1"/>
      <c r="AS3593" s="1"/>
      <c r="AT3593" s="1"/>
      <c r="AU3593" s="1"/>
      <c r="AV3593" s="41"/>
      <c r="AW3593" s="41"/>
      <c r="AX3593" s="26"/>
      <c r="AY3593" s="26"/>
      <c r="AZ3593" s="26"/>
      <c r="BA3593" s="26"/>
      <c r="BB3593" s="26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</row>
    <row r="3594" spans="1:66">
      <c r="A3594" s="1"/>
      <c r="B3594" s="1"/>
      <c r="Z3594" s="1"/>
      <c r="AJ3594" s="1"/>
      <c r="AK3594" s="1"/>
      <c r="AL3594" s="24"/>
      <c r="AM3594" s="1"/>
      <c r="AN3594" s="1"/>
      <c r="AO3594" s="1"/>
      <c r="AP3594" s="1"/>
      <c r="AQ3594" s="1"/>
      <c r="AR3594" s="1"/>
      <c r="AS3594" s="1"/>
      <c r="AT3594" s="1"/>
      <c r="AU3594" s="1"/>
      <c r="AV3594" s="41"/>
      <c r="AW3594" s="41"/>
      <c r="AX3594" s="26"/>
      <c r="AY3594" s="26"/>
      <c r="AZ3594" s="26"/>
      <c r="BA3594" s="26"/>
      <c r="BB3594" s="26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</row>
    <row r="3595" spans="1:66">
      <c r="A3595" s="1"/>
      <c r="B3595" s="1"/>
      <c r="Z3595" s="1"/>
      <c r="AJ3595" s="1"/>
      <c r="AK3595" s="1"/>
      <c r="AL3595" s="24"/>
      <c r="AM3595" s="1"/>
      <c r="AN3595" s="1"/>
      <c r="AO3595" s="1"/>
      <c r="AP3595" s="1"/>
      <c r="AQ3595" s="1"/>
      <c r="AR3595" s="1"/>
      <c r="AS3595" s="1"/>
      <c r="AT3595" s="1"/>
      <c r="AU3595" s="1"/>
      <c r="AV3595" s="41"/>
      <c r="AW3595" s="41"/>
      <c r="AX3595" s="26"/>
      <c r="AY3595" s="26"/>
      <c r="AZ3595" s="26"/>
      <c r="BA3595" s="26"/>
      <c r="BB3595" s="26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</row>
    <row r="3596" spans="1:66">
      <c r="A3596" s="1"/>
      <c r="B3596" s="1"/>
      <c r="Z3596" s="1"/>
      <c r="AJ3596" s="1"/>
      <c r="AK3596" s="1"/>
      <c r="AL3596" s="24"/>
      <c r="AM3596" s="1"/>
      <c r="AN3596" s="1"/>
      <c r="AO3596" s="1"/>
      <c r="AP3596" s="1"/>
      <c r="AQ3596" s="1"/>
      <c r="AR3596" s="1"/>
      <c r="AS3596" s="1"/>
      <c r="AT3596" s="1"/>
      <c r="AU3596" s="1"/>
      <c r="AV3596" s="41"/>
      <c r="AW3596" s="41"/>
      <c r="AX3596" s="26"/>
      <c r="AY3596" s="26"/>
      <c r="AZ3596" s="26"/>
      <c r="BA3596" s="26"/>
      <c r="BB3596" s="26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</row>
    <row r="3597" spans="1:66">
      <c r="A3597" s="1"/>
      <c r="B3597" s="1"/>
      <c r="Z3597" s="1"/>
      <c r="AJ3597" s="1"/>
      <c r="AK3597" s="1"/>
      <c r="AL3597" s="24"/>
      <c r="AM3597" s="1"/>
      <c r="AN3597" s="1"/>
      <c r="AO3597" s="1"/>
      <c r="AP3597" s="1"/>
      <c r="AQ3597" s="1"/>
      <c r="AR3597" s="1"/>
      <c r="AS3597" s="1"/>
      <c r="AT3597" s="1"/>
      <c r="AU3597" s="1"/>
      <c r="AV3597" s="41"/>
      <c r="AW3597" s="41"/>
      <c r="AX3597" s="26"/>
      <c r="AY3597" s="26"/>
      <c r="AZ3597" s="26"/>
      <c r="BA3597" s="26"/>
      <c r="BB3597" s="26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</row>
    <row r="3598" spans="1:66">
      <c r="A3598" s="1"/>
      <c r="B3598" s="1"/>
      <c r="Z3598" s="1"/>
      <c r="AJ3598" s="1"/>
      <c r="AK3598" s="1"/>
      <c r="AL3598" s="24"/>
      <c r="AM3598" s="1"/>
      <c r="AN3598" s="1"/>
      <c r="AO3598" s="1"/>
      <c r="AP3598" s="1"/>
      <c r="AQ3598" s="1"/>
      <c r="AR3598" s="1"/>
      <c r="AS3598" s="1"/>
      <c r="AT3598" s="1"/>
      <c r="AU3598" s="1"/>
      <c r="AV3598" s="41"/>
      <c r="AW3598" s="41"/>
      <c r="AX3598" s="26"/>
      <c r="AY3598" s="26"/>
      <c r="AZ3598" s="26"/>
      <c r="BA3598" s="26"/>
      <c r="BB3598" s="26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</row>
    <row r="3599" spans="1:66">
      <c r="A3599" s="1"/>
      <c r="B3599" s="1"/>
      <c r="Z3599" s="1"/>
      <c r="AJ3599" s="1"/>
      <c r="AK3599" s="1"/>
      <c r="AL3599" s="24"/>
      <c r="AM3599" s="1"/>
      <c r="AN3599" s="1"/>
      <c r="AO3599" s="1"/>
      <c r="AP3599" s="1"/>
      <c r="AQ3599" s="1"/>
      <c r="AR3599" s="1"/>
      <c r="AS3599" s="1"/>
      <c r="AT3599" s="1"/>
      <c r="AU3599" s="1"/>
      <c r="AV3599" s="41"/>
      <c r="AW3599" s="41"/>
      <c r="AX3599" s="26"/>
      <c r="AY3599" s="26"/>
      <c r="AZ3599" s="26"/>
      <c r="BA3599" s="26"/>
      <c r="BB3599" s="26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</row>
    <row r="3600" spans="1:66">
      <c r="A3600" s="1"/>
      <c r="B3600" s="1"/>
      <c r="Z3600" s="1"/>
      <c r="AJ3600" s="1"/>
      <c r="AK3600" s="1"/>
      <c r="AL3600" s="24"/>
      <c r="AM3600" s="1"/>
      <c r="AN3600" s="1"/>
      <c r="AO3600" s="1"/>
      <c r="AP3600" s="1"/>
      <c r="AQ3600" s="1"/>
      <c r="AR3600" s="1"/>
      <c r="AS3600" s="1"/>
      <c r="AT3600" s="1"/>
      <c r="AU3600" s="1"/>
      <c r="AV3600" s="41"/>
      <c r="AW3600" s="41"/>
      <c r="AX3600" s="26"/>
      <c r="AY3600" s="26"/>
      <c r="AZ3600" s="26"/>
      <c r="BA3600" s="26"/>
      <c r="BB3600" s="26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</row>
    <row r="3601" spans="1:66">
      <c r="A3601" s="1"/>
      <c r="B3601" s="1"/>
      <c r="Z3601" s="1"/>
      <c r="AJ3601" s="1"/>
      <c r="AK3601" s="1"/>
      <c r="AL3601" s="24"/>
      <c r="AM3601" s="1"/>
      <c r="AN3601" s="1"/>
      <c r="AO3601" s="1"/>
      <c r="AP3601" s="1"/>
      <c r="AQ3601" s="1"/>
      <c r="AR3601" s="1"/>
      <c r="AS3601" s="1"/>
      <c r="AT3601" s="1"/>
      <c r="AU3601" s="1"/>
      <c r="AV3601" s="41"/>
      <c r="AW3601" s="41"/>
      <c r="AX3601" s="26"/>
      <c r="AY3601" s="26"/>
      <c r="AZ3601" s="26"/>
      <c r="BA3601" s="26"/>
      <c r="BB3601" s="26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</row>
    <row r="3602" spans="1:66">
      <c r="A3602" s="1"/>
      <c r="B3602" s="1"/>
      <c r="Z3602" s="1"/>
      <c r="AJ3602" s="1"/>
      <c r="AK3602" s="1"/>
      <c r="AL3602" s="24"/>
      <c r="AM3602" s="1"/>
      <c r="AN3602" s="1"/>
      <c r="AO3602" s="1"/>
      <c r="AP3602" s="1"/>
      <c r="AQ3602" s="1"/>
      <c r="AR3602" s="1"/>
      <c r="AS3602" s="1"/>
      <c r="AT3602" s="1"/>
      <c r="AU3602" s="1"/>
      <c r="AV3602" s="41"/>
      <c r="AW3602" s="41"/>
      <c r="AX3602" s="26"/>
      <c r="AY3602" s="26"/>
      <c r="AZ3602" s="26"/>
      <c r="BA3602" s="26"/>
      <c r="BB3602" s="26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</row>
    <row r="3603" spans="1:66">
      <c r="A3603" s="1"/>
      <c r="B3603" s="1"/>
      <c r="Z3603" s="1"/>
      <c r="AJ3603" s="1"/>
      <c r="AK3603" s="1"/>
      <c r="AL3603" s="24"/>
      <c r="AM3603" s="1"/>
      <c r="AN3603" s="1"/>
      <c r="AO3603" s="1"/>
      <c r="AP3603" s="1"/>
      <c r="AQ3603" s="1"/>
      <c r="AR3603" s="1"/>
      <c r="AS3603" s="1"/>
      <c r="AT3603" s="1"/>
      <c r="AU3603" s="1"/>
      <c r="AV3603" s="41"/>
      <c r="AW3603" s="41"/>
      <c r="AX3603" s="26"/>
      <c r="AY3603" s="26"/>
      <c r="AZ3603" s="26"/>
      <c r="BA3603" s="26"/>
      <c r="BB3603" s="26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</row>
    <row r="3604" spans="1:66">
      <c r="A3604" s="1"/>
      <c r="B3604" s="1"/>
      <c r="Z3604" s="1"/>
      <c r="AJ3604" s="1"/>
      <c r="AK3604" s="1"/>
      <c r="AL3604" s="24"/>
      <c r="AM3604" s="1"/>
      <c r="AN3604" s="1"/>
      <c r="AO3604" s="1"/>
      <c r="AP3604" s="1"/>
      <c r="AQ3604" s="1"/>
      <c r="AR3604" s="1"/>
      <c r="AS3604" s="1"/>
      <c r="AT3604" s="1"/>
      <c r="AU3604" s="1"/>
      <c r="AV3604" s="41"/>
      <c r="AW3604" s="41"/>
      <c r="AX3604" s="26"/>
      <c r="AY3604" s="26"/>
      <c r="AZ3604" s="26"/>
      <c r="BA3604" s="26"/>
      <c r="BB3604" s="26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</row>
    <row r="3605" spans="1:66">
      <c r="A3605" s="1"/>
      <c r="B3605" s="1"/>
      <c r="Z3605" s="1"/>
      <c r="AJ3605" s="1"/>
      <c r="AK3605" s="1"/>
      <c r="AL3605" s="24"/>
      <c r="AM3605" s="1"/>
      <c r="AN3605" s="1"/>
      <c r="AO3605" s="1"/>
      <c r="AP3605" s="1"/>
      <c r="AQ3605" s="1"/>
      <c r="AR3605" s="1"/>
      <c r="AS3605" s="1"/>
      <c r="AT3605" s="1"/>
      <c r="AU3605" s="1"/>
      <c r="AV3605" s="41"/>
      <c r="AW3605" s="41"/>
      <c r="AX3605" s="26"/>
      <c r="AY3605" s="26"/>
      <c r="AZ3605" s="26"/>
      <c r="BA3605" s="26"/>
      <c r="BB3605" s="26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</row>
    <row r="3606" spans="1:66">
      <c r="A3606" s="1"/>
      <c r="B3606" s="1"/>
      <c r="Z3606" s="1"/>
      <c r="AJ3606" s="1"/>
      <c r="AK3606" s="1"/>
      <c r="AL3606" s="24"/>
      <c r="AM3606" s="1"/>
      <c r="AN3606" s="1"/>
      <c r="AO3606" s="1"/>
      <c r="AP3606" s="1"/>
      <c r="AQ3606" s="1"/>
      <c r="AR3606" s="1"/>
      <c r="AS3606" s="1"/>
      <c r="AT3606" s="1"/>
      <c r="AU3606" s="1"/>
      <c r="AV3606" s="41"/>
      <c r="AW3606" s="41"/>
      <c r="AX3606" s="26"/>
      <c r="AY3606" s="26"/>
      <c r="AZ3606" s="26"/>
      <c r="BA3606" s="26"/>
      <c r="BB3606" s="26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</row>
    <row r="3607" spans="1:66">
      <c r="A3607" s="1"/>
      <c r="B3607" s="1"/>
      <c r="Z3607" s="1"/>
      <c r="AJ3607" s="1"/>
      <c r="AK3607" s="1"/>
      <c r="AL3607" s="24"/>
      <c r="AM3607" s="1"/>
      <c r="AN3607" s="1"/>
      <c r="AO3607" s="1"/>
      <c r="AP3607" s="1"/>
      <c r="AQ3607" s="1"/>
      <c r="AR3607" s="1"/>
      <c r="AS3607" s="1"/>
      <c r="AT3607" s="1"/>
      <c r="AU3607" s="1"/>
      <c r="AV3607" s="41"/>
      <c r="AW3607" s="41"/>
      <c r="AX3607" s="26"/>
      <c r="AY3607" s="26"/>
      <c r="AZ3607" s="26"/>
      <c r="BA3607" s="26"/>
      <c r="BB3607" s="26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</row>
    <row r="3608" spans="1:66">
      <c r="A3608" s="1"/>
      <c r="B3608" s="1"/>
      <c r="Z3608" s="1"/>
      <c r="AJ3608" s="1"/>
      <c r="AK3608" s="1"/>
      <c r="AL3608" s="24"/>
      <c r="AM3608" s="1"/>
      <c r="AN3608" s="1"/>
      <c r="AO3608" s="1"/>
      <c r="AP3608" s="1"/>
      <c r="AQ3608" s="1"/>
      <c r="AR3608" s="1"/>
      <c r="AS3608" s="1"/>
      <c r="AT3608" s="1"/>
      <c r="AU3608" s="1"/>
      <c r="AV3608" s="41"/>
      <c r="AW3608" s="41"/>
      <c r="AX3608" s="26"/>
      <c r="AY3608" s="26"/>
      <c r="AZ3608" s="26"/>
      <c r="BA3608" s="26"/>
      <c r="BB3608" s="26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</row>
    <row r="3609" spans="1:66">
      <c r="A3609" s="1"/>
      <c r="B3609" s="1"/>
      <c r="Z3609" s="1"/>
      <c r="AJ3609" s="1"/>
      <c r="AK3609" s="1"/>
      <c r="AL3609" s="24"/>
      <c r="AM3609" s="1"/>
      <c r="AN3609" s="1"/>
      <c r="AO3609" s="1"/>
      <c r="AP3609" s="1"/>
      <c r="AQ3609" s="1"/>
      <c r="AR3609" s="1"/>
      <c r="AS3609" s="1"/>
      <c r="AT3609" s="1"/>
      <c r="AU3609" s="1"/>
      <c r="AV3609" s="41"/>
      <c r="AW3609" s="41"/>
      <c r="AX3609" s="26"/>
      <c r="AY3609" s="26"/>
      <c r="AZ3609" s="26"/>
      <c r="BA3609" s="26"/>
      <c r="BB3609" s="26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</row>
    <row r="3610" spans="1:66">
      <c r="A3610" s="1"/>
      <c r="B3610" s="1"/>
      <c r="Z3610" s="1"/>
      <c r="AJ3610" s="1"/>
      <c r="AK3610" s="1"/>
      <c r="AL3610" s="24"/>
      <c r="AM3610" s="1"/>
      <c r="AN3610" s="1"/>
      <c r="AO3610" s="1"/>
      <c r="AP3610" s="1"/>
      <c r="AQ3610" s="1"/>
      <c r="AR3610" s="1"/>
      <c r="AS3610" s="1"/>
      <c r="AT3610" s="1"/>
      <c r="AU3610" s="1"/>
      <c r="AV3610" s="41"/>
      <c r="AW3610" s="41"/>
      <c r="AX3610" s="26"/>
      <c r="AY3610" s="26"/>
      <c r="AZ3610" s="26"/>
      <c r="BA3610" s="26"/>
      <c r="BB3610" s="26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</row>
    <row r="3611" spans="1:66">
      <c r="A3611" s="1"/>
      <c r="B3611" s="1"/>
      <c r="Z3611" s="1"/>
      <c r="AJ3611" s="1"/>
      <c r="AK3611" s="1"/>
      <c r="AL3611" s="24"/>
      <c r="AM3611" s="1"/>
      <c r="AN3611" s="1"/>
      <c r="AO3611" s="1"/>
      <c r="AP3611" s="1"/>
      <c r="AQ3611" s="1"/>
      <c r="AR3611" s="1"/>
      <c r="AS3611" s="1"/>
      <c r="AT3611" s="1"/>
      <c r="AU3611" s="1"/>
      <c r="AV3611" s="41"/>
      <c r="AW3611" s="41"/>
      <c r="AX3611" s="26"/>
      <c r="AY3611" s="26"/>
      <c r="AZ3611" s="26"/>
      <c r="BA3611" s="26"/>
      <c r="BB3611" s="26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</row>
    <row r="3612" spans="1:66">
      <c r="A3612" s="1"/>
      <c r="B3612" s="1"/>
      <c r="Z3612" s="1"/>
      <c r="AJ3612" s="1"/>
      <c r="AK3612" s="1"/>
      <c r="AL3612" s="24"/>
      <c r="AM3612" s="1"/>
      <c r="AN3612" s="1"/>
      <c r="AO3612" s="1"/>
      <c r="AP3612" s="1"/>
      <c r="AQ3612" s="1"/>
      <c r="AR3612" s="1"/>
      <c r="AS3612" s="1"/>
      <c r="AT3612" s="1"/>
      <c r="AU3612" s="1"/>
      <c r="AV3612" s="41"/>
      <c r="AW3612" s="41"/>
      <c r="AX3612" s="26"/>
      <c r="AY3612" s="26"/>
      <c r="AZ3612" s="26"/>
      <c r="BA3612" s="26"/>
      <c r="BB3612" s="26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</row>
    <row r="3613" spans="1:66">
      <c r="A3613" s="1"/>
      <c r="B3613" s="1"/>
      <c r="Z3613" s="1"/>
      <c r="AJ3613" s="1"/>
      <c r="AK3613" s="1"/>
      <c r="AL3613" s="24"/>
      <c r="AM3613" s="1"/>
      <c r="AN3613" s="1"/>
      <c r="AO3613" s="1"/>
      <c r="AP3613" s="1"/>
      <c r="AQ3613" s="1"/>
      <c r="AR3613" s="1"/>
      <c r="AS3613" s="1"/>
      <c r="AT3613" s="1"/>
      <c r="AU3613" s="1"/>
      <c r="AV3613" s="41"/>
      <c r="AW3613" s="41"/>
      <c r="AX3613" s="26"/>
      <c r="AY3613" s="26"/>
      <c r="AZ3613" s="26"/>
      <c r="BA3613" s="26"/>
      <c r="BB3613" s="26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</row>
    <row r="3614" spans="1:66">
      <c r="A3614" s="1"/>
      <c r="B3614" s="1"/>
      <c r="Z3614" s="1"/>
      <c r="AJ3614" s="1"/>
      <c r="AK3614" s="1"/>
      <c r="AL3614" s="24"/>
      <c r="AM3614" s="1"/>
      <c r="AN3614" s="1"/>
      <c r="AO3614" s="1"/>
      <c r="AP3614" s="1"/>
      <c r="AQ3614" s="1"/>
      <c r="AR3614" s="1"/>
      <c r="AS3614" s="1"/>
      <c r="AT3614" s="1"/>
      <c r="AU3614" s="1"/>
      <c r="AV3614" s="41"/>
      <c r="AW3614" s="41"/>
      <c r="AX3614" s="26"/>
      <c r="AY3614" s="26"/>
      <c r="AZ3614" s="26"/>
      <c r="BA3614" s="26"/>
      <c r="BB3614" s="26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</row>
    <row r="3615" spans="1:66">
      <c r="A3615" s="1"/>
      <c r="B3615" s="1"/>
      <c r="Z3615" s="1"/>
      <c r="AJ3615" s="1"/>
      <c r="AK3615" s="1"/>
      <c r="AL3615" s="24"/>
      <c r="AM3615" s="1"/>
      <c r="AN3615" s="1"/>
      <c r="AO3615" s="1"/>
      <c r="AP3615" s="1"/>
      <c r="AQ3615" s="1"/>
      <c r="AR3615" s="1"/>
      <c r="AS3615" s="1"/>
      <c r="AT3615" s="1"/>
      <c r="AU3615" s="1"/>
      <c r="AV3615" s="41"/>
      <c r="AW3615" s="41"/>
      <c r="AX3615" s="26"/>
      <c r="AY3615" s="26"/>
      <c r="AZ3615" s="26"/>
      <c r="BA3615" s="26"/>
      <c r="BB3615" s="26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</row>
    <row r="3616" spans="1:66">
      <c r="A3616" s="1"/>
      <c r="B3616" s="1"/>
      <c r="Z3616" s="1"/>
      <c r="AJ3616" s="1"/>
      <c r="AK3616" s="1"/>
      <c r="AL3616" s="24"/>
      <c r="AM3616" s="1"/>
      <c r="AN3616" s="1"/>
      <c r="AO3616" s="1"/>
      <c r="AP3616" s="1"/>
      <c r="AQ3616" s="1"/>
      <c r="AR3616" s="1"/>
      <c r="AS3616" s="1"/>
      <c r="AT3616" s="1"/>
      <c r="AU3616" s="1"/>
      <c r="AV3616" s="41"/>
      <c r="AW3616" s="41"/>
      <c r="AX3616" s="26"/>
      <c r="AY3616" s="26"/>
      <c r="AZ3616" s="26"/>
      <c r="BA3616" s="26"/>
      <c r="BB3616" s="26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</row>
    <row r="3617" spans="1:66">
      <c r="A3617" s="1"/>
      <c r="B3617" s="1"/>
      <c r="Z3617" s="1"/>
      <c r="AJ3617" s="1"/>
      <c r="AK3617" s="1"/>
      <c r="AL3617" s="24"/>
      <c r="AM3617" s="1"/>
      <c r="AN3617" s="1"/>
      <c r="AO3617" s="1"/>
      <c r="AP3617" s="1"/>
      <c r="AQ3617" s="1"/>
      <c r="AR3617" s="1"/>
      <c r="AS3617" s="1"/>
      <c r="AT3617" s="1"/>
      <c r="AU3617" s="1"/>
      <c r="AV3617" s="41"/>
      <c r="AW3617" s="41"/>
      <c r="AX3617" s="26"/>
      <c r="AY3617" s="26"/>
      <c r="AZ3617" s="26"/>
      <c r="BA3617" s="26"/>
      <c r="BB3617" s="26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</row>
    <row r="3618" spans="1:66">
      <c r="A3618" s="1"/>
      <c r="B3618" s="1"/>
      <c r="Z3618" s="1"/>
      <c r="AJ3618" s="1"/>
      <c r="AK3618" s="1"/>
      <c r="AL3618" s="24"/>
      <c r="AM3618" s="1"/>
      <c r="AN3618" s="1"/>
      <c r="AO3618" s="1"/>
      <c r="AP3618" s="1"/>
      <c r="AQ3618" s="1"/>
      <c r="AR3618" s="1"/>
      <c r="AS3618" s="1"/>
      <c r="AT3618" s="1"/>
      <c r="AU3618" s="1"/>
      <c r="AV3618" s="41"/>
      <c r="AW3618" s="41"/>
      <c r="AX3618" s="26"/>
      <c r="AY3618" s="26"/>
      <c r="AZ3618" s="26"/>
      <c r="BA3618" s="26"/>
      <c r="BB3618" s="26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</row>
    <row r="3619" spans="1:66">
      <c r="A3619" s="1"/>
      <c r="B3619" s="1"/>
      <c r="Z3619" s="1"/>
      <c r="AJ3619" s="1"/>
      <c r="AK3619" s="1"/>
      <c r="AL3619" s="24"/>
      <c r="AM3619" s="1"/>
      <c r="AN3619" s="1"/>
      <c r="AO3619" s="1"/>
      <c r="AP3619" s="1"/>
      <c r="AQ3619" s="1"/>
      <c r="AR3619" s="1"/>
      <c r="AS3619" s="1"/>
      <c r="AT3619" s="1"/>
      <c r="AU3619" s="1"/>
      <c r="AV3619" s="41"/>
      <c r="AW3619" s="41"/>
      <c r="AX3619" s="26"/>
      <c r="AY3619" s="26"/>
      <c r="AZ3619" s="26"/>
      <c r="BA3619" s="26"/>
      <c r="BB3619" s="26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</row>
    <row r="3620" spans="1:66">
      <c r="A3620" s="1"/>
      <c r="B3620" s="1"/>
      <c r="Z3620" s="1"/>
      <c r="AJ3620" s="1"/>
      <c r="AK3620" s="1"/>
      <c r="AL3620" s="24"/>
      <c r="AM3620" s="1"/>
      <c r="AN3620" s="1"/>
      <c r="AO3620" s="1"/>
      <c r="AP3620" s="1"/>
      <c r="AQ3620" s="1"/>
      <c r="AR3620" s="1"/>
      <c r="AS3620" s="1"/>
      <c r="AT3620" s="1"/>
      <c r="AU3620" s="1"/>
      <c r="AV3620" s="41"/>
      <c r="AW3620" s="41"/>
      <c r="AX3620" s="26"/>
      <c r="AY3620" s="26"/>
      <c r="AZ3620" s="26"/>
      <c r="BA3620" s="26"/>
      <c r="BB3620" s="26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</row>
    <row r="3621" spans="1:66">
      <c r="A3621" s="1"/>
      <c r="B3621" s="1"/>
      <c r="Z3621" s="1"/>
      <c r="AJ3621" s="1"/>
      <c r="AK3621" s="1"/>
      <c r="AL3621" s="24"/>
      <c r="AM3621" s="1"/>
      <c r="AN3621" s="1"/>
      <c r="AO3621" s="1"/>
      <c r="AP3621" s="1"/>
      <c r="AQ3621" s="1"/>
      <c r="AR3621" s="1"/>
      <c r="AS3621" s="1"/>
      <c r="AT3621" s="1"/>
      <c r="AU3621" s="1"/>
      <c r="AV3621" s="41"/>
      <c r="AW3621" s="41"/>
      <c r="AX3621" s="26"/>
      <c r="AY3621" s="26"/>
      <c r="AZ3621" s="26"/>
      <c r="BA3621" s="26"/>
      <c r="BB3621" s="26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</row>
    <row r="3622" spans="1:66">
      <c r="A3622" s="1"/>
      <c r="B3622" s="1"/>
      <c r="Z3622" s="1"/>
      <c r="AJ3622" s="1"/>
      <c r="AK3622" s="1"/>
      <c r="AL3622" s="24"/>
      <c r="AM3622" s="1"/>
      <c r="AN3622" s="1"/>
      <c r="AO3622" s="1"/>
      <c r="AP3622" s="1"/>
      <c r="AQ3622" s="1"/>
      <c r="AR3622" s="1"/>
      <c r="AS3622" s="1"/>
      <c r="AT3622" s="1"/>
      <c r="AU3622" s="1"/>
      <c r="AV3622" s="41"/>
      <c r="AW3622" s="41"/>
      <c r="AX3622" s="26"/>
      <c r="AY3622" s="26"/>
      <c r="AZ3622" s="26"/>
      <c r="BA3622" s="26"/>
      <c r="BB3622" s="26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</row>
    <row r="3623" spans="1:66">
      <c r="A3623" s="1"/>
      <c r="B3623" s="1"/>
      <c r="Z3623" s="1"/>
      <c r="AJ3623" s="1"/>
      <c r="AK3623" s="1"/>
      <c r="AL3623" s="24"/>
      <c r="AM3623" s="1"/>
      <c r="AN3623" s="1"/>
      <c r="AO3623" s="1"/>
      <c r="AP3623" s="1"/>
      <c r="AQ3623" s="1"/>
      <c r="AR3623" s="1"/>
      <c r="AS3623" s="1"/>
      <c r="AT3623" s="1"/>
      <c r="AU3623" s="1"/>
      <c r="AV3623" s="41"/>
      <c r="AW3623" s="41"/>
      <c r="AX3623" s="26"/>
      <c r="AY3623" s="26"/>
      <c r="AZ3623" s="26"/>
      <c r="BA3623" s="26"/>
      <c r="BB3623" s="26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</row>
    <row r="3624" spans="1:66">
      <c r="A3624" s="1"/>
      <c r="B3624" s="1"/>
      <c r="Z3624" s="1"/>
      <c r="AJ3624" s="1"/>
      <c r="AK3624" s="1"/>
      <c r="AL3624" s="24"/>
      <c r="AM3624" s="1"/>
      <c r="AN3624" s="1"/>
      <c r="AO3624" s="1"/>
      <c r="AP3624" s="1"/>
      <c r="AQ3624" s="1"/>
      <c r="AR3624" s="1"/>
      <c r="AS3624" s="1"/>
      <c r="AT3624" s="1"/>
      <c r="AU3624" s="1"/>
      <c r="AV3624" s="41"/>
      <c r="AW3624" s="41"/>
      <c r="AX3624" s="26"/>
      <c r="AY3624" s="26"/>
      <c r="AZ3624" s="26"/>
      <c r="BA3624" s="26"/>
      <c r="BB3624" s="26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</row>
    <row r="3625" spans="1:66">
      <c r="A3625" s="1"/>
      <c r="B3625" s="1"/>
      <c r="Z3625" s="1"/>
      <c r="AJ3625" s="1"/>
      <c r="AK3625" s="1"/>
      <c r="AL3625" s="24"/>
      <c r="AM3625" s="1"/>
      <c r="AN3625" s="1"/>
      <c r="AO3625" s="1"/>
      <c r="AP3625" s="1"/>
      <c r="AQ3625" s="1"/>
      <c r="AR3625" s="1"/>
      <c r="AS3625" s="1"/>
      <c r="AT3625" s="1"/>
      <c r="AU3625" s="1"/>
      <c r="AV3625" s="41"/>
      <c r="AW3625" s="41"/>
      <c r="AX3625" s="26"/>
      <c r="AY3625" s="26"/>
      <c r="AZ3625" s="26"/>
      <c r="BA3625" s="26"/>
      <c r="BB3625" s="26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</row>
    <row r="3626" spans="1:66">
      <c r="A3626" s="1"/>
      <c r="B3626" s="1"/>
      <c r="Z3626" s="1"/>
      <c r="AJ3626" s="1"/>
      <c r="AK3626" s="1"/>
      <c r="AL3626" s="24"/>
      <c r="AM3626" s="1"/>
      <c r="AN3626" s="1"/>
      <c r="AO3626" s="1"/>
      <c r="AP3626" s="1"/>
      <c r="AQ3626" s="1"/>
      <c r="AR3626" s="1"/>
      <c r="AS3626" s="1"/>
      <c r="AT3626" s="1"/>
      <c r="AU3626" s="1"/>
      <c r="AV3626" s="41"/>
      <c r="AW3626" s="41"/>
      <c r="AX3626" s="26"/>
      <c r="AY3626" s="26"/>
      <c r="AZ3626" s="26"/>
      <c r="BA3626" s="26"/>
      <c r="BB3626" s="26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</row>
    <row r="3627" spans="1:66">
      <c r="A3627" s="1"/>
      <c r="B3627" s="1"/>
      <c r="Z3627" s="1"/>
      <c r="AJ3627" s="1"/>
      <c r="AK3627" s="1"/>
      <c r="AL3627" s="24"/>
      <c r="AM3627" s="1"/>
      <c r="AN3627" s="1"/>
      <c r="AO3627" s="1"/>
      <c r="AP3627" s="1"/>
      <c r="AQ3627" s="1"/>
      <c r="AR3627" s="1"/>
      <c r="AS3627" s="1"/>
      <c r="AT3627" s="1"/>
      <c r="AU3627" s="1"/>
      <c r="AV3627" s="41"/>
      <c r="AW3627" s="41"/>
      <c r="AX3627" s="26"/>
      <c r="AY3627" s="26"/>
      <c r="AZ3627" s="26"/>
      <c r="BA3627" s="26"/>
      <c r="BB3627" s="26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</row>
    <row r="3628" spans="1:66">
      <c r="A3628" s="1"/>
      <c r="B3628" s="1"/>
      <c r="Z3628" s="1"/>
      <c r="AJ3628" s="1"/>
      <c r="AK3628" s="1"/>
      <c r="AL3628" s="24"/>
      <c r="AM3628" s="1"/>
      <c r="AN3628" s="1"/>
      <c r="AO3628" s="1"/>
      <c r="AP3628" s="1"/>
      <c r="AQ3628" s="1"/>
      <c r="AR3628" s="1"/>
      <c r="AS3628" s="1"/>
      <c r="AT3628" s="1"/>
      <c r="AU3628" s="1"/>
      <c r="AV3628" s="41"/>
      <c r="AW3628" s="41"/>
      <c r="AX3628" s="26"/>
      <c r="AY3628" s="26"/>
      <c r="AZ3628" s="26"/>
      <c r="BA3628" s="26"/>
      <c r="BB3628" s="26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</row>
    <row r="3629" spans="1:66">
      <c r="A3629" s="1"/>
      <c r="B3629" s="1"/>
      <c r="Z3629" s="1"/>
      <c r="AJ3629" s="1"/>
      <c r="AK3629" s="1"/>
      <c r="AL3629" s="24"/>
      <c r="AM3629" s="1"/>
      <c r="AN3629" s="1"/>
      <c r="AO3629" s="1"/>
      <c r="AP3629" s="1"/>
      <c r="AQ3629" s="1"/>
      <c r="AR3629" s="1"/>
      <c r="AS3629" s="1"/>
      <c r="AT3629" s="1"/>
      <c r="AU3629" s="1"/>
      <c r="AV3629" s="41"/>
      <c r="AW3629" s="41"/>
      <c r="AX3629" s="26"/>
      <c r="AY3629" s="26"/>
      <c r="AZ3629" s="26"/>
      <c r="BA3629" s="26"/>
      <c r="BB3629" s="26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</row>
    <row r="3630" spans="1:66">
      <c r="A3630" s="1"/>
      <c r="B3630" s="1"/>
      <c r="Z3630" s="1"/>
      <c r="AJ3630" s="1"/>
      <c r="AK3630" s="1"/>
      <c r="AL3630" s="24"/>
      <c r="AM3630" s="1"/>
      <c r="AN3630" s="1"/>
      <c r="AO3630" s="1"/>
      <c r="AP3630" s="1"/>
      <c r="AQ3630" s="1"/>
      <c r="AR3630" s="1"/>
      <c r="AS3630" s="1"/>
      <c r="AT3630" s="1"/>
      <c r="AU3630" s="1"/>
      <c r="AV3630" s="41"/>
      <c r="AW3630" s="41"/>
      <c r="AX3630" s="26"/>
      <c r="AY3630" s="26"/>
      <c r="AZ3630" s="26"/>
      <c r="BA3630" s="26"/>
      <c r="BB3630" s="26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</row>
    <row r="3631" spans="1:66">
      <c r="A3631" s="1"/>
      <c r="B3631" s="1"/>
      <c r="Z3631" s="1"/>
      <c r="AJ3631" s="1"/>
      <c r="AK3631" s="1"/>
      <c r="AL3631" s="24"/>
      <c r="AM3631" s="1"/>
      <c r="AN3631" s="1"/>
      <c r="AO3631" s="1"/>
      <c r="AP3631" s="1"/>
      <c r="AQ3631" s="1"/>
      <c r="AR3631" s="1"/>
      <c r="AS3631" s="1"/>
      <c r="AT3631" s="1"/>
      <c r="AU3631" s="1"/>
      <c r="AV3631" s="41"/>
      <c r="AW3631" s="41"/>
      <c r="AX3631" s="26"/>
      <c r="AY3631" s="26"/>
      <c r="AZ3631" s="26"/>
      <c r="BA3631" s="26"/>
      <c r="BB3631" s="26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</row>
    <row r="3632" spans="1:66">
      <c r="A3632" s="1"/>
      <c r="B3632" s="1"/>
      <c r="Z3632" s="1"/>
      <c r="AJ3632" s="1"/>
      <c r="AK3632" s="1"/>
      <c r="AL3632" s="24"/>
      <c r="AM3632" s="1"/>
      <c r="AN3632" s="1"/>
      <c r="AO3632" s="1"/>
      <c r="AP3632" s="1"/>
      <c r="AQ3632" s="1"/>
      <c r="AR3632" s="1"/>
      <c r="AS3632" s="1"/>
      <c r="AT3632" s="1"/>
      <c r="AU3632" s="1"/>
      <c r="AV3632" s="41"/>
      <c r="AW3632" s="41"/>
      <c r="AX3632" s="26"/>
      <c r="AY3632" s="26"/>
      <c r="AZ3632" s="26"/>
      <c r="BA3632" s="26"/>
      <c r="BB3632" s="26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</row>
    <row r="3633" spans="1:66">
      <c r="A3633" s="1"/>
      <c r="B3633" s="1"/>
      <c r="Z3633" s="1"/>
      <c r="AJ3633" s="1"/>
      <c r="AK3633" s="1"/>
      <c r="AL3633" s="24"/>
      <c r="AM3633" s="1"/>
      <c r="AN3633" s="1"/>
      <c r="AO3633" s="1"/>
      <c r="AP3633" s="1"/>
      <c r="AQ3633" s="1"/>
      <c r="AR3633" s="1"/>
      <c r="AS3633" s="1"/>
      <c r="AT3633" s="1"/>
      <c r="AU3633" s="1"/>
      <c r="AV3633" s="41"/>
      <c r="AW3633" s="41"/>
      <c r="AX3633" s="26"/>
      <c r="AY3633" s="26"/>
      <c r="AZ3633" s="26"/>
      <c r="BA3633" s="26"/>
      <c r="BB3633" s="26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</row>
    <row r="3634" spans="1:66">
      <c r="A3634" s="1"/>
      <c r="B3634" s="1"/>
      <c r="Z3634" s="1"/>
      <c r="AJ3634" s="1"/>
      <c r="AK3634" s="1"/>
      <c r="AL3634" s="24"/>
      <c r="AM3634" s="1"/>
      <c r="AN3634" s="1"/>
      <c r="AO3634" s="1"/>
      <c r="AP3634" s="1"/>
      <c r="AQ3634" s="1"/>
      <c r="AR3634" s="1"/>
      <c r="AS3634" s="1"/>
      <c r="AT3634" s="1"/>
      <c r="AU3634" s="1"/>
      <c r="AV3634" s="41"/>
      <c r="AW3634" s="41"/>
      <c r="AX3634" s="26"/>
      <c r="AY3634" s="26"/>
      <c r="AZ3634" s="26"/>
      <c r="BA3634" s="26"/>
      <c r="BB3634" s="26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</row>
    <row r="3635" spans="1:66">
      <c r="A3635" s="1"/>
      <c r="B3635" s="1"/>
      <c r="Z3635" s="1"/>
      <c r="AJ3635" s="1"/>
      <c r="AK3635" s="1"/>
      <c r="AL3635" s="24"/>
      <c r="AM3635" s="1"/>
      <c r="AN3635" s="1"/>
      <c r="AO3635" s="1"/>
      <c r="AP3635" s="1"/>
      <c r="AQ3635" s="1"/>
      <c r="AR3635" s="1"/>
      <c r="AS3635" s="1"/>
      <c r="AT3635" s="1"/>
      <c r="AU3635" s="1"/>
      <c r="AV3635" s="41"/>
      <c r="AW3635" s="41"/>
      <c r="AX3635" s="26"/>
      <c r="AY3635" s="26"/>
      <c r="AZ3635" s="26"/>
      <c r="BA3635" s="26"/>
      <c r="BB3635" s="26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</row>
    <row r="3636" spans="1:66">
      <c r="A3636" s="1"/>
      <c r="B3636" s="1"/>
      <c r="Z3636" s="1"/>
      <c r="AJ3636" s="1"/>
      <c r="AK3636" s="1"/>
      <c r="AL3636" s="24"/>
      <c r="AM3636" s="1"/>
      <c r="AN3636" s="1"/>
      <c r="AO3636" s="1"/>
      <c r="AP3636" s="1"/>
      <c r="AQ3636" s="1"/>
      <c r="AR3636" s="1"/>
      <c r="AS3636" s="1"/>
      <c r="AT3636" s="1"/>
      <c r="AU3636" s="1"/>
      <c r="AV3636" s="41"/>
      <c r="AW3636" s="41"/>
      <c r="AX3636" s="26"/>
      <c r="AY3636" s="26"/>
      <c r="AZ3636" s="26"/>
      <c r="BA3636" s="26"/>
      <c r="BB3636" s="26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</row>
    <row r="3637" spans="1:66">
      <c r="A3637" s="1"/>
      <c r="B3637" s="1"/>
      <c r="Z3637" s="1"/>
      <c r="AJ3637" s="1"/>
      <c r="AK3637" s="1"/>
      <c r="AL3637" s="24"/>
      <c r="AM3637" s="1"/>
      <c r="AN3637" s="1"/>
      <c r="AO3637" s="1"/>
      <c r="AP3637" s="1"/>
      <c r="AQ3637" s="1"/>
      <c r="AR3637" s="1"/>
      <c r="AS3637" s="1"/>
      <c r="AT3637" s="1"/>
      <c r="AU3637" s="1"/>
      <c r="AV3637" s="41"/>
      <c r="AW3637" s="41"/>
      <c r="AX3637" s="26"/>
      <c r="AY3637" s="26"/>
      <c r="AZ3637" s="26"/>
      <c r="BA3637" s="26"/>
      <c r="BB3637" s="26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</row>
    <row r="3638" spans="1:66">
      <c r="A3638" s="1"/>
      <c r="B3638" s="1"/>
      <c r="Z3638" s="1"/>
      <c r="AJ3638" s="1"/>
      <c r="AK3638" s="1"/>
      <c r="AL3638" s="24"/>
      <c r="AM3638" s="1"/>
      <c r="AN3638" s="1"/>
      <c r="AO3638" s="1"/>
      <c r="AP3638" s="1"/>
      <c r="AQ3638" s="1"/>
      <c r="AR3638" s="1"/>
      <c r="AS3638" s="1"/>
      <c r="AT3638" s="1"/>
      <c r="AU3638" s="1"/>
      <c r="AV3638" s="41"/>
      <c r="AW3638" s="41"/>
      <c r="AX3638" s="26"/>
      <c r="AY3638" s="26"/>
      <c r="AZ3638" s="26"/>
      <c r="BA3638" s="26"/>
      <c r="BB3638" s="26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</row>
    <row r="3639" spans="1:66">
      <c r="A3639" s="1"/>
      <c r="B3639" s="1"/>
      <c r="Z3639" s="1"/>
      <c r="AJ3639" s="1"/>
      <c r="AK3639" s="1"/>
      <c r="AL3639" s="24"/>
      <c r="AM3639" s="1"/>
      <c r="AN3639" s="1"/>
      <c r="AO3639" s="1"/>
      <c r="AP3639" s="1"/>
      <c r="AQ3639" s="1"/>
      <c r="AR3639" s="1"/>
      <c r="AS3639" s="1"/>
      <c r="AT3639" s="1"/>
      <c r="AU3639" s="1"/>
      <c r="AV3639" s="41"/>
      <c r="AW3639" s="41"/>
      <c r="AX3639" s="26"/>
      <c r="AY3639" s="26"/>
      <c r="AZ3639" s="26"/>
      <c r="BA3639" s="26"/>
      <c r="BB3639" s="26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</row>
    <row r="3640" spans="1:66">
      <c r="A3640" s="1"/>
      <c r="B3640" s="1"/>
      <c r="Z3640" s="1"/>
      <c r="AJ3640" s="1"/>
      <c r="AK3640" s="1"/>
      <c r="AL3640" s="24"/>
      <c r="AM3640" s="1"/>
      <c r="AN3640" s="1"/>
      <c r="AO3640" s="1"/>
      <c r="AP3640" s="1"/>
      <c r="AQ3640" s="1"/>
      <c r="AR3640" s="1"/>
      <c r="AS3640" s="1"/>
      <c r="AT3640" s="1"/>
      <c r="AU3640" s="1"/>
      <c r="AV3640" s="41"/>
      <c r="AW3640" s="41"/>
      <c r="AX3640" s="26"/>
      <c r="AY3640" s="26"/>
      <c r="AZ3640" s="26"/>
      <c r="BA3640" s="26"/>
      <c r="BB3640" s="26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</row>
    <row r="3641" spans="1:66">
      <c r="A3641" s="1"/>
      <c r="B3641" s="1"/>
      <c r="Z3641" s="1"/>
      <c r="AJ3641" s="1"/>
      <c r="AK3641" s="1"/>
      <c r="AL3641" s="24"/>
      <c r="AM3641" s="1"/>
      <c r="AN3641" s="1"/>
      <c r="AO3641" s="1"/>
      <c r="AP3641" s="1"/>
      <c r="AQ3641" s="1"/>
      <c r="AR3641" s="1"/>
      <c r="AS3641" s="1"/>
      <c r="AT3641" s="1"/>
      <c r="AU3641" s="1"/>
      <c r="AV3641" s="41"/>
      <c r="AW3641" s="41"/>
      <c r="AX3641" s="26"/>
      <c r="AY3641" s="26"/>
      <c r="AZ3641" s="26"/>
      <c r="BA3641" s="26"/>
      <c r="BB3641" s="26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</row>
    <row r="3642" spans="1:66">
      <c r="A3642" s="1"/>
      <c r="B3642" s="1"/>
      <c r="Z3642" s="1"/>
      <c r="AJ3642" s="1"/>
      <c r="AK3642" s="1"/>
      <c r="AL3642" s="24"/>
      <c r="AM3642" s="1"/>
      <c r="AN3642" s="1"/>
      <c r="AO3642" s="1"/>
      <c r="AP3642" s="1"/>
      <c r="AQ3642" s="1"/>
      <c r="AR3642" s="1"/>
      <c r="AS3642" s="1"/>
      <c r="AT3642" s="1"/>
      <c r="AU3642" s="1"/>
      <c r="AV3642" s="41"/>
      <c r="AW3642" s="41"/>
      <c r="AX3642" s="26"/>
      <c r="AY3642" s="26"/>
      <c r="AZ3642" s="26"/>
      <c r="BA3642" s="26"/>
      <c r="BB3642" s="26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</row>
    <row r="3643" spans="1:66">
      <c r="A3643" s="1"/>
      <c r="B3643" s="1"/>
      <c r="Z3643" s="1"/>
      <c r="AJ3643" s="1"/>
      <c r="AK3643" s="1"/>
      <c r="AL3643" s="24"/>
      <c r="AM3643" s="1"/>
      <c r="AN3643" s="1"/>
      <c r="AO3643" s="1"/>
      <c r="AP3643" s="1"/>
      <c r="AQ3643" s="1"/>
      <c r="AR3643" s="1"/>
      <c r="AS3643" s="1"/>
      <c r="AT3643" s="1"/>
      <c r="AU3643" s="1"/>
      <c r="AV3643" s="41"/>
      <c r="AW3643" s="41"/>
      <c r="AX3643" s="26"/>
      <c r="AY3643" s="26"/>
      <c r="AZ3643" s="26"/>
      <c r="BA3643" s="26"/>
      <c r="BB3643" s="26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</row>
    <row r="3644" spans="1:66">
      <c r="A3644" s="1"/>
      <c r="B3644" s="1"/>
      <c r="Z3644" s="1"/>
      <c r="AJ3644" s="1"/>
      <c r="AK3644" s="1"/>
      <c r="AL3644" s="24"/>
      <c r="AM3644" s="1"/>
      <c r="AN3644" s="1"/>
      <c r="AO3644" s="1"/>
      <c r="AP3644" s="1"/>
      <c r="AQ3644" s="1"/>
      <c r="AR3644" s="1"/>
      <c r="AS3644" s="1"/>
      <c r="AT3644" s="1"/>
      <c r="AU3644" s="1"/>
      <c r="AV3644" s="41"/>
      <c r="AW3644" s="41"/>
      <c r="AX3644" s="26"/>
      <c r="AY3644" s="26"/>
      <c r="AZ3644" s="26"/>
      <c r="BA3644" s="26"/>
      <c r="BB3644" s="26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</row>
    <row r="3645" spans="1:66">
      <c r="A3645" s="1"/>
      <c r="B3645" s="1"/>
      <c r="Z3645" s="1"/>
      <c r="AJ3645" s="1"/>
      <c r="AK3645" s="1"/>
      <c r="AL3645" s="24"/>
      <c r="AM3645" s="1"/>
      <c r="AN3645" s="1"/>
      <c r="AO3645" s="1"/>
      <c r="AP3645" s="1"/>
      <c r="AQ3645" s="1"/>
      <c r="AR3645" s="1"/>
      <c r="AS3645" s="1"/>
      <c r="AT3645" s="1"/>
      <c r="AU3645" s="1"/>
      <c r="AV3645" s="41"/>
      <c r="AW3645" s="41"/>
      <c r="AX3645" s="26"/>
      <c r="AY3645" s="26"/>
      <c r="AZ3645" s="26"/>
      <c r="BA3645" s="26"/>
      <c r="BB3645" s="26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</row>
    <row r="3646" spans="1:66">
      <c r="A3646" s="1"/>
      <c r="B3646" s="1"/>
      <c r="Z3646" s="1"/>
      <c r="AJ3646" s="1"/>
      <c r="AK3646" s="1"/>
      <c r="AL3646" s="24"/>
      <c r="AM3646" s="1"/>
      <c r="AN3646" s="1"/>
      <c r="AO3646" s="1"/>
      <c r="AP3646" s="1"/>
      <c r="AQ3646" s="1"/>
      <c r="AR3646" s="1"/>
      <c r="AS3646" s="1"/>
      <c r="AT3646" s="1"/>
      <c r="AU3646" s="1"/>
      <c r="AV3646" s="41"/>
      <c r="AW3646" s="41"/>
      <c r="AX3646" s="26"/>
      <c r="AY3646" s="26"/>
      <c r="AZ3646" s="26"/>
      <c r="BA3646" s="26"/>
      <c r="BB3646" s="26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</row>
    <row r="3647" spans="1:66">
      <c r="A3647" s="1"/>
      <c r="B3647" s="1"/>
      <c r="Z3647" s="1"/>
      <c r="AJ3647" s="1"/>
      <c r="AK3647" s="1"/>
      <c r="AL3647" s="24"/>
      <c r="AM3647" s="1"/>
      <c r="AN3647" s="1"/>
      <c r="AO3647" s="1"/>
      <c r="AP3647" s="1"/>
      <c r="AQ3647" s="1"/>
      <c r="AR3647" s="1"/>
      <c r="AS3647" s="1"/>
      <c r="AT3647" s="1"/>
      <c r="AU3647" s="1"/>
      <c r="AV3647" s="41"/>
      <c r="AW3647" s="41"/>
      <c r="AX3647" s="26"/>
      <c r="AY3647" s="26"/>
      <c r="AZ3647" s="26"/>
      <c r="BA3647" s="26"/>
      <c r="BB3647" s="26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</row>
    <row r="3648" spans="1:66">
      <c r="A3648" s="1"/>
      <c r="B3648" s="1"/>
      <c r="Z3648" s="1"/>
      <c r="AJ3648" s="1"/>
      <c r="AK3648" s="1"/>
      <c r="AL3648" s="24"/>
      <c r="AM3648" s="1"/>
      <c r="AN3648" s="1"/>
      <c r="AO3648" s="1"/>
      <c r="AP3648" s="1"/>
      <c r="AQ3648" s="1"/>
      <c r="AR3648" s="1"/>
      <c r="AS3648" s="1"/>
      <c r="AT3648" s="1"/>
      <c r="AU3648" s="1"/>
      <c r="AV3648" s="41"/>
      <c r="AW3648" s="41"/>
      <c r="AX3648" s="26"/>
      <c r="AY3648" s="26"/>
      <c r="AZ3648" s="26"/>
      <c r="BA3648" s="26"/>
      <c r="BB3648" s="26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</row>
    <row r="3649" spans="1:66">
      <c r="A3649" s="1"/>
      <c r="B3649" s="1"/>
      <c r="Z3649" s="1"/>
      <c r="AJ3649" s="1"/>
      <c r="AK3649" s="1"/>
      <c r="AL3649" s="24"/>
      <c r="AM3649" s="1"/>
      <c r="AN3649" s="1"/>
      <c r="AO3649" s="1"/>
      <c r="AP3649" s="1"/>
      <c r="AQ3649" s="1"/>
      <c r="AR3649" s="1"/>
      <c r="AS3649" s="1"/>
      <c r="AT3649" s="1"/>
      <c r="AU3649" s="1"/>
      <c r="AV3649" s="41"/>
      <c r="AW3649" s="41"/>
      <c r="AX3649" s="26"/>
      <c r="AY3649" s="26"/>
      <c r="AZ3649" s="26"/>
      <c r="BA3649" s="26"/>
      <c r="BB3649" s="26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</row>
    <row r="3650" spans="1:66">
      <c r="A3650" s="1"/>
      <c r="B3650" s="1"/>
      <c r="Z3650" s="1"/>
      <c r="AJ3650" s="1"/>
      <c r="AK3650" s="1"/>
      <c r="AL3650" s="24"/>
      <c r="AM3650" s="1"/>
      <c r="AN3650" s="1"/>
      <c r="AO3650" s="1"/>
      <c r="AP3650" s="1"/>
      <c r="AQ3650" s="1"/>
      <c r="AR3650" s="1"/>
      <c r="AS3650" s="1"/>
      <c r="AT3650" s="1"/>
      <c r="AU3650" s="1"/>
      <c r="AV3650" s="41"/>
      <c r="AW3650" s="41"/>
      <c r="AX3650" s="26"/>
      <c r="AY3650" s="26"/>
      <c r="AZ3650" s="26"/>
      <c r="BA3650" s="26"/>
      <c r="BB3650" s="26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</row>
    <row r="3651" spans="1:66">
      <c r="A3651" s="1"/>
      <c r="B3651" s="1"/>
      <c r="Z3651" s="1"/>
      <c r="AJ3651" s="1"/>
      <c r="AK3651" s="1"/>
      <c r="AL3651" s="24"/>
      <c r="AM3651" s="1"/>
      <c r="AN3651" s="1"/>
      <c r="AO3651" s="1"/>
      <c r="AP3651" s="1"/>
      <c r="AQ3651" s="1"/>
      <c r="AR3651" s="1"/>
      <c r="AS3651" s="1"/>
      <c r="AT3651" s="1"/>
      <c r="AU3651" s="1"/>
      <c r="AV3651" s="41"/>
      <c r="AW3651" s="41"/>
      <c r="AX3651" s="26"/>
      <c r="AY3651" s="26"/>
      <c r="AZ3651" s="26"/>
      <c r="BA3651" s="26"/>
      <c r="BB3651" s="26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</row>
    <row r="3652" spans="1:66">
      <c r="A3652" s="1"/>
      <c r="B3652" s="1"/>
      <c r="Z3652" s="1"/>
      <c r="AJ3652" s="1"/>
      <c r="AK3652" s="1"/>
      <c r="AL3652" s="24"/>
      <c r="AM3652" s="1"/>
      <c r="AN3652" s="1"/>
      <c r="AO3652" s="1"/>
      <c r="AP3652" s="1"/>
      <c r="AQ3652" s="1"/>
      <c r="AR3652" s="1"/>
      <c r="AS3652" s="1"/>
      <c r="AT3652" s="1"/>
      <c r="AU3652" s="1"/>
      <c r="AV3652" s="41"/>
      <c r="AW3652" s="41"/>
      <c r="AX3652" s="26"/>
      <c r="AY3652" s="26"/>
      <c r="AZ3652" s="26"/>
      <c r="BA3652" s="26"/>
      <c r="BB3652" s="26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</row>
    <row r="3653" spans="1:66">
      <c r="A3653" s="1"/>
      <c r="B3653" s="1"/>
      <c r="Z3653" s="1"/>
      <c r="AJ3653" s="1"/>
      <c r="AK3653" s="1"/>
      <c r="AL3653" s="24"/>
      <c r="AM3653" s="1"/>
      <c r="AN3653" s="1"/>
      <c r="AO3653" s="1"/>
      <c r="AP3653" s="1"/>
      <c r="AQ3653" s="1"/>
      <c r="AR3653" s="1"/>
      <c r="AS3653" s="1"/>
      <c r="AT3653" s="1"/>
      <c r="AU3653" s="1"/>
      <c r="AV3653" s="41"/>
      <c r="AW3653" s="41"/>
      <c r="AX3653" s="26"/>
      <c r="AY3653" s="26"/>
      <c r="AZ3653" s="26"/>
      <c r="BA3653" s="26"/>
      <c r="BB3653" s="26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</row>
    <row r="3654" spans="1:66">
      <c r="A3654" s="1"/>
      <c r="B3654" s="1"/>
      <c r="Z3654" s="1"/>
      <c r="AJ3654" s="1"/>
      <c r="AK3654" s="1"/>
      <c r="AL3654" s="24"/>
      <c r="AM3654" s="1"/>
      <c r="AN3654" s="1"/>
      <c r="AO3654" s="1"/>
      <c r="AP3654" s="1"/>
      <c r="AQ3654" s="1"/>
      <c r="AR3654" s="1"/>
      <c r="AS3654" s="1"/>
      <c r="AT3654" s="1"/>
      <c r="AU3654" s="1"/>
      <c r="AV3654" s="41"/>
      <c r="AW3654" s="41"/>
      <c r="AX3654" s="26"/>
      <c r="AY3654" s="26"/>
      <c r="AZ3654" s="26"/>
      <c r="BA3654" s="26"/>
      <c r="BB3654" s="26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</row>
    <row r="3655" spans="1:66">
      <c r="A3655" s="1"/>
      <c r="B3655" s="1"/>
      <c r="Z3655" s="1"/>
      <c r="AJ3655" s="1"/>
      <c r="AK3655" s="1"/>
      <c r="AL3655" s="24"/>
      <c r="AM3655" s="1"/>
      <c r="AN3655" s="1"/>
      <c r="AO3655" s="1"/>
      <c r="AP3655" s="1"/>
      <c r="AQ3655" s="1"/>
      <c r="AR3655" s="1"/>
      <c r="AS3655" s="1"/>
      <c r="AT3655" s="1"/>
      <c r="AU3655" s="1"/>
      <c r="AV3655" s="41"/>
      <c r="AW3655" s="41"/>
      <c r="AX3655" s="26"/>
      <c r="AY3655" s="26"/>
      <c r="AZ3655" s="26"/>
      <c r="BA3655" s="26"/>
      <c r="BB3655" s="26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</row>
    <row r="3656" spans="1:66">
      <c r="A3656" s="1"/>
      <c r="B3656" s="1"/>
      <c r="Z3656" s="1"/>
      <c r="AJ3656" s="1"/>
      <c r="AK3656" s="1"/>
      <c r="AL3656" s="24"/>
      <c r="AM3656" s="1"/>
      <c r="AN3656" s="1"/>
      <c r="AO3656" s="1"/>
      <c r="AP3656" s="1"/>
      <c r="AQ3656" s="1"/>
      <c r="AR3656" s="1"/>
      <c r="AS3656" s="1"/>
      <c r="AT3656" s="1"/>
      <c r="AU3656" s="1"/>
      <c r="AV3656" s="41"/>
      <c r="AW3656" s="41"/>
      <c r="AX3656" s="26"/>
      <c r="AY3656" s="26"/>
      <c r="AZ3656" s="26"/>
      <c r="BA3656" s="26"/>
      <c r="BB3656" s="26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</row>
    <row r="3657" spans="1:66">
      <c r="A3657" s="1"/>
      <c r="B3657" s="1"/>
      <c r="Z3657" s="1"/>
      <c r="AJ3657" s="1"/>
      <c r="AK3657" s="1"/>
      <c r="AL3657" s="24"/>
      <c r="AM3657" s="1"/>
      <c r="AN3657" s="1"/>
      <c r="AO3657" s="1"/>
      <c r="AP3657" s="1"/>
      <c r="AQ3657" s="1"/>
      <c r="AR3657" s="1"/>
      <c r="AS3657" s="1"/>
      <c r="AT3657" s="1"/>
      <c r="AU3657" s="1"/>
      <c r="AV3657" s="41"/>
      <c r="AW3657" s="41"/>
      <c r="AX3657" s="26"/>
      <c r="AY3657" s="26"/>
      <c r="AZ3657" s="26"/>
      <c r="BA3657" s="26"/>
      <c r="BB3657" s="26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</row>
    <row r="3658" spans="1:66">
      <c r="A3658" s="1"/>
      <c r="B3658" s="1"/>
      <c r="Z3658" s="1"/>
      <c r="AJ3658" s="1"/>
      <c r="AK3658" s="1"/>
      <c r="AL3658" s="24"/>
      <c r="AM3658" s="1"/>
      <c r="AN3658" s="1"/>
      <c r="AO3658" s="1"/>
      <c r="AP3658" s="1"/>
      <c r="AQ3658" s="1"/>
      <c r="AR3658" s="1"/>
      <c r="AS3658" s="1"/>
      <c r="AT3658" s="1"/>
      <c r="AU3658" s="1"/>
      <c r="AV3658" s="41"/>
      <c r="AW3658" s="41"/>
      <c r="AX3658" s="26"/>
      <c r="AY3658" s="26"/>
      <c r="AZ3658" s="26"/>
      <c r="BA3658" s="26"/>
      <c r="BB3658" s="26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</row>
    <row r="3659" spans="1:66">
      <c r="A3659" s="1"/>
      <c r="B3659" s="1"/>
      <c r="Z3659" s="1"/>
      <c r="AJ3659" s="1"/>
      <c r="AK3659" s="1"/>
      <c r="AL3659" s="24"/>
      <c r="AM3659" s="1"/>
      <c r="AN3659" s="1"/>
      <c r="AO3659" s="1"/>
      <c r="AP3659" s="1"/>
      <c r="AQ3659" s="1"/>
      <c r="AR3659" s="1"/>
      <c r="AS3659" s="1"/>
      <c r="AT3659" s="1"/>
      <c r="AU3659" s="1"/>
      <c r="AV3659" s="41"/>
      <c r="AW3659" s="41"/>
      <c r="AX3659" s="26"/>
      <c r="AY3659" s="26"/>
      <c r="AZ3659" s="26"/>
      <c r="BA3659" s="26"/>
      <c r="BB3659" s="26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</row>
    <row r="3660" spans="1:66">
      <c r="A3660" s="1"/>
      <c r="B3660" s="1"/>
      <c r="Z3660" s="1"/>
      <c r="AJ3660" s="1"/>
      <c r="AK3660" s="1"/>
      <c r="AL3660" s="24"/>
      <c r="AM3660" s="1"/>
      <c r="AN3660" s="1"/>
      <c r="AO3660" s="1"/>
      <c r="AP3660" s="1"/>
      <c r="AQ3660" s="1"/>
      <c r="AR3660" s="1"/>
      <c r="AS3660" s="1"/>
      <c r="AT3660" s="1"/>
      <c r="AU3660" s="1"/>
      <c r="AV3660" s="41"/>
      <c r="AW3660" s="41"/>
      <c r="AX3660" s="26"/>
      <c r="AY3660" s="26"/>
      <c r="AZ3660" s="26"/>
      <c r="BA3660" s="26"/>
      <c r="BB3660" s="26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</row>
    <row r="3661" spans="1:66">
      <c r="A3661" s="1"/>
      <c r="B3661" s="1"/>
      <c r="Z3661" s="1"/>
      <c r="AJ3661" s="1"/>
      <c r="AK3661" s="1"/>
      <c r="AL3661" s="24"/>
      <c r="AM3661" s="1"/>
      <c r="AN3661" s="1"/>
      <c r="AO3661" s="1"/>
      <c r="AP3661" s="1"/>
      <c r="AQ3661" s="1"/>
      <c r="AR3661" s="1"/>
      <c r="AS3661" s="1"/>
      <c r="AT3661" s="1"/>
      <c r="AU3661" s="1"/>
      <c r="AV3661" s="41"/>
      <c r="AW3661" s="41"/>
      <c r="AX3661" s="26"/>
      <c r="AY3661" s="26"/>
      <c r="AZ3661" s="26"/>
      <c r="BA3661" s="26"/>
      <c r="BB3661" s="26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</row>
    <row r="3662" spans="1:66">
      <c r="A3662" s="1"/>
      <c r="B3662" s="1"/>
      <c r="Z3662" s="1"/>
      <c r="AJ3662" s="1"/>
      <c r="AK3662" s="1"/>
      <c r="AL3662" s="24"/>
      <c r="AM3662" s="1"/>
      <c r="AN3662" s="1"/>
      <c r="AO3662" s="1"/>
      <c r="AP3662" s="1"/>
      <c r="AQ3662" s="1"/>
      <c r="AR3662" s="1"/>
      <c r="AS3662" s="1"/>
      <c r="AT3662" s="1"/>
      <c r="AU3662" s="1"/>
      <c r="AV3662" s="41"/>
      <c r="AW3662" s="41"/>
      <c r="AX3662" s="26"/>
      <c r="AY3662" s="26"/>
      <c r="AZ3662" s="26"/>
      <c r="BA3662" s="26"/>
      <c r="BB3662" s="26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</row>
    <row r="3663" spans="1:66">
      <c r="A3663" s="1"/>
      <c r="B3663" s="1"/>
      <c r="Z3663" s="1"/>
      <c r="AJ3663" s="1"/>
      <c r="AK3663" s="1"/>
      <c r="AL3663" s="24"/>
      <c r="AM3663" s="1"/>
      <c r="AN3663" s="1"/>
      <c r="AO3663" s="1"/>
      <c r="AP3663" s="1"/>
      <c r="AQ3663" s="1"/>
      <c r="AR3663" s="1"/>
      <c r="AS3663" s="1"/>
      <c r="AT3663" s="1"/>
      <c r="AU3663" s="1"/>
      <c r="AV3663" s="41"/>
      <c r="AW3663" s="41"/>
      <c r="AX3663" s="26"/>
      <c r="AY3663" s="26"/>
      <c r="AZ3663" s="26"/>
      <c r="BA3663" s="26"/>
      <c r="BB3663" s="26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</row>
    <row r="3664" spans="1:66">
      <c r="A3664" s="1"/>
      <c r="B3664" s="1"/>
      <c r="Z3664" s="1"/>
      <c r="AJ3664" s="1"/>
      <c r="AK3664" s="1"/>
      <c r="AL3664" s="24"/>
      <c r="AM3664" s="1"/>
      <c r="AN3664" s="1"/>
      <c r="AO3664" s="1"/>
      <c r="AP3664" s="1"/>
      <c r="AQ3664" s="1"/>
      <c r="AR3664" s="1"/>
      <c r="AS3664" s="1"/>
      <c r="AT3664" s="1"/>
      <c r="AU3664" s="1"/>
      <c r="AV3664" s="41"/>
      <c r="AW3664" s="41"/>
      <c r="AX3664" s="26"/>
      <c r="AY3664" s="26"/>
      <c r="AZ3664" s="26"/>
      <c r="BA3664" s="26"/>
      <c r="BB3664" s="26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</row>
    <row r="3665" spans="1:66">
      <c r="A3665" s="1"/>
      <c r="B3665" s="1"/>
      <c r="Z3665" s="1"/>
      <c r="AJ3665" s="1"/>
      <c r="AK3665" s="1"/>
      <c r="AL3665" s="24"/>
      <c r="AM3665" s="1"/>
      <c r="AN3665" s="1"/>
      <c r="AO3665" s="1"/>
      <c r="AP3665" s="1"/>
      <c r="AQ3665" s="1"/>
      <c r="AR3665" s="1"/>
      <c r="AS3665" s="1"/>
      <c r="AT3665" s="1"/>
      <c r="AU3665" s="1"/>
      <c r="AV3665" s="41"/>
      <c r="AW3665" s="41"/>
      <c r="AX3665" s="26"/>
      <c r="AY3665" s="26"/>
      <c r="AZ3665" s="26"/>
      <c r="BA3665" s="26"/>
      <c r="BB3665" s="26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</row>
    <row r="3666" spans="1:66">
      <c r="A3666" s="1"/>
      <c r="B3666" s="1"/>
      <c r="Z3666" s="1"/>
      <c r="AJ3666" s="1"/>
      <c r="AK3666" s="1"/>
      <c r="AL3666" s="24"/>
      <c r="AM3666" s="1"/>
      <c r="AN3666" s="1"/>
      <c r="AO3666" s="1"/>
      <c r="AP3666" s="1"/>
      <c r="AQ3666" s="1"/>
      <c r="AR3666" s="1"/>
      <c r="AS3666" s="1"/>
      <c r="AT3666" s="1"/>
      <c r="AU3666" s="1"/>
      <c r="AV3666" s="41"/>
      <c r="AW3666" s="41"/>
      <c r="AX3666" s="26"/>
      <c r="AY3666" s="26"/>
      <c r="AZ3666" s="26"/>
      <c r="BA3666" s="26"/>
      <c r="BB3666" s="26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</row>
    <row r="3667" spans="1:66">
      <c r="A3667" s="1"/>
      <c r="B3667" s="1"/>
      <c r="Z3667" s="1"/>
      <c r="AJ3667" s="1"/>
      <c r="AK3667" s="1"/>
      <c r="AL3667" s="24"/>
      <c r="AM3667" s="1"/>
      <c r="AN3667" s="1"/>
      <c r="AO3667" s="1"/>
      <c r="AP3667" s="1"/>
      <c r="AQ3667" s="1"/>
      <c r="AR3667" s="1"/>
      <c r="AS3667" s="1"/>
      <c r="AT3667" s="1"/>
      <c r="AU3667" s="1"/>
      <c r="AV3667" s="41"/>
      <c r="AW3667" s="41"/>
      <c r="AX3667" s="26"/>
      <c r="AY3667" s="26"/>
      <c r="AZ3667" s="26"/>
      <c r="BA3667" s="26"/>
      <c r="BB3667" s="26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</row>
    <row r="3668" spans="1:66">
      <c r="A3668" s="1"/>
      <c r="B3668" s="1"/>
      <c r="Z3668" s="1"/>
      <c r="AJ3668" s="1"/>
      <c r="AK3668" s="1"/>
      <c r="AL3668" s="24"/>
      <c r="AM3668" s="1"/>
      <c r="AN3668" s="1"/>
      <c r="AO3668" s="1"/>
      <c r="AP3668" s="1"/>
      <c r="AQ3668" s="1"/>
      <c r="AR3668" s="1"/>
      <c r="AS3668" s="1"/>
      <c r="AT3668" s="1"/>
      <c r="AU3668" s="1"/>
      <c r="AV3668" s="41"/>
      <c r="AW3668" s="41"/>
      <c r="AX3668" s="26"/>
      <c r="AY3668" s="26"/>
      <c r="AZ3668" s="26"/>
      <c r="BA3668" s="26"/>
      <c r="BB3668" s="26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</row>
    <row r="3669" spans="1:66">
      <c r="A3669" s="1"/>
      <c r="B3669" s="1"/>
      <c r="Z3669" s="1"/>
      <c r="AJ3669" s="1"/>
      <c r="AK3669" s="1"/>
      <c r="AL3669" s="24"/>
      <c r="AM3669" s="1"/>
      <c r="AN3669" s="1"/>
      <c r="AO3669" s="1"/>
      <c r="AP3669" s="1"/>
      <c r="AQ3669" s="1"/>
      <c r="AR3669" s="1"/>
      <c r="AS3669" s="1"/>
      <c r="AT3669" s="1"/>
      <c r="AU3669" s="1"/>
      <c r="AV3669" s="41"/>
      <c r="AW3669" s="41"/>
      <c r="AX3669" s="26"/>
      <c r="AY3669" s="26"/>
      <c r="AZ3669" s="26"/>
      <c r="BA3669" s="26"/>
      <c r="BB3669" s="26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</row>
    <row r="3670" spans="1:66">
      <c r="A3670" s="1"/>
      <c r="B3670" s="1"/>
      <c r="Z3670" s="1"/>
      <c r="AJ3670" s="1"/>
      <c r="AK3670" s="1"/>
      <c r="AL3670" s="24"/>
      <c r="AM3670" s="1"/>
      <c r="AN3670" s="1"/>
      <c r="AO3670" s="1"/>
      <c r="AP3670" s="1"/>
      <c r="AQ3670" s="1"/>
      <c r="AR3670" s="1"/>
      <c r="AS3670" s="1"/>
      <c r="AT3670" s="1"/>
      <c r="AU3670" s="1"/>
      <c r="AV3670" s="41"/>
      <c r="AW3670" s="41"/>
      <c r="AX3670" s="26"/>
      <c r="AY3670" s="26"/>
      <c r="AZ3670" s="26"/>
      <c r="BA3670" s="26"/>
      <c r="BB3670" s="26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</row>
    <row r="3671" spans="1:66">
      <c r="A3671" s="1"/>
      <c r="B3671" s="1"/>
      <c r="Z3671" s="1"/>
      <c r="AJ3671" s="1"/>
      <c r="AK3671" s="1"/>
      <c r="AL3671" s="24"/>
      <c r="AM3671" s="1"/>
      <c r="AN3671" s="1"/>
      <c r="AO3671" s="1"/>
      <c r="AP3671" s="1"/>
      <c r="AQ3671" s="1"/>
      <c r="AR3671" s="1"/>
      <c r="AS3671" s="1"/>
      <c r="AT3671" s="1"/>
      <c r="AU3671" s="1"/>
      <c r="AV3671" s="41"/>
      <c r="AW3671" s="41"/>
      <c r="AX3671" s="26"/>
      <c r="AY3671" s="26"/>
      <c r="AZ3671" s="26"/>
      <c r="BA3671" s="26"/>
      <c r="BB3671" s="26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</row>
    <row r="3672" spans="1:66">
      <c r="A3672" s="1"/>
      <c r="B3672" s="1"/>
      <c r="Z3672" s="1"/>
      <c r="AJ3672" s="1"/>
      <c r="AK3672" s="1"/>
      <c r="AL3672" s="24"/>
      <c r="AM3672" s="1"/>
      <c r="AN3672" s="1"/>
      <c r="AO3672" s="1"/>
      <c r="AP3672" s="1"/>
      <c r="AQ3672" s="1"/>
      <c r="AR3672" s="1"/>
      <c r="AS3672" s="1"/>
      <c r="AT3672" s="1"/>
      <c r="AU3672" s="1"/>
      <c r="AV3672" s="41"/>
      <c r="AW3672" s="41"/>
      <c r="AX3672" s="26"/>
      <c r="AY3672" s="26"/>
      <c r="AZ3672" s="26"/>
      <c r="BA3672" s="26"/>
      <c r="BB3672" s="26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</row>
    <row r="3673" spans="1:66">
      <c r="A3673" s="1"/>
      <c r="B3673" s="1"/>
      <c r="Z3673" s="1"/>
      <c r="AJ3673" s="1"/>
      <c r="AK3673" s="1"/>
      <c r="AL3673" s="24"/>
      <c r="AM3673" s="1"/>
      <c r="AN3673" s="1"/>
      <c r="AO3673" s="1"/>
      <c r="AP3673" s="1"/>
      <c r="AQ3673" s="1"/>
      <c r="AR3673" s="1"/>
      <c r="AS3673" s="1"/>
      <c r="AT3673" s="1"/>
      <c r="AU3673" s="1"/>
      <c r="AV3673" s="41"/>
      <c r="AW3673" s="41"/>
      <c r="AX3673" s="26"/>
      <c r="AY3673" s="26"/>
      <c r="AZ3673" s="26"/>
      <c r="BA3673" s="26"/>
      <c r="BB3673" s="26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</row>
    <row r="3674" spans="1:66">
      <c r="A3674" s="1"/>
      <c r="B3674" s="1"/>
      <c r="Z3674" s="1"/>
      <c r="AJ3674" s="1"/>
      <c r="AK3674" s="1"/>
      <c r="AL3674" s="24"/>
      <c r="AM3674" s="1"/>
      <c r="AN3674" s="1"/>
      <c r="AO3674" s="1"/>
      <c r="AP3674" s="1"/>
      <c r="AQ3674" s="1"/>
      <c r="AR3674" s="1"/>
      <c r="AS3674" s="1"/>
      <c r="AT3674" s="1"/>
      <c r="AU3674" s="1"/>
      <c r="AV3674" s="41"/>
      <c r="AW3674" s="41"/>
      <c r="AX3674" s="26"/>
      <c r="AY3674" s="26"/>
      <c r="AZ3674" s="26"/>
      <c r="BA3674" s="26"/>
      <c r="BB3674" s="26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</row>
    <row r="3675" spans="1:66">
      <c r="A3675" s="1"/>
      <c r="B3675" s="1"/>
      <c r="Z3675" s="1"/>
      <c r="AJ3675" s="1"/>
      <c r="AK3675" s="1"/>
      <c r="AL3675" s="24"/>
      <c r="AM3675" s="1"/>
      <c r="AN3675" s="1"/>
      <c r="AO3675" s="1"/>
      <c r="AP3675" s="1"/>
      <c r="AQ3675" s="1"/>
      <c r="AR3675" s="1"/>
      <c r="AS3675" s="1"/>
      <c r="AT3675" s="1"/>
      <c r="AU3675" s="1"/>
      <c r="AV3675" s="41"/>
      <c r="AW3675" s="41"/>
      <c r="AX3675" s="26"/>
      <c r="AY3675" s="26"/>
      <c r="AZ3675" s="26"/>
      <c r="BA3675" s="26"/>
      <c r="BB3675" s="26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</row>
    <row r="3676" spans="1:66">
      <c r="A3676" s="1"/>
      <c r="B3676" s="1"/>
      <c r="Z3676" s="1"/>
      <c r="AJ3676" s="1"/>
      <c r="AK3676" s="1"/>
      <c r="AL3676" s="24"/>
      <c r="AM3676" s="1"/>
      <c r="AN3676" s="1"/>
      <c r="AO3676" s="1"/>
      <c r="AP3676" s="1"/>
      <c r="AQ3676" s="1"/>
      <c r="AR3676" s="1"/>
      <c r="AS3676" s="1"/>
      <c r="AT3676" s="1"/>
      <c r="AU3676" s="1"/>
      <c r="AV3676" s="41"/>
      <c r="AW3676" s="41"/>
      <c r="AX3676" s="26"/>
      <c r="AY3676" s="26"/>
      <c r="AZ3676" s="26"/>
      <c r="BA3676" s="26"/>
      <c r="BB3676" s="26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</row>
    <row r="3677" spans="1:66">
      <c r="A3677" s="1"/>
      <c r="B3677" s="1"/>
      <c r="Z3677" s="1"/>
      <c r="AJ3677" s="1"/>
      <c r="AK3677" s="1"/>
      <c r="AL3677" s="24"/>
      <c r="AM3677" s="1"/>
      <c r="AN3677" s="1"/>
      <c r="AO3677" s="1"/>
      <c r="AP3677" s="1"/>
      <c r="AQ3677" s="1"/>
      <c r="AR3677" s="1"/>
      <c r="AS3677" s="1"/>
      <c r="AT3677" s="1"/>
      <c r="AU3677" s="1"/>
      <c r="AV3677" s="41"/>
      <c r="AW3677" s="41"/>
      <c r="AX3677" s="26"/>
      <c r="AY3677" s="26"/>
      <c r="AZ3677" s="26"/>
      <c r="BA3677" s="26"/>
      <c r="BB3677" s="26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</row>
    <row r="3678" spans="1:66">
      <c r="A3678" s="1"/>
      <c r="B3678" s="1"/>
      <c r="Z3678" s="1"/>
      <c r="AJ3678" s="1"/>
      <c r="AK3678" s="1"/>
      <c r="AL3678" s="24"/>
      <c r="AM3678" s="1"/>
      <c r="AN3678" s="1"/>
      <c r="AO3678" s="1"/>
      <c r="AP3678" s="1"/>
      <c r="AQ3678" s="1"/>
      <c r="AR3678" s="1"/>
      <c r="AS3678" s="1"/>
      <c r="AT3678" s="1"/>
      <c r="AU3678" s="1"/>
      <c r="AV3678" s="41"/>
      <c r="AW3678" s="41"/>
      <c r="AX3678" s="26"/>
      <c r="AY3678" s="26"/>
      <c r="AZ3678" s="26"/>
      <c r="BA3678" s="26"/>
      <c r="BB3678" s="26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</row>
    <row r="3679" spans="1:66">
      <c r="A3679" s="1"/>
      <c r="B3679" s="1"/>
      <c r="Z3679" s="1"/>
      <c r="AJ3679" s="1"/>
      <c r="AK3679" s="1"/>
      <c r="AL3679" s="24"/>
      <c r="AM3679" s="1"/>
      <c r="AN3679" s="1"/>
      <c r="AO3679" s="1"/>
      <c r="AP3679" s="1"/>
      <c r="AQ3679" s="1"/>
      <c r="AR3679" s="1"/>
      <c r="AS3679" s="1"/>
      <c r="AT3679" s="1"/>
      <c r="AU3679" s="1"/>
      <c r="AV3679" s="41"/>
      <c r="AW3679" s="41"/>
      <c r="AX3679" s="26"/>
      <c r="AY3679" s="26"/>
      <c r="AZ3679" s="26"/>
      <c r="BA3679" s="26"/>
      <c r="BB3679" s="26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</row>
    <row r="3680" spans="1:66">
      <c r="A3680" s="1"/>
      <c r="B3680" s="1"/>
      <c r="Z3680" s="1"/>
      <c r="AJ3680" s="1"/>
      <c r="AK3680" s="1"/>
      <c r="AL3680" s="24"/>
      <c r="AM3680" s="1"/>
      <c r="AN3680" s="1"/>
      <c r="AO3680" s="1"/>
      <c r="AP3680" s="1"/>
      <c r="AQ3680" s="1"/>
      <c r="AR3680" s="1"/>
      <c r="AS3680" s="1"/>
      <c r="AT3680" s="1"/>
      <c r="AU3680" s="1"/>
      <c r="AV3680" s="41"/>
      <c r="AW3680" s="41"/>
      <c r="AX3680" s="26"/>
      <c r="AY3680" s="26"/>
      <c r="AZ3680" s="26"/>
      <c r="BA3680" s="26"/>
      <c r="BB3680" s="26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</row>
    <row r="3681" spans="1:66">
      <c r="A3681" s="1"/>
      <c r="B3681" s="1"/>
      <c r="Z3681" s="1"/>
      <c r="AJ3681" s="1"/>
      <c r="AK3681" s="1"/>
      <c r="AL3681" s="24"/>
      <c r="AM3681" s="1"/>
      <c r="AN3681" s="1"/>
      <c r="AO3681" s="1"/>
      <c r="AP3681" s="1"/>
      <c r="AQ3681" s="1"/>
      <c r="AR3681" s="1"/>
      <c r="AS3681" s="1"/>
      <c r="AT3681" s="1"/>
      <c r="AU3681" s="1"/>
      <c r="AV3681" s="41"/>
      <c r="AW3681" s="41"/>
      <c r="AX3681" s="26"/>
      <c r="AY3681" s="26"/>
      <c r="AZ3681" s="26"/>
      <c r="BA3681" s="26"/>
      <c r="BB3681" s="26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</row>
    <row r="3682" spans="1:66">
      <c r="A3682" s="1"/>
      <c r="B3682" s="1"/>
      <c r="Z3682" s="1"/>
      <c r="AJ3682" s="1"/>
      <c r="AK3682" s="1"/>
      <c r="AL3682" s="24"/>
      <c r="AM3682" s="1"/>
      <c r="AN3682" s="1"/>
      <c r="AO3682" s="1"/>
      <c r="AP3682" s="1"/>
      <c r="AQ3682" s="1"/>
      <c r="AR3682" s="1"/>
      <c r="AS3682" s="1"/>
      <c r="AT3682" s="1"/>
      <c r="AU3682" s="1"/>
      <c r="AV3682" s="41"/>
      <c r="AW3682" s="41"/>
      <c r="AX3682" s="26"/>
      <c r="AY3682" s="26"/>
      <c r="AZ3682" s="26"/>
      <c r="BA3682" s="26"/>
      <c r="BB3682" s="26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</row>
    <row r="3683" spans="1:66">
      <c r="A3683" s="1"/>
      <c r="B3683" s="1"/>
      <c r="Z3683" s="1"/>
      <c r="AJ3683" s="1"/>
      <c r="AK3683" s="1"/>
      <c r="AL3683" s="24"/>
      <c r="AM3683" s="1"/>
      <c r="AN3683" s="1"/>
      <c r="AO3683" s="1"/>
      <c r="AP3683" s="1"/>
      <c r="AQ3683" s="1"/>
      <c r="AR3683" s="1"/>
      <c r="AS3683" s="1"/>
      <c r="AT3683" s="1"/>
      <c r="AU3683" s="1"/>
      <c r="AV3683" s="41"/>
      <c r="AW3683" s="41"/>
      <c r="AX3683" s="26"/>
      <c r="AY3683" s="26"/>
      <c r="AZ3683" s="26"/>
      <c r="BA3683" s="26"/>
      <c r="BB3683" s="26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</row>
    <row r="3684" spans="1:66">
      <c r="A3684" s="1"/>
      <c r="B3684" s="1"/>
      <c r="Z3684" s="1"/>
      <c r="AJ3684" s="1"/>
      <c r="AK3684" s="1"/>
      <c r="AL3684" s="24"/>
      <c r="AM3684" s="1"/>
      <c r="AN3684" s="1"/>
      <c r="AO3684" s="1"/>
      <c r="AP3684" s="1"/>
      <c r="AQ3684" s="1"/>
      <c r="AR3684" s="1"/>
      <c r="AS3684" s="1"/>
      <c r="AT3684" s="1"/>
      <c r="AU3684" s="1"/>
      <c r="AV3684" s="41"/>
      <c r="AW3684" s="41"/>
      <c r="AX3684" s="26"/>
      <c r="AY3684" s="26"/>
      <c r="AZ3684" s="26"/>
      <c r="BA3684" s="26"/>
      <c r="BB3684" s="26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</row>
    <row r="3685" spans="1:66">
      <c r="A3685" s="1"/>
      <c r="B3685" s="1"/>
      <c r="Z3685" s="1"/>
      <c r="AJ3685" s="1"/>
      <c r="AK3685" s="1"/>
      <c r="AL3685" s="24"/>
      <c r="AM3685" s="1"/>
      <c r="AN3685" s="1"/>
      <c r="AO3685" s="1"/>
      <c r="AP3685" s="1"/>
      <c r="AQ3685" s="1"/>
      <c r="AR3685" s="1"/>
      <c r="AS3685" s="1"/>
      <c r="AT3685" s="1"/>
      <c r="AU3685" s="1"/>
      <c r="AV3685" s="41"/>
      <c r="AW3685" s="41"/>
      <c r="AX3685" s="26"/>
      <c r="AY3685" s="26"/>
      <c r="AZ3685" s="26"/>
      <c r="BA3685" s="26"/>
      <c r="BB3685" s="26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</row>
    <row r="3686" spans="1:66">
      <c r="A3686" s="1"/>
      <c r="B3686" s="1"/>
      <c r="Z3686" s="1"/>
      <c r="AJ3686" s="1"/>
      <c r="AK3686" s="1"/>
      <c r="AL3686" s="24"/>
      <c r="AM3686" s="1"/>
      <c r="AN3686" s="1"/>
      <c r="AO3686" s="1"/>
      <c r="AP3686" s="1"/>
      <c r="AQ3686" s="1"/>
      <c r="AR3686" s="1"/>
      <c r="AS3686" s="1"/>
      <c r="AT3686" s="1"/>
      <c r="AU3686" s="1"/>
      <c r="AV3686" s="41"/>
      <c r="AW3686" s="41"/>
      <c r="AX3686" s="26"/>
      <c r="AY3686" s="26"/>
      <c r="AZ3686" s="26"/>
      <c r="BA3686" s="26"/>
      <c r="BB3686" s="26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</row>
    <row r="3687" spans="1:66">
      <c r="A3687" s="1"/>
      <c r="B3687" s="1"/>
      <c r="Z3687" s="1"/>
      <c r="AJ3687" s="1"/>
      <c r="AK3687" s="1"/>
      <c r="AL3687" s="24"/>
      <c r="AM3687" s="1"/>
      <c r="AN3687" s="1"/>
      <c r="AO3687" s="1"/>
      <c r="AP3687" s="1"/>
      <c r="AQ3687" s="1"/>
      <c r="AR3687" s="1"/>
      <c r="AS3687" s="1"/>
      <c r="AT3687" s="1"/>
      <c r="AU3687" s="1"/>
      <c r="AV3687" s="41"/>
      <c r="AW3687" s="41"/>
      <c r="AX3687" s="26"/>
      <c r="AY3687" s="26"/>
      <c r="AZ3687" s="26"/>
      <c r="BA3687" s="26"/>
      <c r="BB3687" s="26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</row>
    <row r="3688" spans="1:66">
      <c r="A3688" s="1"/>
      <c r="B3688" s="1"/>
      <c r="Z3688" s="1"/>
      <c r="AJ3688" s="1"/>
      <c r="AK3688" s="1"/>
      <c r="AL3688" s="24"/>
      <c r="AM3688" s="1"/>
      <c r="AN3688" s="1"/>
      <c r="AO3688" s="1"/>
      <c r="AP3688" s="1"/>
      <c r="AQ3688" s="1"/>
      <c r="AR3688" s="1"/>
      <c r="AS3688" s="1"/>
      <c r="AT3688" s="1"/>
      <c r="AU3688" s="1"/>
      <c r="AV3688" s="41"/>
      <c r="AW3688" s="41"/>
      <c r="AX3688" s="26"/>
      <c r="AY3688" s="26"/>
      <c r="AZ3688" s="26"/>
      <c r="BA3688" s="26"/>
      <c r="BB3688" s="26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</row>
    <row r="3689" spans="1:66">
      <c r="A3689" s="1"/>
      <c r="B3689" s="1"/>
      <c r="Z3689" s="1"/>
      <c r="AJ3689" s="1"/>
      <c r="AK3689" s="1"/>
      <c r="AL3689" s="24"/>
      <c r="AM3689" s="1"/>
      <c r="AN3689" s="1"/>
      <c r="AO3689" s="1"/>
      <c r="AP3689" s="1"/>
      <c r="AQ3689" s="1"/>
      <c r="AR3689" s="1"/>
      <c r="AS3689" s="1"/>
      <c r="AT3689" s="1"/>
      <c r="AU3689" s="1"/>
      <c r="AV3689" s="41"/>
      <c r="AW3689" s="41"/>
      <c r="AX3689" s="26"/>
      <c r="AY3689" s="26"/>
      <c r="AZ3689" s="26"/>
      <c r="BA3689" s="26"/>
      <c r="BB3689" s="26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</row>
    <row r="3690" spans="1:66">
      <c r="A3690" s="1"/>
      <c r="B3690" s="1"/>
      <c r="Z3690" s="1"/>
      <c r="AJ3690" s="1"/>
      <c r="AK3690" s="1"/>
      <c r="AL3690" s="24"/>
      <c r="AM3690" s="1"/>
      <c r="AN3690" s="1"/>
      <c r="AO3690" s="1"/>
      <c r="AP3690" s="1"/>
      <c r="AQ3690" s="1"/>
      <c r="AR3690" s="1"/>
      <c r="AS3690" s="1"/>
      <c r="AT3690" s="1"/>
      <c r="AU3690" s="1"/>
      <c r="AV3690" s="41"/>
      <c r="AW3690" s="41"/>
      <c r="AX3690" s="26"/>
      <c r="AY3690" s="26"/>
      <c r="AZ3690" s="26"/>
      <c r="BA3690" s="26"/>
      <c r="BB3690" s="26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</row>
    <row r="3691" spans="1:66">
      <c r="A3691" s="1"/>
      <c r="B3691" s="1"/>
      <c r="Z3691" s="1"/>
      <c r="AJ3691" s="1"/>
      <c r="AK3691" s="1"/>
      <c r="AL3691" s="24"/>
      <c r="AM3691" s="1"/>
      <c r="AN3691" s="1"/>
      <c r="AO3691" s="1"/>
      <c r="AP3691" s="1"/>
      <c r="AQ3691" s="1"/>
      <c r="AR3691" s="1"/>
      <c r="AS3691" s="1"/>
      <c r="AT3691" s="1"/>
      <c r="AU3691" s="1"/>
      <c r="AV3691" s="41"/>
      <c r="AW3691" s="41"/>
      <c r="AX3691" s="26"/>
      <c r="AY3691" s="26"/>
      <c r="AZ3691" s="26"/>
      <c r="BA3691" s="26"/>
      <c r="BB3691" s="26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</row>
    <row r="3692" spans="1:66">
      <c r="A3692" s="1"/>
      <c r="B3692" s="1"/>
      <c r="Z3692" s="1"/>
      <c r="AJ3692" s="1"/>
      <c r="AK3692" s="1"/>
      <c r="AL3692" s="24"/>
      <c r="AM3692" s="1"/>
      <c r="AN3692" s="1"/>
      <c r="AO3692" s="1"/>
      <c r="AP3692" s="1"/>
      <c r="AQ3692" s="1"/>
      <c r="AR3692" s="1"/>
      <c r="AS3692" s="1"/>
      <c r="AT3692" s="1"/>
      <c r="AU3692" s="1"/>
      <c r="AV3692" s="41"/>
      <c r="AW3692" s="41"/>
      <c r="AX3692" s="26"/>
      <c r="AY3692" s="26"/>
      <c r="AZ3692" s="26"/>
      <c r="BA3692" s="26"/>
      <c r="BB3692" s="26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</row>
    <row r="3693" spans="1:66">
      <c r="A3693" s="1"/>
      <c r="B3693" s="1"/>
      <c r="Z3693" s="1"/>
      <c r="AJ3693" s="1"/>
      <c r="AK3693" s="1"/>
      <c r="AL3693" s="24"/>
      <c r="AM3693" s="1"/>
      <c r="AN3693" s="1"/>
      <c r="AO3693" s="1"/>
      <c r="AP3693" s="1"/>
      <c r="AQ3693" s="1"/>
      <c r="AR3693" s="1"/>
      <c r="AS3693" s="1"/>
      <c r="AT3693" s="1"/>
      <c r="AU3693" s="1"/>
      <c r="AV3693" s="41"/>
      <c r="AW3693" s="41"/>
      <c r="AX3693" s="26"/>
      <c r="AY3693" s="26"/>
      <c r="AZ3693" s="26"/>
      <c r="BA3693" s="26"/>
      <c r="BB3693" s="26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</row>
    <row r="3694" spans="1:66">
      <c r="A3694" s="1"/>
      <c r="B3694" s="1"/>
      <c r="Z3694" s="1"/>
      <c r="AJ3694" s="1"/>
      <c r="AK3694" s="1"/>
      <c r="AL3694" s="24"/>
      <c r="AM3694" s="1"/>
      <c r="AN3694" s="1"/>
      <c r="AO3694" s="1"/>
      <c r="AP3694" s="1"/>
      <c r="AQ3694" s="1"/>
      <c r="AR3694" s="1"/>
      <c r="AS3694" s="1"/>
      <c r="AT3694" s="1"/>
      <c r="AU3694" s="1"/>
      <c r="AV3694" s="41"/>
      <c r="AW3694" s="41"/>
      <c r="AX3694" s="26"/>
      <c r="AY3694" s="26"/>
      <c r="AZ3694" s="26"/>
      <c r="BA3694" s="26"/>
      <c r="BB3694" s="26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</row>
    <row r="3695" spans="1:66">
      <c r="A3695" s="1"/>
      <c r="B3695" s="1"/>
      <c r="Z3695" s="1"/>
      <c r="AJ3695" s="1"/>
      <c r="AK3695" s="1"/>
      <c r="AL3695" s="24"/>
      <c r="AM3695" s="1"/>
      <c r="AN3695" s="1"/>
      <c r="AO3695" s="1"/>
      <c r="AP3695" s="1"/>
      <c r="AQ3695" s="1"/>
      <c r="AR3695" s="1"/>
      <c r="AS3695" s="1"/>
      <c r="AT3695" s="1"/>
      <c r="AU3695" s="1"/>
      <c r="AV3695" s="41"/>
      <c r="AW3695" s="41"/>
      <c r="AX3695" s="26"/>
      <c r="AY3695" s="26"/>
      <c r="AZ3695" s="26"/>
      <c r="BA3695" s="26"/>
      <c r="BB3695" s="26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</row>
    <row r="3696" spans="1:66">
      <c r="A3696" s="1"/>
      <c r="B3696" s="1"/>
      <c r="Z3696" s="1"/>
      <c r="AJ3696" s="1"/>
      <c r="AK3696" s="1"/>
      <c r="AL3696" s="24"/>
      <c r="AM3696" s="1"/>
      <c r="AN3696" s="1"/>
      <c r="AO3696" s="1"/>
      <c r="AP3696" s="1"/>
      <c r="AQ3696" s="1"/>
      <c r="AR3696" s="1"/>
      <c r="AS3696" s="1"/>
      <c r="AT3696" s="1"/>
      <c r="AU3696" s="1"/>
      <c r="AV3696" s="41"/>
      <c r="AW3696" s="41"/>
      <c r="AX3696" s="26"/>
      <c r="AY3696" s="26"/>
      <c r="AZ3696" s="26"/>
      <c r="BA3696" s="26"/>
      <c r="BB3696" s="26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</row>
    <row r="3697" spans="1:66">
      <c r="A3697" s="1"/>
      <c r="B3697" s="1"/>
      <c r="Z3697" s="1"/>
      <c r="AJ3697" s="1"/>
      <c r="AK3697" s="1"/>
      <c r="AL3697" s="24"/>
      <c r="AM3697" s="1"/>
      <c r="AN3697" s="1"/>
      <c r="AO3697" s="1"/>
      <c r="AP3697" s="1"/>
      <c r="AQ3697" s="1"/>
      <c r="AR3697" s="1"/>
      <c r="AS3697" s="1"/>
      <c r="AT3697" s="1"/>
      <c r="AU3697" s="1"/>
      <c r="AV3697" s="41"/>
      <c r="AW3697" s="41"/>
      <c r="AX3697" s="26"/>
      <c r="AY3697" s="26"/>
      <c r="AZ3697" s="26"/>
      <c r="BA3697" s="26"/>
      <c r="BB3697" s="26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</row>
    <row r="3698" spans="1:66">
      <c r="A3698" s="1"/>
      <c r="B3698" s="1"/>
      <c r="Z3698" s="1"/>
      <c r="AJ3698" s="1"/>
      <c r="AK3698" s="1"/>
      <c r="AL3698" s="24"/>
      <c r="AM3698" s="1"/>
      <c r="AN3698" s="1"/>
      <c r="AO3698" s="1"/>
      <c r="AP3698" s="1"/>
      <c r="AQ3698" s="1"/>
      <c r="AR3698" s="1"/>
      <c r="AS3698" s="1"/>
      <c r="AT3698" s="1"/>
      <c r="AU3698" s="1"/>
      <c r="AV3698" s="41"/>
      <c r="AW3698" s="41"/>
      <c r="AX3698" s="26"/>
      <c r="AY3698" s="26"/>
      <c r="AZ3698" s="26"/>
      <c r="BA3698" s="26"/>
      <c r="BB3698" s="26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</row>
    <row r="3699" spans="1:66">
      <c r="A3699" s="1"/>
      <c r="B3699" s="1"/>
      <c r="Z3699" s="1"/>
      <c r="AJ3699" s="1"/>
      <c r="AK3699" s="1"/>
      <c r="AL3699" s="24"/>
      <c r="AM3699" s="1"/>
      <c r="AN3699" s="1"/>
      <c r="AO3699" s="1"/>
      <c r="AP3699" s="1"/>
      <c r="AQ3699" s="1"/>
      <c r="AR3699" s="1"/>
      <c r="AS3699" s="1"/>
      <c r="AT3699" s="1"/>
      <c r="AU3699" s="1"/>
      <c r="AV3699" s="41"/>
      <c r="AW3699" s="41"/>
      <c r="AX3699" s="26"/>
      <c r="AY3699" s="26"/>
      <c r="AZ3699" s="26"/>
      <c r="BA3699" s="26"/>
      <c r="BB3699" s="26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</row>
    <row r="3700" spans="1:66">
      <c r="A3700" s="1"/>
      <c r="B3700" s="1"/>
      <c r="Z3700" s="1"/>
      <c r="AJ3700" s="1"/>
      <c r="AK3700" s="1"/>
      <c r="AL3700" s="24"/>
      <c r="AM3700" s="1"/>
      <c r="AN3700" s="1"/>
      <c r="AO3700" s="1"/>
      <c r="AP3700" s="1"/>
      <c r="AQ3700" s="1"/>
      <c r="AR3700" s="1"/>
      <c r="AS3700" s="1"/>
      <c r="AT3700" s="1"/>
      <c r="AU3700" s="1"/>
      <c r="AV3700" s="41"/>
      <c r="AW3700" s="41"/>
      <c r="AX3700" s="26"/>
      <c r="AY3700" s="26"/>
      <c r="AZ3700" s="26"/>
      <c r="BA3700" s="26"/>
      <c r="BB3700" s="26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</row>
    <row r="3701" spans="1:66">
      <c r="A3701" s="1"/>
      <c r="B3701" s="1"/>
      <c r="Z3701" s="1"/>
      <c r="AJ3701" s="1"/>
      <c r="AK3701" s="1"/>
      <c r="AL3701" s="24"/>
      <c r="AM3701" s="1"/>
      <c r="AN3701" s="1"/>
      <c r="AO3701" s="1"/>
      <c r="AP3701" s="1"/>
      <c r="AQ3701" s="1"/>
      <c r="AR3701" s="1"/>
      <c r="AS3701" s="1"/>
      <c r="AT3701" s="1"/>
      <c r="AU3701" s="1"/>
      <c r="AV3701" s="41"/>
      <c r="AW3701" s="41"/>
      <c r="AX3701" s="26"/>
      <c r="AY3701" s="26"/>
      <c r="AZ3701" s="26"/>
      <c r="BA3701" s="26"/>
      <c r="BB3701" s="26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</row>
    <row r="3702" spans="1:66">
      <c r="A3702" s="1"/>
      <c r="B3702" s="1"/>
      <c r="Z3702" s="1"/>
      <c r="AJ3702" s="1"/>
      <c r="AK3702" s="1"/>
      <c r="AL3702" s="24"/>
      <c r="AM3702" s="1"/>
      <c r="AN3702" s="1"/>
      <c r="AO3702" s="1"/>
      <c r="AP3702" s="1"/>
      <c r="AQ3702" s="1"/>
      <c r="AR3702" s="1"/>
      <c r="AS3702" s="1"/>
      <c r="AT3702" s="1"/>
      <c r="AU3702" s="1"/>
      <c r="AV3702" s="41"/>
      <c r="AW3702" s="41"/>
      <c r="AX3702" s="26"/>
      <c r="AY3702" s="26"/>
      <c r="AZ3702" s="26"/>
      <c r="BA3702" s="26"/>
      <c r="BB3702" s="26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</row>
    <row r="3703" spans="1:66">
      <c r="A3703" s="1"/>
      <c r="B3703" s="1"/>
      <c r="Z3703" s="1"/>
      <c r="AJ3703" s="1"/>
      <c r="AK3703" s="1"/>
      <c r="AL3703" s="24"/>
      <c r="AM3703" s="1"/>
      <c r="AN3703" s="1"/>
      <c r="AO3703" s="1"/>
      <c r="AP3703" s="1"/>
      <c r="AQ3703" s="1"/>
      <c r="AR3703" s="1"/>
      <c r="AS3703" s="1"/>
      <c r="AT3703" s="1"/>
      <c r="AU3703" s="1"/>
      <c r="AV3703" s="41"/>
      <c r="AW3703" s="41"/>
      <c r="AX3703" s="26"/>
      <c r="AY3703" s="26"/>
      <c r="AZ3703" s="26"/>
      <c r="BA3703" s="26"/>
      <c r="BB3703" s="26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</row>
    <row r="3704" spans="1:66">
      <c r="A3704" s="1"/>
      <c r="B3704" s="1"/>
      <c r="Z3704" s="1"/>
      <c r="AJ3704" s="1"/>
      <c r="AK3704" s="1"/>
      <c r="AL3704" s="24"/>
      <c r="AM3704" s="1"/>
      <c r="AN3704" s="1"/>
      <c r="AO3704" s="1"/>
      <c r="AP3704" s="1"/>
      <c r="AQ3704" s="1"/>
      <c r="AR3704" s="1"/>
      <c r="AS3704" s="1"/>
      <c r="AT3704" s="1"/>
      <c r="AU3704" s="1"/>
      <c r="AV3704" s="41"/>
      <c r="AW3704" s="41"/>
      <c r="AX3704" s="26"/>
      <c r="AY3704" s="26"/>
      <c r="AZ3704" s="26"/>
      <c r="BA3704" s="26"/>
      <c r="BB3704" s="26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</row>
    <row r="3705" spans="1:66">
      <c r="A3705" s="1"/>
      <c r="B3705" s="1"/>
      <c r="Z3705" s="1"/>
      <c r="AJ3705" s="1"/>
      <c r="AK3705" s="1"/>
      <c r="AL3705" s="24"/>
      <c r="AM3705" s="1"/>
      <c r="AN3705" s="1"/>
      <c r="AO3705" s="1"/>
      <c r="AP3705" s="1"/>
      <c r="AQ3705" s="1"/>
      <c r="AR3705" s="1"/>
      <c r="AS3705" s="1"/>
      <c r="AT3705" s="1"/>
      <c r="AU3705" s="1"/>
      <c r="AV3705" s="41"/>
      <c r="AW3705" s="41"/>
      <c r="AX3705" s="26"/>
      <c r="AY3705" s="26"/>
      <c r="AZ3705" s="26"/>
      <c r="BA3705" s="26"/>
      <c r="BB3705" s="26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</row>
    <row r="3706" spans="1:66">
      <c r="A3706" s="1"/>
      <c r="B3706" s="1"/>
      <c r="Z3706" s="1"/>
      <c r="AJ3706" s="1"/>
      <c r="AK3706" s="1"/>
      <c r="AL3706" s="24"/>
      <c r="AM3706" s="1"/>
      <c r="AN3706" s="1"/>
      <c r="AO3706" s="1"/>
      <c r="AP3706" s="1"/>
      <c r="AQ3706" s="1"/>
      <c r="AR3706" s="1"/>
      <c r="AS3706" s="1"/>
      <c r="AT3706" s="1"/>
      <c r="AU3706" s="1"/>
      <c r="AV3706" s="41"/>
      <c r="AW3706" s="41"/>
      <c r="AX3706" s="26"/>
      <c r="AY3706" s="26"/>
      <c r="AZ3706" s="26"/>
      <c r="BA3706" s="26"/>
      <c r="BB3706" s="26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</row>
    <row r="3707" spans="1:66">
      <c r="A3707" s="1"/>
      <c r="B3707" s="1"/>
      <c r="Z3707" s="1"/>
      <c r="AJ3707" s="1"/>
      <c r="AK3707" s="1"/>
      <c r="AL3707" s="24"/>
      <c r="AM3707" s="1"/>
      <c r="AN3707" s="1"/>
      <c r="AO3707" s="1"/>
      <c r="AP3707" s="1"/>
      <c r="AQ3707" s="1"/>
      <c r="AR3707" s="1"/>
      <c r="AS3707" s="1"/>
      <c r="AT3707" s="1"/>
      <c r="AU3707" s="1"/>
      <c r="AV3707" s="41"/>
      <c r="AW3707" s="41"/>
      <c r="AX3707" s="26"/>
      <c r="AY3707" s="26"/>
      <c r="AZ3707" s="26"/>
      <c r="BA3707" s="26"/>
      <c r="BB3707" s="26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</row>
    <row r="3708" spans="1:66">
      <c r="A3708" s="1"/>
      <c r="B3708" s="1"/>
      <c r="Z3708" s="1"/>
      <c r="AJ3708" s="1"/>
      <c r="AK3708" s="1"/>
      <c r="AL3708" s="24"/>
      <c r="AM3708" s="1"/>
      <c r="AN3708" s="1"/>
      <c r="AO3708" s="1"/>
      <c r="AP3708" s="1"/>
      <c r="AQ3708" s="1"/>
      <c r="AR3708" s="1"/>
      <c r="AS3708" s="1"/>
      <c r="AT3708" s="1"/>
      <c r="AU3708" s="1"/>
      <c r="AV3708" s="41"/>
      <c r="AW3708" s="41"/>
      <c r="AX3708" s="26"/>
      <c r="AY3708" s="26"/>
      <c r="AZ3708" s="26"/>
      <c r="BA3708" s="26"/>
      <c r="BB3708" s="26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</row>
    <row r="3709" spans="1:66">
      <c r="A3709" s="1"/>
      <c r="B3709" s="1"/>
      <c r="Z3709" s="1"/>
      <c r="AJ3709" s="1"/>
      <c r="AK3709" s="1"/>
      <c r="AL3709" s="24"/>
      <c r="AM3709" s="1"/>
      <c r="AN3709" s="1"/>
      <c r="AO3709" s="1"/>
      <c r="AP3709" s="1"/>
      <c r="AQ3709" s="1"/>
      <c r="AR3709" s="1"/>
      <c r="AS3709" s="1"/>
      <c r="AT3709" s="1"/>
      <c r="AU3709" s="1"/>
      <c r="AV3709" s="41"/>
      <c r="AW3709" s="41"/>
      <c r="AX3709" s="26"/>
      <c r="AY3709" s="26"/>
      <c r="AZ3709" s="26"/>
      <c r="BA3709" s="26"/>
      <c r="BB3709" s="26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</row>
    <row r="3710" spans="1:66">
      <c r="A3710" s="1"/>
      <c r="B3710" s="1"/>
      <c r="Z3710" s="1"/>
      <c r="AJ3710" s="1"/>
      <c r="AK3710" s="1"/>
      <c r="AL3710" s="24"/>
      <c r="AM3710" s="1"/>
      <c r="AN3710" s="1"/>
      <c r="AO3710" s="1"/>
      <c r="AP3710" s="1"/>
      <c r="AQ3710" s="1"/>
      <c r="AR3710" s="1"/>
      <c r="AS3710" s="1"/>
      <c r="AT3710" s="1"/>
      <c r="AU3710" s="1"/>
      <c r="AV3710" s="41"/>
      <c r="AW3710" s="41"/>
      <c r="AX3710" s="26"/>
      <c r="AY3710" s="26"/>
      <c r="AZ3710" s="26"/>
      <c r="BA3710" s="26"/>
      <c r="BB3710" s="26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</row>
    <row r="3711" spans="1:66">
      <c r="A3711" s="1"/>
      <c r="B3711" s="1"/>
      <c r="Z3711" s="1"/>
      <c r="AJ3711" s="1"/>
      <c r="AK3711" s="1"/>
      <c r="AL3711" s="24"/>
      <c r="AM3711" s="1"/>
      <c r="AN3711" s="1"/>
      <c r="AO3711" s="1"/>
      <c r="AP3711" s="1"/>
      <c r="AQ3711" s="1"/>
      <c r="AR3711" s="1"/>
      <c r="AS3711" s="1"/>
      <c r="AT3711" s="1"/>
      <c r="AU3711" s="1"/>
      <c r="AV3711" s="41"/>
      <c r="AW3711" s="41"/>
      <c r="AX3711" s="26"/>
      <c r="AY3711" s="26"/>
      <c r="AZ3711" s="26"/>
      <c r="BA3711" s="26"/>
      <c r="BB3711" s="26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</row>
    <row r="3712" spans="1:66">
      <c r="A3712" s="1"/>
      <c r="B3712" s="1"/>
      <c r="Z3712" s="1"/>
      <c r="AJ3712" s="1"/>
      <c r="AK3712" s="1"/>
      <c r="AL3712" s="24"/>
      <c r="AM3712" s="1"/>
      <c r="AN3712" s="1"/>
      <c r="AO3712" s="1"/>
      <c r="AP3712" s="1"/>
      <c r="AQ3712" s="1"/>
      <c r="AR3712" s="1"/>
      <c r="AS3712" s="1"/>
      <c r="AT3712" s="1"/>
      <c r="AU3712" s="1"/>
      <c r="AV3712" s="41"/>
      <c r="AW3712" s="41"/>
      <c r="AX3712" s="26"/>
      <c r="AY3712" s="26"/>
      <c r="AZ3712" s="26"/>
      <c r="BA3712" s="26"/>
      <c r="BB3712" s="26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</row>
    <row r="3713" spans="1:66">
      <c r="A3713" s="1"/>
      <c r="B3713" s="1"/>
      <c r="Z3713" s="1"/>
      <c r="AJ3713" s="1"/>
      <c r="AK3713" s="1"/>
      <c r="AL3713" s="24"/>
      <c r="AM3713" s="1"/>
      <c r="AN3713" s="1"/>
      <c r="AO3713" s="1"/>
      <c r="AP3713" s="1"/>
      <c r="AQ3713" s="1"/>
      <c r="AR3713" s="1"/>
      <c r="AS3713" s="1"/>
      <c r="AT3713" s="1"/>
      <c r="AU3713" s="1"/>
      <c r="AV3713" s="41"/>
      <c r="AW3713" s="41"/>
      <c r="AX3713" s="26"/>
      <c r="AY3713" s="26"/>
      <c r="AZ3713" s="26"/>
      <c r="BA3713" s="26"/>
      <c r="BB3713" s="26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</row>
    <row r="3714" spans="1:66">
      <c r="A3714" s="1"/>
      <c r="B3714" s="1"/>
      <c r="Z3714" s="1"/>
      <c r="AJ3714" s="1"/>
      <c r="AK3714" s="1"/>
      <c r="AL3714" s="24"/>
      <c r="AM3714" s="1"/>
      <c r="AN3714" s="1"/>
      <c r="AO3714" s="1"/>
      <c r="AP3714" s="1"/>
      <c r="AQ3714" s="1"/>
      <c r="AR3714" s="1"/>
      <c r="AS3714" s="1"/>
      <c r="AT3714" s="1"/>
      <c r="AU3714" s="1"/>
      <c r="AV3714" s="41"/>
      <c r="AW3714" s="41"/>
      <c r="AX3714" s="26"/>
      <c r="AY3714" s="26"/>
      <c r="AZ3714" s="26"/>
      <c r="BA3714" s="26"/>
      <c r="BB3714" s="26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</row>
    <row r="3715" spans="1:66">
      <c r="A3715" s="1"/>
      <c r="B3715" s="1"/>
      <c r="Z3715" s="1"/>
      <c r="AJ3715" s="1"/>
      <c r="AK3715" s="1"/>
      <c r="AL3715" s="24"/>
      <c r="AM3715" s="1"/>
      <c r="AN3715" s="1"/>
      <c r="AO3715" s="1"/>
      <c r="AP3715" s="1"/>
      <c r="AQ3715" s="1"/>
      <c r="AR3715" s="1"/>
      <c r="AS3715" s="1"/>
      <c r="AT3715" s="1"/>
      <c r="AU3715" s="1"/>
      <c r="AV3715" s="41"/>
      <c r="AW3715" s="41"/>
      <c r="AX3715" s="26"/>
      <c r="AY3715" s="26"/>
      <c r="AZ3715" s="26"/>
      <c r="BA3715" s="26"/>
      <c r="BB3715" s="26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</row>
    <row r="3716" spans="1:66">
      <c r="A3716" s="1"/>
      <c r="B3716" s="1"/>
      <c r="Z3716" s="1"/>
      <c r="AJ3716" s="1"/>
      <c r="AK3716" s="1"/>
      <c r="AL3716" s="24"/>
      <c r="AM3716" s="1"/>
      <c r="AN3716" s="1"/>
      <c r="AO3716" s="1"/>
      <c r="AP3716" s="1"/>
      <c r="AQ3716" s="1"/>
      <c r="AR3716" s="1"/>
      <c r="AS3716" s="1"/>
      <c r="AT3716" s="1"/>
      <c r="AU3716" s="1"/>
      <c r="AV3716" s="41"/>
      <c r="AW3716" s="41"/>
      <c r="AX3716" s="26"/>
      <c r="AY3716" s="26"/>
      <c r="AZ3716" s="26"/>
      <c r="BA3716" s="26"/>
      <c r="BB3716" s="26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</row>
    <row r="3717" spans="1:66">
      <c r="A3717" s="1"/>
      <c r="B3717" s="1"/>
      <c r="Z3717" s="1"/>
      <c r="AJ3717" s="1"/>
      <c r="AK3717" s="1"/>
      <c r="AL3717" s="24"/>
      <c r="AM3717" s="1"/>
      <c r="AN3717" s="1"/>
      <c r="AO3717" s="1"/>
      <c r="AP3717" s="1"/>
      <c r="AQ3717" s="1"/>
      <c r="AR3717" s="1"/>
      <c r="AS3717" s="1"/>
      <c r="AT3717" s="1"/>
      <c r="AU3717" s="1"/>
      <c r="AV3717" s="41"/>
      <c r="AW3717" s="41"/>
      <c r="AX3717" s="26"/>
      <c r="AY3717" s="26"/>
      <c r="AZ3717" s="26"/>
      <c r="BA3717" s="26"/>
      <c r="BB3717" s="26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</row>
    <row r="3718" spans="1:66">
      <c r="A3718" s="1"/>
      <c r="B3718" s="1"/>
      <c r="Z3718" s="1"/>
      <c r="AJ3718" s="1"/>
      <c r="AK3718" s="1"/>
      <c r="AL3718" s="24"/>
      <c r="AM3718" s="1"/>
      <c r="AN3718" s="1"/>
      <c r="AO3718" s="1"/>
      <c r="AP3718" s="1"/>
      <c r="AQ3718" s="1"/>
      <c r="AR3718" s="1"/>
      <c r="AS3718" s="1"/>
      <c r="AT3718" s="1"/>
      <c r="AU3718" s="1"/>
      <c r="AV3718" s="41"/>
      <c r="AW3718" s="41"/>
      <c r="AX3718" s="26"/>
      <c r="AY3718" s="26"/>
      <c r="AZ3718" s="26"/>
      <c r="BA3718" s="26"/>
      <c r="BB3718" s="26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</row>
    <row r="3719" spans="1:66">
      <c r="A3719" s="1"/>
      <c r="B3719" s="1"/>
      <c r="Z3719" s="1"/>
      <c r="AJ3719" s="1"/>
      <c r="AK3719" s="1"/>
      <c r="AL3719" s="24"/>
      <c r="AM3719" s="1"/>
      <c r="AN3719" s="1"/>
      <c r="AO3719" s="1"/>
      <c r="AP3719" s="1"/>
      <c r="AQ3719" s="1"/>
      <c r="AR3719" s="1"/>
      <c r="AS3719" s="1"/>
      <c r="AT3719" s="1"/>
      <c r="AU3719" s="1"/>
      <c r="AV3719" s="41"/>
      <c r="AW3719" s="41"/>
      <c r="AX3719" s="26"/>
      <c r="AY3719" s="26"/>
      <c r="AZ3719" s="26"/>
      <c r="BA3719" s="26"/>
      <c r="BB3719" s="26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</row>
    <row r="3720" spans="1:66">
      <c r="A3720" s="1"/>
      <c r="B3720" s="1"/>
      <c r="Z3720" s="1"/>
      <c r="AJ3720" s="1"/>
      <c r="AK3720" s="1"/>
      <c r="AL3720" s="24"/>
      <c r="AM3720" s="1"/>
      <c r="AN3720" s="1"/>
      <c r="AO3720" s="1"/>
      <c r="AP3720" s="1"/>
      <c r="AQ3720" s="1"/>
      <c r="AR3720" s="1"/>
      <c r="AS3720" s="1"/>
      <c r="AT3720" s="1"/>
      <c r="AU3720" s="1"/>
      <c r="AV3720" s="41"/>
      <c r="AW3720" s="41"/>
      <c r="AX3720" s="26"/>
      <c r="AY3720" s="26"/>
      <c r="AZ3720" s="26"/>
      <c r="BA3720" s="26"/>
      <c r="BB3720" s="26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</row>
    <row r="3721" spans="1:66">
      <c r="A3721" s="1"/>
      <c r="B3721" s="1"/>
      <c r="Z3721" s="1"/>
      <c r="AJ3721" s="1"/>
      <c r="AK3721" s="1"/>
      <c r="AL3721" s="24"/>
      <c r="AM3721" s="1"/>
      <c r="AN3721" s="1"/>
      <c r="AO3721" s="1"/>
      <c r="AP3721" s="1"/>
      <c r="AQ3721" s="1"/>
      <c r="AR3721" s="1"/>
      <c r="AS3721" s="1"/>
      <c r="AT3721" s="1"/>
      <c r="AU3721" s="1"/>
      <c r="AV3721" s="41"/>
      <c r="AW3721" s="41"/>
      <c r="AX3721" s="26"/>
      <c r="AY3721" s="26"/>
      <c r="AZ3721" s="26"/>
      <c r="BA3721" s="26"/>
      <c r="BB3721" s="26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</row>
    <row r="3722" spans="1:66">
      <c r="A3722" s="1"/>
      <c r="B3722" s="1"/>
      <c r="Z3722" s="1"/>
      <c r="AJ3722" s="1"/>
      <c r="AK3722" s="1"/>
      <c r="AL3722" s="24"/>
      <c r="AM3722" s="1"/>
      <c r="AN3722" s="1"/>
      <c r="AO3722" s="1"/>
      <c r="AP3722" s="1"/>
      <c r="AQ3722" s="1"/>
      <c r="AR3722" s="1"/>
      <c r="AS3722" s="1"/>
      <c r="AT3722" s="1"/>
      <c r="AU3722" s="1"/>
      <c r="AV3722" s="41"/>
      <c r="AW3722" s="41"/>
      <c r="AX3722" s="26"/>
      <c r="AY3722" s="26"/>
      <c r="AZ3722" s="26"/>
      <c r="BA3722" s="26"/>
      <c r="BB3722" s="26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</row>
    <row r="3723" spans="1:66">
      <c r="A3723" s="1"/>
      <c r="B3723" s="1"/>
      <c r="Z3723" s="1"/>
      <c r="AJ3723" s="1"/>
      <c r="AK3723" s="1"/>
      <c r="AL3723" s="24"/>
      <c r="AM3723" s="1"/>
      <c r="AN3723" s="1"/>
      <c r="AO3723" s="1"/>
      <c r="AP3723" s="1"/>
      <c r="AQ3723" s="1"/>
      <c r="AR3723" s="1"/>
      <c r="AS3723" s="1"/>
      <c r="AT3723" s="1"/>
      <c r="AU3723" s="1"/>
      <c r="AV3723" s="41"/>
      <c r="AW3723" s="41"/>
      <c r="AX3723" s="26"/>
      <c r="AY3723" s="26"/>
      <c r="AZ3723" s="26"/>
      <c r="BA3723" s="26"/>
      <c r="BB3723" s="26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</row>
    <row r="3724" spans="1:66">
      <c r="A3724" s="1"/>
      <c r="B3724" s="1"/>
      <c r="Z3724" s="1"/>
      <c r="AJ3724" s="1"/>
      <c r="AK3724" s="1"/>
      <c r="AL3724" s="24"/>
      <c r="AM3724" s="1"/>
      <c r="AN3724" s="1"/>
      <c r="AO3724" s="1"/>
      <c r="AP3724" s="1"/>
      <c r="AQ3724" s="1"/>
      <c r="AR3724" s="1"/>
      <c r="AS3724" s="1"/>
      <c r="AT3724" s="1"/>
      <c r="AU3724" s="1"/>
      <c r="AV3724" s="41"/>
      <c r="AW3724" s="41"/>
      <c r="AX3724" s="26"/>
      <c r="AY3724" s="26"/>
      <c r="AZ3724" s="26"/>
      <c r="BA3724" s="26"/>
      <c r="BB3724" s="26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</row>
    <row r="3725" spans="1:66">
      <c r="A3725" s="1"/>
      <c r="B3725" s="1"/>
      <c r="Z3725" s="1"/>
      <c r="AJ3725" s="1"/>
      <c r="AK3725" s="1"/>
      <c r="AL3725" s="24"/>
      <c r="AM3725" s="1"/>
      <c r="AN3725" s="1"/>
      <c r="AO3725" s="1"/>
      <c r="AP3725" s="1"/>
      <c r="AQ3725" s="1"/>
      <c r="AR3725" s="1"/>
      <c r="AS3725" s="1"/>
      <c r="AT3725" s="1"/>
      <c r="AU3725" s="1"/>
      <c r="AV3725" s="41"/>
      <c r="AW3725" s="41"/>
      <c r="AX3725" s="26"/>
      <c r="AY3725" s="26"/>
      <c r="AZ3725" s="26"/>
      <c r="BA3725" s="26"/>
      <c r="BB3725" s="26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</row>
    <row r="3726" spans="1:66">
      <c r="A3726" s="1"/>
      <c r="B3726" s="1"/>
      <c r="Z3726" s="1"/>
      <c r="AJ3726" s="1"/>
      <c r="AK3726" s="1"/>
      <c r="AL3726" s="24"/>
      <c r="AM3726" s="1"/>
      <c r="AN3726" s="1"/>
      <c r="AO3726" s="1"/>
      <c r="AP3726" s="1"/>
      <c r="AQ3726" s="1"/>
      <c r="AR3726" s="1"/>
      <c r="AS3726" s="1"/>
      <c r="AT3726" s="1"/>
      <c r="AU3726" s="1"/>
      <c r="AV3726" s="41"/>
      <c r="AW3726" s="41"/>
      <c r="AX3726" s="26"/>
      <c r="AY3726" s="26"/>
      <c r="AZ3726" s="26"/>
      <c r="BA3726" s="26"/>
      <c r="BB3726" s="26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</row>
    <row r="3727" spans="1:66">
      <c r="A3727" s="1"/>
      <c r="B3727" s="1"/>
      <c r="Z3727" s="1"/>
      <c r="AJ3727" s="1"/>
      <c r="AK3727" s="1"/>
      <c r="AL3727" s="24"/>
      <c r="AM3727" s="1"/>
      <c r="AN3727" s="1"/>
      <c r="AO3727" s="1"/>
      <c r="AP3727" s="1"/>
      <c r="AQ3727" s="1"/>
      <c r="AR3727" s="1"/>
      <c r="AS3727" s="1"/>
      <c r="AT3727" s="1"/>
      <c r="AU3727" s="1"/>
      <c r="AV3727" s="41"/>
      <c r="AW3727" s="41"/>
      <c r="AX3727" s="26"/>
      <c r="AY3727" s="26"/>
      <c r="AZ3727" s="26"/>
      <c r="BA3727" s="26"/>
      <c r="BB3727" s="26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</row>
    <row r="3728" spans="1:66">
      <c r="A3728" s="1"/>
      <c r="B3728" s="1"/>
      <c r="Z3728" s="1"/>
      <c r="AJ3728" s="1"/>
      <c r="AK3728" s="1"/>
      <c r="AL3728" s="24"/>
      <c r="AM3728" s="1"/>
      <c r="AN3728" s="1"/>
      <c r="AO3728" s="1"/>
      <c r="AP3728" s="1"/>
      <c r="AQ3728" s="1"/>
      <c r="AR3728" s="1"/>
      <c r="AS3728" s="1"/>
      <c r="AT3728" s="1"/>
      <c r="AU3728" s="1"/>
      <c r="AV3728" s="41"/>
      <c r="AW3728" s="41"/>
      <c r="AX3728" s="26"/>
      <c r="AY3728" s="26"/>
      <c r="AZ3728" s="26"/>
      <c r="BA3728" s="26"/>
      <c r="BB3728" s="26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</row>
    <row r="3729" spans="1:66">
      <c r="A3729" s="1"/>
      <c r="B3729" s="1"/>
      <c r="Z3729" s="1"/>
      <c r="AJ3729" s="1"/>
      <c r="AK3729" s="1"/>
      <c r="AL3729" s="24"/>
      <c r="AM3729" s="1"/>
      <c r="AN3729" s="1"/>
      <c r="AO3729" s="1"/>
      <c r="AP3729" s="1"/>
      <c r="AQ3729" s="1"/>
      <c r="AR3729" s="1"/>
      <c r="AS3729" s="1"/>
      <c r="AT3729" s="1"/>
      <c r="AU3729" s="1"/>
      <c r="AV3729" s="41"/>
      <c r="AW3729" s="41"/>
      <c r="AX3729" s="26"/>
      <c r="AY3729" s="26"/>
      <c r="AZ3729" s="26"/>
      <c r="BA3729" s="26"/>
      <c r="BB3729" s="26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</row>
    <row r="3730" spans="1:66">
      <c r="A3730" s="1"/>
      <c r="B3730" s="1"/>
      <c r="Z3730" s="1"/>
      <c r="AJ3730" s="1"/>
      <c r="AK3730" s="1"/>
      <c r="AL3730" s="24"/>
      <c r="AM3730" s="1"/>
      <c r="AN3730" s="1"/>
      <c r="AO3730" s="1"/>
      <c r="AP3730" s="1"/>
      <c r="AQ3730" s="1"/>
      <c r="AR3730" s="1"/>
      <c r="AS3730" s="1"/>
      <c r="AT3730" s="1"/>
      <c r="AU3730" s="1"/>
      <c r="AV3730" s="41"/>
      <c r="AW3730" s="41"/>
      <c r="AX3730" s="26"/>
      <c r="AY3730" s="26"/>
      <c r="AZ3730" s="26"/>
      <c r="BA3730" s="26"/>
      <c r="BB3730" s="26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</row>
    <row r="3731" spans="1:66">
      <c r="A3731" s="1"/>
      <c r="B3731" s="1"/>
      <c r="Z3731" s="1"/>
      <c r="AJ3731" s="1"/>
      <c r="AK3731" s="1"/>
      <c r="AL3731" s="24"/>
      <c r="AM3731" s="1"/>
      <c r="AN3731" s="1"/>
      <c r="AO3731" s="1"/>
      <c r="AP3731" s="1"/>
      <c r="AQ3731" s="1"/>
      <c r="AR3731" s="1"/>
      <c r="AS3731" s="1"/>
      <c r="AT3731" s="1"/>
      <c r="AU3731" s="1"/>
      <c r="AV3731" s="41"/>
      <c r="AW3731" s="41"/>
      <c r="AX3731" s="26"/>
      <c r="AY3731" s="26"/>
      <c r="AZ3731" s="26"/>
      <c r="BA3731" s="26"/>
      <c r="BB3731" s="26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</row>
    <row r="3732" spans="1:66">
      <c r="A3732" s="1"/>
      <c r="B3732" s="1"/>
      <c r="Z3732" s="1"/>
      <c r="AJ3732" s="1"/>
      <c r="AK3732" s="1"/>
      <c r="AL3732" s="24"/>
      <c r="AM3732" s="1"/>
      <c r="AN3732" s="1"/>
      <c r="AO3732" s="1"/>
      <c r="AP3732" s="1"/>
      <c r="AQ3732" s="1"/>
      <c r="AR3732" s="1"/>
      <c r="AS3732" s="1"/>
      <c r="AT3732" s="1"/>
      <c r="AU3732" s="1"/>
      <c r="AV3732" s="41"/>
      <c r="AW3732" s="41"/>
      <c r="AX3732" s="26"/>
      <c r="AY3732" s="26"/>
      <c r="AZ3732" s="26"/>
      <c r="BA3732" s="26"/>
      <c r="BB3732" s="26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</row>
    <row r="3733" spans="1:66">
      <c r="A3733" s="1"/>
      <c r="B3733" s="1"/>
      <c r="Z3733" s="1"/>
      <c r="AJ3733" s="1"/>
      <c r="AK3733" s="1"/>
      <c r="AL3733" s="24"/>
      <c r="AM3733" s="1"/>
      <c r="AN3733" s="1"/>
      <c r="AO3733" s="1"/>
      <c r="AP3733" s="1"/>
      <c r="AQ3733" s="1"/>
      <c r="AR3733" s="1"/>
      <c r="AS3733" s="1"/>
      <c r="AT3733" s="1"/>
      <c r="AU3733" s="1"/>
      <c r="AV3733" s="41"/>
      <c r="AW3733" s="41"/>
      <c r="AX3733" s="26"/>
      <c r="AY3733" s="26"/>
      <c r="AZ3733" s="26"/>
      <c r="BA3733" s="26"/>
      <c r="BB3733" s="26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</row>
    <row r="3734" spans="1:66">
      <c r="A3734" s="1"/>
      <c r="B3734" s="1"/>
      <c r="Z3734" s="1"/>
      <c r="AJ3734" s="1"/>
      <c r="AK3734" s="1"/>
      <c r="AL3734" s="24"/>
      <c r="AM3734" s="1"/>
      <c r="AN3734" s="1"/>
      <c r="AO3734" s="1"/>
      <c r="AP3734" s="1"/>
      <c r="AQ3734" s="1"/>
      <c r="AR3734" s="1"/>
      <c r="AS3734" s="1"/>
      <c r="AT3734" s="1"/>
      <c r="AU3734" s="1"/>
      <c r="AV3734" s="41"/>
      <c r="AW3734" s="41"/>
      <c r="AX3734" s="26"/>
      <c r="AY3734" s="26"/>
      <c r="AZ3734" s="26"/>
      <c r="BA3734" s="26"/>
      <c r="BB3734" s="26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</row>
    <row r="3735" spans="1:66">
      <c r="A3735" s="1"/>
      <c r="B3735" s="1"/>
      <c r="Z3735" s="1"/>
      <c r="AJ3735" s="1"/>
      <c r="AK3735" s="1"/>
      <c r="AL3735" s="24"/>
      <c r="AM3735" s="1"/>
      <c r="AN3735" s="1"/>
      <c r="AO3735" s="1"/>
      <c r="AP3735" s="1"/>
      <c r="AQ3735" s="1"/>
      <c r="AR3735" s="1"/>
      <c r="AS3735" s="1"/>
      <c r="AT3735" s="1"/>
      <c r="AU3735" s="1"/>
      <c r="AV3735" s="41"/>
      <c r="AW3735" s="41"/>
      <c r="AX3735" s="26"/>
      <c r="AY3735" s="26"/>
      <c r="AZ3735" s="26"/>
      <c r="BA3735" s="26"/>
      <c r="BB3735" s="26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</row>
    <row r="3736" spans="1:66">
      <c r="A3736" s="1"/>
      <c r="B3736" s="1"/>
      <c r="Z3736" s="1"/>
      <c r="AJ3736" s="1"/>
      <c r="AK3736" s="1"/>
      <c r="AL3736" s="24"/>
      <c r="AM3736" s="1"/>
      <c r="AN3736" s="1"/>
      <c r="AO3736" s="1"/>
      <c r="AP3736" s="1"/>
      <c r="AQ3736" s="1"/>
      <c r="AR3736" s="1"/>
      <c r="AS3736" s="1"/>
      <c r="AT3736" s="1"/>
      <c r="AU3736" s="1"/>
      <c r="AV3736" s="41"/>
      <c r="AW3736" s="41"/>
      <c r="AX3736" s="26"/>
      <c r="AY3736" s="26"/>
      <c r="AZ3736" s="26"/>
      <c r="BA3736" s="26"/>
      <c r="BB3736" s="26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</row>
    <row r="3737" spans="1:66">
      <c r="A3737" s="1"/>
      <c r="B3737" s="1"/>
      <c r="Z3737" s="1"/>
      <c r="AJ3737" s="1"/>
      <c r="AK3737" s="1"/>
      <c r="AL3737" s="24"/>
      <c r="AM3737" s="1"/>
      <c r="AN3737" s="1"/>
      <c r="AO3737" s="1"/>
      <c r="AP3737" s="1"/>
      <c r="AQ3737" s="1"/>
      <c r="AR3737" s="1"/>
      <c r="AS3737" s="1"/>
      <c r="AT3737" s="1"/>
      <c r="AU3737" s="1"/>
      <c r="AV3737" s="41"/>
      <c r="AW3737" s="41"/>
      <c r="AX3737" s="26"/>
      <c r="AY3737" s="26"/>
      <c r="AZ3737" s="26"/>
      <c r="BA3737" s="26"/>
      <c r="BB3737" s="26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</row>
    <row r="3738" spans="1:66">
      <c r="A3738" s="1"/>
      <c r="B3738" s="1"/>
      <c r="Z3738" s="1"/>
      <c r="AJ3738" s="1"/>
      <c r="AK3738" s="1"/>
      <c r="AL3738" s="24"/>
      <c r="AM3738" s="1"/>
      <c r="AN3738" s="1"/>
      <c r="AO3738" s="1"/>
      <c r="AP3738" s="1"/>
      <c r="AQ3738" s="1"/>
      <c r="AR3738" s="1"/>
      <c r="AS3738" s="1"/>
      <c r="AT3738" s="1"/>
      <c r="AU3738" s="1"/>
      <c r="AV3738" s="41"/>
      <c r="AW3738" s="41"/>
      <c r="AX3738" s="26"/>
      <c r="AY3738" s="26"/>
      <c r="AZ3738" s="26"/>
      <c r="BA3738" s="26"/>
      <c r="BB3738" s="26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</row>
    <row r="3739" spans="1:66">
      <c r="A3739" s="1"/>
      <c r="B3739" s="1"/>
      <c r="Z3739" s="1"/>
      <c r="AJ3739" s="1"/>
      <c r="AK3739" s="1"/>
      <c r="AL3739" s="24"/>
      <c r="AM3739" s="1"/>
      <c r="AN3739" s="1"/>
      <c r="AO3739" s="1"/>
      <c r="AP3739" s="1"/>
      <c r="AQ3739" s="1"/>
      <c r="AR3739" s="1"/>
      <c r="AS3739" s="1"/>
      <c r="AT3739" s="1"/>
      <c r="AU3739" s="1"/>
      <c r="AV3739" s="41"/>
      <c r="AW3739" s="41"/>
      <c r="AX3739" s="26"/>
      <c r="AY3739" s="26"/>
      <c r="AZ3739" s="26"/>
      <c r="BA3739" s="26"/>
      <c r="BB3739" s="26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</row>
    <row r="3740" spans="1:66">
      <c r="A3740" s="1"/>
      <c r="B3740" s="1"/>
      <c r="Z3740" s="1"/>
      <c r="AJ3740" s="1"/>
      <c r="AK3740" s="1"/>
      <c r="AL3740" s="24"/>
      <c r="AM3740" s="1"/>
      <c r="AN3740" s="1"/>
      <c r="AO3740" s="1"/>
      <c r="AP3740" s="1"/>
      <c r="AQ3740" s="1"/>
      <c r="AR3740" s="1"/>
      <c r="AS3740" s="1"/>
      <c r="AT3740" s="1"/>
      <c r="AU3740" s="1"/>
      <c r="AV3740" s="41"/>
      <c r="AW3740" s="41"/>
      <c r="AX3740" s="26"/>
      <c r="AY3740" s="26"/>
      <c r="AZ3740" s="26"/>
      <c r="BA3740" s="26"/>
      <c r="BB3740" s="26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</row>
    <row r="3741" spans="1:66">
      <c r="A3741" s="1"/>
      <c r="B3741" s="1"/>
      <c r="Z3741" s="1"/>
      <c r="AJ3741" s="1"/>
      <c r="AK3741" s="1"/>
      <c r="AL3741" s="24"/>
      <c r="AM3741" s="1"/>
      <c r="AN3741" s="1"/>
      <c r="AO3741" s="1"/>
      <c r="AP3741" s="1"/>
      <c r="AQ3741" s="1"/>
      <c r="AR3741" s="1"/>
      <c r="AS3741" s="1"/>
      <c r="AT3741" s="1"/>
      <c r="AU3741" s="1"/>
      <c r="AV3741" s="41"/>
      <c r="AW3741" s="41"/>
      <c r="AX3741" s="26"/>
      <c r="AY3741" s="26"/>
      <c r="AZ3741" s="26"/>
      <c r="BA3741" s="26"/>
      <c r="BB3741" s="26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</row>
    <row r="3742" spans="1:66">
      <c r="A3742" s="1"/>
      <c r="B3742" s="1"/>
      <c r="Z3742" s="1"/>
      <c r="AJ3742" s="1"/>
      <c r="AK3742" s="1"/>
      <c r="AL3742" s="24"/>
      <c r="AM3742" s="1"/>
      <c r="AN3742" s="1"/>
      <c r="AO3742" s="1"/>
      <c r="AP3742" s="1"/>
      <c r="AQ3742" s="1"/>
      <c r="AR3742" s="1"/>
      <c r="AS3742" s="1"/>
      <c r="AT3742" s="1"/>
      <c r="AU3742" s="1"/>
      <c r="AV3742" s="41"/>
      <c r="AW3742" s="41"/>
      <c r="AX3742" s="26"/>
      <c r="AY3742" s="26"/>
      <c r="AZ3742" s="26"/>
      <c r="BA3742" s="26"/>
      <c r="BB3742" s="26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</row>
    <row r="3743" spans="1:66">
      <c r="A3743" s="1"/>
      <c r="B3743" s="1"/>
      <c r="Z3743" s="1"/>
      <c r="AJ3743" s="1"/>
      <c r="AK3743" s="1"/>
      <c r="AL3743" s="24"/>
      <c r="AM3743" s="1"/>
      <c r="AN3743" s="1"/>
      <c r="AO3743" s="1"/>
      <c r="AP3743" s="1"/>
      <c r="AQ3743" s="1"/>
      <c r="AR3743" s="1"/>
      <c r="AS3743" s="1"/>
      <c r="AT3743" s="1"/>
      <c r="AU3743" s="1"/>
      <c r="AV3743" s="41"/>
      <c r="AW3743" s="41"/>
      <c r="AX3743" s="26"/>
      <c r="AY3743" s="26"/>
      <c r="AZ3743" s="26"/>
      <c r="BA3743" s="26"/>
      <c r="BB3743" s="26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</row>
    <row r="3744" spans="1:66">
      <c r="A3744" s="1"/>
      <c r="B3744" s="1"/>
      <c r="Z3744" s="1"/>
      <c r="AJ3744" s="1"/>
      <c r="AK3744" s="1"/>
      <c r="AL3744" s="24"/>
      <c r="AM3744" s="1"/>
      <c r="AN3744" s="1"/>
      <c r="AO3744" s="1"/>
      <c r="AP3744" s="1"/>
      <c r="AQ3744" s="1"/>
      <c r="AR3744" s="1"/>
      <c r="AS3744" s="1"/>
      <c r="AT3744" s="1"/>
      <c r="AU3744" s="1"/>
      <c r="AV3744" s="41"/>
      <c r="AW3744" s="41"/>
      <c r="AX3744" s="26"/>
      <c r="AY3744" s="26"/>
      <c r="AZ3744" s="26"/>
      <c r="BA3744" s="26"/>
      <c r="BB3744" s="26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</row>
    <row r="3745" spans="1:66">
      <c r="A3745" s="1"/>
      <c r="B3745" s="1"/>
      <c r="Z3745" s="1"/>
      <c r="AJ3745" s="1"/>
      <c r="AK3745" s="1"/>
      <c r="AL3745" s="24"/>
      <c r="AM3745" s="1"/>
      <c r="AN3745" s="1"/>
      <c r="AO3745" s="1"/>
      <c r="AP3745" s="1"/>
      <c r="AQ3745" s="1"/>
      <c r="AR3745" s="1"/>
      <c r="AS3745" s="1"/>
      <c r="AT3745" s="1"/>
      <c r="AU3745" s="1"/>
      <c r="AV3745" s="41"/>
      <c r="AW3745" s="41"/>
      <c r="AX3745" s="26"/>
      <c r="AY3745" s="26"/>
      <c r="AZ3745" s="26"/>
      <c r="BA3745" s="26"/>
      <c r="BB3745" s="26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</row>
    <row r="3746" spans="1:66">
      <c r="A3746" s="1"/>
      <c r="B3746" s="1"/>
      <c r="Z3746" s="1"/>
      <c r="AJ3746" s="1"/>
      <c r="AK3746" s="1"/>
      <c r="AL3746" s="24"/>
      <c r="AM3746" s="1"/>
      <c r="AN3746" s="1"/>
      <c r="AO3746" s="1"/>
      <c r="AP3746" s="1"/>
      <c r="AQ3746" s="1"/>
      <c r="AR3746" s="1"/>
      <c r="AS3746" s="1"/>
      <c r="AT3746" s="1"/>
      <c r="AU3746" s="1"/>
      <c r="AV3746" s="41"/>
      <c r="AW3746" s="41"/>
      <c r="AX3746" s="26"/>
      <c r="AY3746" s="26"/>
      <c r="AZ3746" s="26"/>
      <c r="BA3746" s="26"/>
      <c r="BB3746" s="26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</row>
    <row r="3747" spans="1:66">
      <c r="A3747" s="1"/>
      <c r="B3747" s="1"/>
      <c r="Z3747" s="1"/>
      <c r="AJ3747" s="1"/>
      <c r="AK3747" s="1"/>
      <c r="AL3747" s="24"/>
      <c r="AM3747" s="1"/>
      <c r="AN3747" s="1"/>
      <c r="AO3747" s="1"/>
      <c r="AP3747" s="1"/>
      <c r="AQ3747" s="1"/>
      <c r="AR3747" s="1"/>
      <c r="AS3747" s="1"/>
      <c r="AT3747" s="1"/>
      <c r="AU3747" s="1"/>
      <c r="AV3747" s="41"/>
      <c r="AW3747" s="41"/>
      <c r="AX3747" s="26"/>
      <c r="AY3747" s="26"/>
      <c r="AZ3747" s="26"/>
      <c r="BA3747" s="26"/>
      <c r="BB3747" s="26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</row>
    <row r="3748" spans="1:66">
      <c r="A3748" s="1"/>
      <c r="B3748" s="1"/>
      <c r="Z3748" s="1"/>
      <c r="AJ3748" s="1"/>
      <c r="AK3748" s="1"/>
      <c r="AL3748" s="24"/>
      <c r="AM3748" s="1"/>
      <c r="AN3748" s="1"/>
      <c r="AO3748" s="1"/>
      <c r="AP3748" s="1"/>
      <c r="AQ3748" s="1"/>
      <c r="AR3748" s="1"/>
      <c r="AS3748" s="1"/>
      <c r="AT3748" s="1"/>
      <c r="AU3748" s="1"/>
      <c r="AV3748" s="41"/>
      <c r="AW3748" s="41"/>
      <c r="AX3748" s="26"/>
      <c r="AY3748" s="26"/>
      <c r="AZ3748" s="26"/>
      <c r="BA3748" s="26"/>
      <c r="BB3748" s="26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</row>
    <row r="3749" spans="1:66">
      <c r="A3749" s="1"/>
      <c r="B3749" s="1"/>
      <c r="Z3749" s="1"/>
      <c r="AJ3749" s="1"/>
      <c r="AK3749" s="1"/>
      <c r="AL3749" s="24"/>
      <c r="AM3749" s="1"/>
      <c r="AN3749" s="1"/>
      <c r="AO3749" s="1"/>
      <c r="AP3749" s="1"/>
      <c r="AQ3749" s="1"/>
      <c r="AR3749" s="1"/>
      <c r="AS3749" s="1"/>
      <c r="AT3749" s="1"/>
      <c r="AU3749" s="1"/>
      <c r="AV3749" s="41"/>
      <c r="AW3749" s="41"/>
      <c r="AX3749" s="26"/>
      <c r="AY3749" s="26"/>
      <c r="AZ3749" s="26"/>
      <c r="BA3749" s="26"/>
      <c r="BB3749" s="26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</row>
    <row r="3750" spans="1:66">
      <c r="A3750" s="1"/>
      <c r="B3750" s="1"/>
      <c r="Z3750" s="1"/>
      <c r="AJ3750" s="1"/>
      <c r="AK3750" s="1"/>
      <c r="AL3750" s="24"/>
      <c r="AM3750" s="1"/>
      <c r="AN3750" s="1"/>
      <c r="AO3750" s="1"/>
      <c r="AP3750" s="1"/>
      <c r="AQ3750" s="1"/>
      <c r="AR3750" s="1"/>
      <c r="AS3750" s="1"/>
      <c r="AT3750" s="1"/>
      <c r="AU3750" s="1"/>
      <c r="AV3750" s="41"/>
      <c r="AW3750" s="41"/>
      <c r="AX3750" s="26"/>
      <c r="AY3750" s="26"/>
      <c r="AZ3750" s="26"/>
      <c r="BA3750" s="26"/>
      <c r="BB3750" s="26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</row>
    <row r="3751" spans="1:66">
      <c r="A3751" s="1"/>
      <c r="B3751" s="1"/>
      <c r="Z3751" s="1"/>
      <c r="AJ3751" s="1"/>
      <c r="AK3751" s="1"/>
      <c r="AL3751" s="24"/>
      <c r="AM3751" s="1"/>
      <c r="AN3751" s="1"/>
      <c r="AO3751" s="1"/>
      <c r="AP3751" s="1"/>
      <c r="AQ3751" s="1"/>
      <c r="AR3751" s="1"/>
      <c r="AS3751" s="1"/>
      <c r="AT3751" s="1"/>
      <c r="AU3751" s="1"/>
      <c r="AV3751" s="41"/>
      <c r="AW3751" s="41"/>
      <c r="AX3751" s="26"/>
      <c r="AY3751" s="26"/>
      <c r="AZ3751" s="26"/>
      <c r="BA3751" s="26"/>
      <c r="BB3751" s="26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</row>
    <row r="3752" spans="1:66">
      <c r="A3752" s="1"/>
      <c r="B3752" s="1"/>
      <c r="Z3752" s="1"/>
      <c r="AJ3752" s="1"/>
      <c r="AK3752" s="1"/>
      <c r="AL3752" s="24"/>
      <c r="AM3752" s="1"/>
      <c r="AN3752" s="1"/>
      <c r="AO3752" s="1"/>
      <c r="AP3752" s="1"/>
      <c r="AQ3752" s="1"/>
      <c r="AR3752" s="1"/>
      <c r="AS3752" s="1"/>
      <c r="AT3752" s="1"/>
      <c r="AU3752" s="1"/>
      <c r="AV3752" s="41"/>
      <c r="AW3752" s="41"/>
      <c r="AX3752" s="26"/>
      <c r="AY3752" s="26"/>
      <c r="AZ3752" s="26"/>
      <c r="BA3752" s="26"/>
      <c r="BB3752" s="26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</row>
    <row r="3753" spans="1:66">
      <c r="A3753" s="1"/>
      <c r="B3753" s="1"/>
      <c r="Z3753" s="1"/>
      <c r="AJ3753" s="1"/>
      <c r="AK3753" s="1"/>
      <c r="AL3753" s="24"/>
      <c r="AM3753" s="1"/>
      <c r="AN3753" s="1"/>
      <c r="AO3753" s="1"/>
      <c r="AP3753" s="1"/>
      <c r="AQ3753" s="1"/>
      <c r="AR3753" s="1"/>
      <c r="AS3753" s="1"/>
      <c r="AT3753" s="1"/>
      <c r="AU3753" s="1"/>
      <c r="AV3753" s="41"/>
      <c r="AW3753" s="41"/>
      <c r="AX3753" s="26"/>
      <c r="AY3753" s="26"/>
      <c r="AZ3753" s="26"/>
      <c r="BA3753" s="26"/>
      <c r="BB3753" s="26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</row>
    <row r="3754" spans="1:66">
      <c r="A3754" s="1"/>
      <c r="B3754" s="1"/>
      <c r="Z3754" s="1"/>
      <c r="AJ3754" s="1"/>
      <c r="AK3754" s="1"/>
      <c r="AL3754" s="24"/>
      <c r="AM3754" s="1"/>
      <c r="AN3754" s="1"/>
      <c r="AO3754" s="1"/>
      <c r="AP3754" s="1"/>
      <c r="AQ3754" s="1"/>
      <c r="AR3754" s="1"/>
      <c r="AS3754" s="1"/>
      <c r="AT3754" s="1"/>
      <c r="AU3754" s="1"/>
      <c r="AV3754" s="41"/>
      <c r="AW3754" s="41"/>
      <c r="AX3754" s="26"/>
      <c r="AY3754" s="26"/>
      <c r="AZ3754" s="26"/>
      <c r="BA3754" s="26"/>
      <c r="BB3754" s="26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</row>
    <row r="3755" spans="1:66">
      <c r="A3755" s="1"/>
      <c r="B3755" s="1"/>
      <c r="Z3755" s="1"/>
      <c r="AJ3755" s="1"/>
      <c r="AK3755" s="1"/>
      <c r="AL3755" s="24"/>
      <c r="AM3755" s="1"/>
      <c r="AN3755" s="1"/>
      <c r="AO3755" s="1"/>
      <c r="AP3755" s="1"/>
      <c r="AQ3755" s="1"/>
      <c r="AR3755" s="1"/>
      <c r="AS3755" s="1"/>
      <c r="AT3755" s="1"/>
      <c r="AU3755" s="1"/>
      <c r="AV3755" s="41"/>
      <c r="AW3755" s="41"/>
      <c r="AX3755" s="26"/>
      <c r="AY3755" s="26"/>
      <c r="AZ3755" s="26"/>
      <c r="BA3755" s="26"/>
      <c r="BB3755" s="26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</row>
    <row r="3756" spans="1:66">
      <c r="A3756" s="1"/>
      <c r="B3756" s="1"/>
      <c r="Z3756" s="1"/>
      <c r="AJ3756" s="1"/>
      <c r="AK3756" s="1"/>
      <c r="AL3756" s="24"/>
      <c r="AM3756" s="1"/>
      <c r="AN3756" s="1"/>
      <c r="AO3756" s="1"/>
      <c r="AP3756" s="1"/>
      <c r="AQ3756" s="1"/>
      <c r="AR3756" s="1"/>
      <c r="AS3756" s="1"/>
      <c r="AT3756" s="1"/>
      <c r="AU3756" s="1"/>
      <c r="AV3756" s="41"/>
      <c r="AW3756" s="41"/>
      <c r="AX3756" s="26"/>
      <c r="AY3756" s="26"/>
      <c r="AZ3756" s="26"/>
      <c r="BA3756" s="26"/>
      <c r="BB3756" s="26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</row>
    <row r="3757" spans="1:66">
      <c r="A3757" s="1"/>
      <c r="B3757" s="1"/>
      <c r="Z3757" s="1"/>
      <c r="AJ3757" s="1"/>
      <c r="AK3757" s="1"/>
      <c r="AL3757" s="24"/>
      <c r="AM3757" s="1"/>
      <c r="AN3757" s="1"/>
      <c r="AO3757" s="1"/>
      <c r="AP3757" s="1"/>
      <c r="AQ3757" s="1"/>
      <c r="AR3757" s="1"/>
      <c r="AS3757" s="1"/>
      <c r="AT3757" s="1"/>
      <c r="AU3757" s="1"/>
      <c r="AV3757" s="41"/>
      <c r="AW3757" s="41"/>
      <c r="AX3757" s="26"/>
      <c r="AY3757" s="26"/>
      <c r="AZ3757" s="26"/>
      <c r="BA3757" s="26"/>
      <c r="BB3757" s="26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</row>
    <row r="3758" spans="1:66">
      <c r="A3758" s="1"/>
      <c r="B3758" s="1"/>
      <c r="Z3758" s="1"/>
      <c r="AJ3758" s="1"/>
      <c r="AK3758" s="1"/>
      <c r="AL3758" s="24"/>
      <c r="AM3758" s="1"/>
      <c r="AN3758" s="1"/>
      <c r="AO3758" s="1"/>
      <c r="AP3758" s="1"/>
      <c r="AQ3758" s="1"/>
      <c r="AR3758" s="1"/>
      <c r="AS3758" s="1"/>
      <c r="AT3758" s="1"/>
      <c r="AU3758" s="1"/>
      <c r="AV3758" s="41"/>
      <c r="AW3758" s="41"/>
      <c r="AX3758" s="26"/>
      <c r="AY3758" s="26"/>
      <c r="AZ3758" s="26"/>
      <c r="BA3758" s="26"/>
      <c r="BB3758" s="26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</row>
    <row r="3759" spans="1:66">
      <c r="A3759" s="1"/>
      <c r="B3759" s="1"/>
      <c r="Z3759" s="1"/>
      <c r="AJ3759" s="1"/>
      <c r="AK3759" s="1"/>
      <c r="AL3759" s="24"/>
      <c r="AM3759" s="1"/>
      <c r="AN3759" s="1"/>
      <c r="AO3759" s="1"/>
      <c r="AP3759" s="1"/>
      <c r="AQ3759" s="1"/>
      <c r="AR3759" s="1"/>
      <c r="AS3759" s="1"/>
      <c r="AT3759" s="1"/>
      <c r="AU3759" s="1"/>
      <c r="AV3759" s="41"/>
      <c r="AW3759" s="41"/>
      <c r="AX3759" s="26"/>
      <c r="AY3759" s="26"/>
      <c r="AZ3759" s="26"/>
      <c r="BA3759" s="26"/>
      <c r="BB3759" s="26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</row>
    <row r="3760" spans="1:66">
      <c r="A3760" s="1"/>
      <c r="B3760" s="1"/>
      <c r="Z3760" s="1"/>
      <c r="AJ3760" s="1"/>
      <c r="AK3760" s="1"/>
      <c r="AL3760" s="24"/>
      <c r="AM3760" s="1"/>
      <c r="AN3760" s="1"/>
      <c r="AO3760" s="1"/>
      <c r="AP3760" s="1"/>
      <c r="AQ3760" s="1"/>
      <c r="AR3760" s="1"/>
      <c r="AS3760" s="1"/>
      <c r="AT3760" s="1"/>
      <c r="AU3760" s="1"/>
      <c r="AV3760" s="41"/>
      <c r="AW3760" s="41"/>
      <c r="AX3760" s="26"/>
      <c r="AY3760" s="26"/>
      <c r="AZ3760" s="26"/>
      <c r="BA3760" s="26"/>
      <c r="BB3760" s="26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</row>
    <row r="3761" spans="1:66">
      <c r="A3761" s="1"/>
      <c r="B3761" s="1"/>
      <c r="Z3761" s="1"/>
      <c r="AJ3761" s="1"/>
      <c r="AK3761" s="1"/>
      <c r="AL3761" s="24"/>
      <c r="AM3761" s="1"/>
      <c r="AN3761" s="1"/>
      <c r="AO3761" s="1"/>
      <c r="AP3761" s="1"/>
      <c r="AQ3761" s="1"/>
      <c r="AR3761" s="1"/>
      <c r="AS3761" s="1"/>
      <c r="AT3761" s="1"/>
      <c r="AU3761" s="1"/>
      <c r="AV3761" s="41"/>
      <c r="AW3761" s="41"/>
      <c r="AX3761" s="26"/>
      <c r="AY3761" s="26"/>
      <c r="AZ3761" s="26"/>
      <c r="BA3761" s="26"/>
      <c r="BB3761" s="26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</row>
    <row r="3762" spans="1:66">
      <c r="A3762" s="1"/>
      <c r="B3762" s="1"/>
      <c r="Z3762" s="1"/>
      <c r="AJ3762" s="1"/>
      <c r="AK3762" s="1"/>
      <c r="AL3762" s="24"/>
      <c r="AM3762" s="1"/>
      <c r="AN3762" s="1"/>
      <c r="AO3762" s="1"/>
      <c r="AP3762" s="1"/>
      <c r="AQ3762" s="1"/>
      <c r="AR3762" s="1"/>
      <c r="AS3762" s="1"/>
      <c r="AT3762" s="1"/>
      <c r="AU3762" s="1"/>
      <c r="AV3762" s="41"/>
      <c r="AW3762" s="41"/>
      <c r="AX3762" s="26"/>
      <c r="AY3762" s="26"/>
      <c r="AZ3762" s="26"/>
      <c r="BA3762" s="26"/>
      <c r="BB3762" s="26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</row>
    <row r="3763" spans="1:66">
      <c r="A3763" s="1"/>
      <c r="B3763" s="1"/>
      <c r="Z3763" s="1"/>
      <c r="AJ3763" s="1"/>
      <c r="AK3763" s="1"/>
      <c r="AL3763" s="24"/>
      <c r="AM3763" s="1"/>
      <c r="AN3763" s="1"/>
      <c r="AO3763" s="1"/>
      <c r="AP3763" s="1"/>
      <c r="AQ3763" s="1"/>
      <c r="AR3763" s="1"/>
      <c r="AS3763" s="1"/>
      <c r="AT3763" s="1"/>
      <c r="AU3763" s="1"/>
      <c r="AV3763" s="41"/>
      <c r="AW3763" s="41"/>
      <c r="AX3763" s="26"/>
      <c r="AY3763" s="26"/>
      <c r="AZ3763" s="26"/>
      <c r="BA3763" s="26"/>
      <c r="BB3763" s="26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</row>
    <row r="3764" spans="1:66">
      <c r="A3764" s="1"/>
      <c r="B3764" s="1"/>
      <c r="Z3764" s="1"/>
      <c r="AJ3764" s="1"/>
      <c r="AK3764" s="1"/>
      <c r="AL3764" s="24"/>
      <c r="AM3764" s="1"/>
      <c r="AN3764" s="1"/>
      <c r="AO3764" s="1"/>
      <c r="AP3764" s="1"/>
      <c r="AQ3764" s="1"/>
      <c r="AR3764" s="1"/>
      <c r="AS3764" s="1"/>
      <c r="AT3764" s="1"/>
      <c r="AU3764" s="1"/>
      <c r="AV3764" s="41"/>
      <c r="AW3764" s="41"/>
      <c r="AX3764" s="26"/>
      <c r="AY3764" s="26"/>
      <c r="AZ3764" s="26"/>
      <c r="BA3764" s="26"/>
      <c r="BB3764" s="26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</row>
    <row r="3765" spans="1:66">
      <c r="A3765" s="1"/>
      <c r="B3765" s="1"/>
      <c r="Z3765" s="1"/>
      <c r="AJ3765" s="1"/>
      <c r="AK3765" s="1"/>
      <c r="AL3765" s="24"/>
      <c r="AM3765" s="1"/>
      <c r="AN3765" s="1"/>
      <c r="AO3765" s="1"/>
      <c r="AP3765" s="1"/>
      <c r="AQ3765" s="1"/>
      <c r="AR3765" s="1"/>
      <c r="AS3765" s="1"/>
      <c r="AT3765" s="1"/>
      <c r="AU3765" s="1"/>
      <c r="AV3765" s="41"/>
      <c r="AW3765" s="41"/>
      <c r="AX3765" s="26"/>
      <c r="AY3765" s="26"/>
      <c r="AZ3765" s="26"/>
      <c r="BA3765" s="26"/>
      <c r="BB3765" s="26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</row>
    <row r="3766" spans="1:66">
      <c r="A3766" s="1"/>
      <c r="B3766" s="1"/>
      <c r="Z3766" s="1"/>
      <c r="AJ3766" s="1"/>
      <c r="AK3766" s="1"/>
      <c r="AL3766" s="24"/>
      <c r="AM3766" s="1"/>
      <c r="AN3766" s="1"/>
      <c r="AO3766" s="1"/>
      <c r="AP3766" s="1"/>
      <c r="AQ3766" s="1"/>
      <c r="AR3766" s="1"/>
      <c r="AS3766" s="1"/>
      <c r="AT3766" s="1"/>
      <c r="AU3766" s="1"/>
      <c r="AV3766" s="41"/>
      <c r="AW3766" s="41"/>
      <c r="AX3766" s="26"/>
      <c r="AY3766" s="26"/>
      <c r="AZ3766" s="26"/>
      <c r="BA3766" s="26"/>
      <c r="BB3766" s="26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</row>
    <row r="3767" spans="1:66">
      <c r="A3767" s="1"/>
      <c r="B3767" s="1"/>
      <c r="Z3767" s="1"/>
      <c r="AJ3767" s="1"/>
      <c r="AK3767" s="1"/>
      <c r="AL3767" s="24"/>
      <c r="AM3767" s="1"/>
      <c r="AN3767" s="1"/>
      <c r="AO3767" s="1"/>
      <c r="AP3767" s="1"/>
      <c r="AQ3767" s="1"/>
      <c r="AR3767" s="1"/>
      <c r="AS3767" s="1"/>
      <c r="AT3767" s="1"/>
      <c r="AU3767" s="1"/>
      <c r="AV3767" s="41"/>
      <c r="AW3767" s="41"/>
      <c r="AX3767" s="26"/>
      <c r="AY3767" s="26"/>
      <c r="AZ3767" s="26"/>
      <c r="BA3767" s="26"/>
      <c r="BB3767" s="26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</row>
    <row r="3768" spans="1:66">
      <c r="A3768" s="1"/>
      <c r="B3768" s="1"/>
      <c r="Z3768" s="1"/>
      <c r="AJ3768" s="1"/>
      <c r="AK3768" s="1"/>
      <c r="AL3768" s="24"/>
      <c r="AM3768" s="1"/>
      <c r="AN3768" s="1"/>
      <c r="AO3768" s="1"/>
      <c r="AP3768" s="1"/>
      <c r="AQ3768" s="1"/>
      <c r="AR3768" s="1"/>
      <c r="AS3768" s="1"/>
      <c r="AT3768" s="1"/>
      <c r="AU3768" s="1"/>
      <c r="AV3768" s="41"/>
      <c r="AW3768" s="41"/>
      <c r="AX3768" s="26"/>
      <c r="AY3768" s="26"/>
      <c r="AZ3768" s="26"/>
      <c r="BA3768" s="26"/>
      <c r="BB3768" s="26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</row>
    <row r="3769" spans="1:66">
      <c r="A3769" s="1"/>
      <c r="B3769" s="1"/>
      <c r="Z3769" s="1"/>
      <c r="AJ3769" s="1"/>
      <c r="AK3769" s="1"/>
      <c r="AL3769" s="24"/>
      <c r="AM3769" s="1"/>
      <c r="AN3769" s="1"/>
      <c r="AO3769" s="1"/>
      <c r="AP3769" s="1"/>
      <c r="AQ3769" s="1"/>
      <c r="AR3769" s="1"/>
      <c r="AS3769" s="1"/>
      <c r="AT3769" s="1"/>
      <c r="AU3769" s="1"/>
      <c r="AV3769" s="41"/>
      <c r="AW3769" s="41"/>
      <c r="AX3769" s="26"/>
      <c r="AY3769" s="26"/>
      <c r="AZ3769" s="26"/>
      <c r="BA3769" s="26"/>
      <c r="BB3769" s="26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</row>
    <row r="3770" spans="1:66">
      <c r="A3770" s="1"/>
      <c r="B3770" s="1"/>
      <c r="Z3770" s="1"/>
      <c r="AJ3770" s="1"/>
      <c r="AK3770" s="1"/>
      <c r="AL3770" s="24"/>
      <c r="AM3770" s="1"/>
      <c r="AN3770" s="1"/>
      <c r="AO3770" s="1"/>
      <c r="AP3770" s="1"/>
      <c r="AQ3770" s="1"/>
      <c r="AR3770" s="1"/>
      <c r="AS3770" s="1"/>
      <c r="AT3770" s="1"/>
      <c r="AU3770" s="1"/>
      <c r="AV3770" s="41"/>
      <c r="AW3770" s="41"/>
      <c r="AX3770" s="26"/>
      <c r="AY3770" s="26"/>
      <c r="AZ3770" s="26"/>
      <c r="BA3770" s="26"/>
      <c r="BB3770" s="26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</row>
    <row r="3771" spans="1:66">
      <c r="A3771" s="1"/>
      <c r="B3771" s="1"/>
      <c r="Z3771" s="1"/>
      <c r="AJ3771" s="1"/>
      <c r="AK3771" s="1"/>
      <c r="AL3771" s="24"/>
      <c r="AM3771" s="1"/>
      <c r="AN3771" s="1"/>
      <c r="AO3771" s="1"/>
      <c r="AP3771" s="1"/>
      <c r="AQ3771" s="1"/>
      <c r="AR3771" s="1"/>
      <c r="AS3771" s="1"/>
      <c r="AT3771" s="1"/>
      <c r="AU3771" s="1"/>
      <c r="AV3771" s="41"/>
      <c r="AW3771" s="41"/>
      <c r="AX3771" s="26"/>
      <c r="AY3771" s="26"/>
      <c r="AZ3771" s="26"/>
      <c r="BA3771" s="26"/>
      <c r="BB3771" s="26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</row>
    <row r="3772" spans="1:66">
      <c r="A3772" s="1"/>
      <c r="B3772" s="1"/>
      <c r="Z3772" s="1"/>
      <c r="AJ3772" s="1"/>
      <c r="AK3772" s="1"/>
      <c r="AL3772" s="24"/>
      <c r="AM3772" s="1"/>
      <c r="AN3772" s="1"/>
      <c r="AO3772" s="1"/>
      <c r="AP3772" s="1"/>
      <c r="AQ3772" s="1"/>
      <c r="AR3772" s="1"/>
      <c r="AS3772" s="1"/>
      <c r="AT3772" s="1"/>
      <c r="AU3772" s="1"/>
      <c r="AV3772" s="41"/>
      <c r="AW3772" s="41"/>
      <c r="AX3772" s="26"/>
      <c r="AY3772" s="26"/>
      <c r="AZ3772" s="26"/>
      <c r="BA3772" s="26"/>
      <c r="BB3772" s="26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</row>
    <row r="3773" spans="1:66">
      <c r="A3773" s="1"/>
      <c r="B3773" s="1"/>
      <c r="Z3773" s="1"/>
      <c r="AJ3773" s="1"/>
      <c r="AK3773" s="1"/>
      <c r="AL3773" s="24"/>
      <c r="AM3773" s="1"/>
      <c r="AN3773" s="1"/>
      <c r="AO3773" s="1"/>
      <c r="AP3773" s="1"/>
      <c r="AQ3773" s="1"/>
      <c r="AR3773" s="1"/>
      <c r="AS3773" s="1"/>
      <c r="AT3773" s="1"/>
      <c r="AU3773" s="1"/>
      <c r="AV3773" s="41"/>
      <c r="AW3773" s="41"/>
      <c r="AX3773" s="26"/>
      <c r="AY3773" s="26"/>
      <c r="AZ3773" s="26"/>
      <c r="BA3773" s="26"/>
      <c r="BB3773" s="26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</row>
    <row r="3774" spans="1:66">
      <c r="A3774" s="1"/>
      <c r="B3774" s="1"/>
      <c r="Z3774" s="1"/>
      <c r="AJ3774" s="1"/>
      <c r="AK3774" s="1"/>
      <c r="AL3774" s="24"/>
      <c r="AM3774" s="1"/>
      <c r="AN3774" s="1"/>
      <c r="AO3774" s="1"/>
      <c r="AP3774" s="1"/>
      <c r="AQ3774" s="1"/>
      <c r="AR3774" s="1"/>
      <c r="AS3774" s="1"/>
      <c r="AT3774" s="1"/>
      <c r="AU3774" s="1"/>
      <c r="AV3774" s="41"/>
      <c r="AW3774" s="41"/>
      <c r="AX3774" s="26"/>
      <c r="AY3774" s="26"/>
      <c r="AZ3774" s="26"/>
      <c r="BA3774" s="26"/>
      <c r="BB3774" s="26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</row>
    <row r="3775" spans="1:66">
      <c r="A3775" s="1"/>
      <c r="B3775" s="1"/>
      <c r="Z3775" s="1"/>
      <c r="AJ3775" s="1"/>
      <c r="AK3775" s="1"/>
      <c r="AL3775" s="24"/>
      <c r="AM3775" s="1"/>
      <c r="AN3775" s="1"/>
      <c r="AO3775" s="1"/>
      <c r="AP3775" s="1"/>
      <c r="AQ3775" s="1"/>
      <c r="AR3775" s="1"/>
      <c r="AS3775" s="1"/>
      <c r="AT3775" s="1"/>
      <c r="AU3775" s="1"/>
      <c r="AV3775" s="41"/>
      <c r="AW3775" s="41"/>
      <c r="AX3775" s="26"/>
      <c r="AY3775" s="26"/>
      <c r="AZ3775" s="26"/>
      <c r="BA3775" s="26"/>
      <c r="BB3775" s="26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</row>
    <row r="3776" spans="1:66">
      <c r="A3776" s="1"/>
      <c r="B3776" s="1"/>
      <c r="Z3776" s="1"/>
      <c r="AJ3776" s="1"/>
      <c r="AK3776" s="1"/>
      <c r="AL3776" s="24"/>
      <c r="AM3776" s="1"/>
      <c r="AN3776" s="1"/>
      <c r="AO3776" s="1"/>
      <c r="AP3776" s="1"/>
      <c r="AQ3776" s="1"/>
      <c r="AR3776" s="1"/>
      <c r="AS3776" s="1"/>
      <c r="AT3776" s="1"/>
      <c r="AU3776" s="1"/>
      <c r="AV3776" s="41"/>
      <c r="AW3776" s="41"/>
      <c r="AX3776" s="26"/>
      <c r="AY3776" s="26"/>
      <c r="AZ3776" s="26"/>
      <c r="BA3776" s="26"/>
      <c r="BB3776" s="26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</row>
    <row r="3777" spans="1:66">
      <c r="A3777" s="1"/>
      <c r="B3777" s="1"/>
      <c r="Z3777" s="1"/>
      <c r="AJ3777" s="1"/>
      <c r="AK3777" s="1"/>
      <c r="AL3777" s="24"/>
      <c r="AM3777" s="1"/>
      <c r="AN3777" s="1"/>
      <c r="AO3777" s="1"/>
      <c r="AP3777" s="1"/>
      <c r="AQ3777" s="1"/>
      <c r="AR3777" s="1"/>
      <c r="AS3777" s="1"/>
      <c r="AT3777" s="1"/>
      <c r="AU3777" s="1"/>
      <c r="AV3777" s="41"/>
      <c r="AW3777" s="41"/>
      <c r="AX3777" s="26"/>
      <c r="AY3777" s="26"/>
      <c r="AZ3777" s="26"/>
      <c r="BA3777" s="26"/>
      <c r="BB3777" s="26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</row>
    <row r="3778" spans="1:66">
      <c r="A3778" s="1"/>
      <c r="B3778" s="1"/>
      <c r="Z3778" s="1"/>
      <c r="AJ3778" s="1"/>
      <c r="AK3778" s="1"/>
      <c r="AL3778" s="24"/>
      <c r="AM3778" s="1"/>
      <c r="AN3778" s="1"/>
      <c r="AO3778" s="1"/>
      <c r="AP3778" s="1"/>
      <c r="AQ3778" s="1"/>
      <c r="AR3778" s="1"/>
      <c r="AS3778" s="1"/>
      <c r="AT3778" s="1"/>
      <c r="AU3778" s="1"/>
      <c r="AV3778" s="41"/>
      <c r="AW3778" s="41"/>
      <c r="AX3778" s="26"/>
      <c r="AY3778" s="26"/>
      <c r="AZ3778" s="26"/>
      <c r="BA3778" s="26"/>
      <c r="BB3778" s="26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</row>
    <row r="3779" spans="1:66">
      <c r="A3779" s="1"/>
      <c r="B3779" s="1"/>
      <c r="Z3779" s="1"/>
      <c r="AJ3779" s="1"/>
      <c r="AK3779" s="1"/>
      <c r="AL3779" s="24"/>
      <c r="AM3779" s="1"/>
      <c r="AN3779" s="1"/>
      <c r="AO3779" s="1"/>
      <c r="AP3779" s="1"/>
      <c r="AQ3779" s="1"/>
      <c r="AR3779" s="1"/>
      <c r="AS3779" s="1"/>
      <c r="AT3779" s="1"/>
      <c r="AU3779" s="1"/>
      <c r="AV3779" s="41"/>
      <c r="AW3779" s="41"/>
      <c r="AX3779" s="26"/>
      <c r="AY3779" s="26"/>
      <c r="AZ3779" s="26"/>
      <c r="BA3779" s="26"/>
      <c r="BB3779" s="26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</row>
    <row r="3780" spans="1:66">
      <c r="A3780" s="1"/>
      <c r="B3780" s="1"/>
      <c r="Z3780" s="1"/>
      <c r="AJ3780" s="1"/>
      <c r="AK3780" s="1"/>
      <c r="AL3780" s="24"/>
      <c r="AM3780" s="1"/>
      <c r="AN3780" s="1"/>
      <c r="AO3780" s="1"/>
      <c r="AP3780" s="1"/>
      <c r="AQ3780" s="1"/>
      <c r="AR3780" s="1"/>
      <c r="AS3780" s="1"/>
      <c r="AT3780" s="1"/>
      <c r="AU3780" s="1"/>
      <c r="AV3780" s="41"/>
      <c r="AW3780" s="41"/>
      <c r="AX3780" s="26"/>
      <c r="AY3780" s="26"/>
      <c r="AZ3780" s="26"/>
      <c r="BA3780" s="26"/>
      <c r="BB3780" s="26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</row>
    <row r="3781" spans="1:66">
      <c r="A3781" s="1"/>
      <c r="B3781" s="1"/>
      <c r="Z3781" s="1"/>
      <c r="AJ3781" s="1"/>
      <c r="AK3781" s="1"/>
      <c r="AL3781" s="24"/>
      <c r="AM3781" s="1"/>
      <c r="AN3781" s="1"/>
      <c r="AO3781" s="1"/>
      <c r="AP3781" s="1"/>
      <c r="AQ3781" s="1"/>
      <c r="AR3781" s="1"/>
      <c r="AS3781" s="1"/>
      <c r="AT3781" s="1"/>
      <c r="AU3781" s="1"/>
      <c r="AV3781" s="41"/>
      <c r="AW3781" s="41"/>
      <c r="AX3781" s="26"/>
      <c r="AY3781" s="26"/>
      <c r="AZ3781" s="26"/>
      <c r="BA3781" s="26"/>
      <c r="BB3781" s="26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</row>
    <row r="3782" spans="1:66">
      <c r="A3782" s="1"/>
      <c r="B3782" s="1"/>
      <c r="Z3782" s="1"/>
      <c r="AJ3782" s="1"/>
      <c r="AK3782" s="1"/>
      <c r="AL3782" s="24"/>
      <c r="AM3782" s="1"/>
      <c r="AN3782" s="1"/>
      <c r="AO3782" s="1"/>
      <c r="AP3782" s="1"/>
      <c r="AQ3782" s="1"/>
      <c r="AR3782" s="1"/>
      <c r="AS3782" s="1"/>
      <c r="AT3782" s="1"/>
      <c r="AU3782" s="1"/>
      <c r="AV3782" s="41"/>
      <c r="AW3782" s="41"/>
      <c r="AX3782" s="26"/>
      <c r="AY3782" s="26"/>
      <c r="AZ3782" s="26"/>
      <c r="BA3782" s="26"/>
      <c r="BB3782" s="26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</row>
    <row r="3783" spans="1:66">
      <c r="A3783" s="1"/>
      <c r="B3783" s="1"/>
      <c r="Z3783" s="1"/>
      <c r="AJ3783" s="1"/>
      <c r="AK3783" s="1"/>
      <c r="AL3783" s="24"/>
      <c r="AM3783" s="1"/>
      <c r="AN3783" s="1"/>
      <c r="AO3783" s="1"/>
      <c r="AP3783" s="1"/>
      <c r="AQ3783" s="1"/>
      <c r="AR3783" s="1"/>
      <c r="AS3783" s="1"/>
      <c r="AT3783" s="1"/>
      <c r="AU3783" s="1"/>
      <c r="AV3783" s="41"/>
      <c r="AW3783" s="41"/>
      <c r="AX3783" s="26"/>
      <c r="AY3783" s="26"/>
      <c r="AZ3783" s="26"/>
      <c r="BA3783" s="26"/>
      <c r="BB3783" s="26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</row>
    <row r="3784" spans="1:66">
      <c r="A3784" s="1"/>
      <c r="B3784" s="1"/>
      <c r="Z3784" s="1"/>
      <c r="AJ3784" s="1"/>
      <c r="AK3784" s="1"/>
      <c r="AL3784" s="24"/>
      <c r="AM3784" s="1"/>
      <c r="AN3784" s="1"/>
      <c r="AO3784" s="1"/>
      <c r="AP3784" s="1"/>
      <c r="AQ3784" s="1"/>
      <c r="AR3784" s="1"/>
      <c r="AS3784" s="1"/>
      <c r="AT3784" s="1"/>
      <c r="AU3784" s="1"/>
      <c r="AV3784" s="41"/>
      <c r="AW3784" s="41"/>
      <c r="AX3784" s="26"/>
      <c r="AY3784" s="26"/>
      <c r="AZ3784" s="26"/>
      <c r="BA3784" s="26"/>
      <c r="BB3784" s="26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</row>
    <row r="3785" spans="1:66">
      <c r="A3785" s="1"/>
      <c r="B3785" s="1"/>
      <c r="Z3785" s="1"/>
      <c r="AJ3785" s="1"/>
      <c r="AK3785" s="1"/>
      <c r="AL3785" s="24"/>
      <c r="AM3785" s="1"/>
      <c r="AN3785" s="1"/>
      <c r="AO3785" s="1"/>
      <c r="AP3785" s="1"/>
      <c r="AQ3785" s="1"/>
      <c r="AR3785" s="1"/>
      <c r="AS3785" s="1"/>
      <c r="AT3785" s="1"/>
      <c r="AU3785" s="1"/>
      <c r="AV3785" s="41"/>
      <c r="AW3785" s="41"/>
      <c r="AX3785" s="26"/>
      <c r="AY3785" s="26"/>
      <c r="AZ3785" s="26"/>
      <c r="BA3785" s="26"/>
      <c r="BB3785" s="26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</row>
    <row r="3786" spans="1:66">
      <c r="A3786" s="1"/>
      <c r="B3786" s="1"/>
      <c r="Z3786" s="1"/>
      <c r="AJ3786" s="1"/>
      <c r="AK3786" s="1"/>
      <c r="AL3786" s="24"/>
      <c r="AM3786" s="1"/>
      <c r="AN3786" s="1"/>
      <c r="AO3786" s="1"/>
      <c r="AP3786" s="1"/>
      <c r="AQ3786" s="1"/>
      <c r="AR3786" s="1"/>
      <c r="AS3786" s="1"/>
      <c r="AT3786" s="1"/>
      <c r="AU3786" s="1"/>
      <c r="AV3786" s="41"/>
      <c r="AW3786" s="41"/>
      <c r="AX3786" s="26"/>
      <c r="AY3786" s="26"/>
      <c r="AZ3786" s="26"/>
      <c r="BA3786" s="26"/>
      <c r="BB3786" s="26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</row>
    <row r="3787" spans="1:66">
      <c r="A3787" s="1"/>
      <c r="B3787" s="1"/>
      <c r="Z3787" s="1"/>
      <c r="AJ3787" s="1"/>
      <c r="AK3787" s="1"/>
      <c r="AL3787" s="24"/>
      <c r="AM3787" s="1"/>
      <c r="AN3787" s="1"/>
      <c r="AO3787" s="1"/>
      <c r="AP3787" s="1"/>
      <c r="AQ3787" s="1"/>
      <c r="AR3787" s="1"/>
      <c r="AS3787" s="1"/>
      <c r="AT3787" s="1"/>
      <c r="AU3787" s="1"/>
      <c r="AV3787" s="41"/>
      <c r="AW3787" s="41"/>
      <c r="AX3787" s="26"/>
      <c r="AY3787" s="26"/>
      <c r="AZ3787" s="26"/>
      <c r="BA3787" s="26"/>
      <c r="BB3787" s="26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</row>
    <row r="3788" spans="1:66">
      <c r="A3788" s="1"/>
      <c r="B3788" s="1"/>
      <c r="Z3788" s="1"/>
      <c r="AJ3788" s="1"/>
      <c r="AK3788" s="1"/>
      <c r="AL3788" s="24"/>
      <c r="AM3788" s="1"/>
      <c r="AN3788" s="1"/>
      <c r="AO3788" s="1"/>
      <c r="AP3788" s="1"/>
      <c r="AQ3788" s="1"/>
      <c r="AR3788" s="1"/>
      <c r="AS3788" s="1"/>
      <c r="AT3788" s="1"/>
      <c r="AU3788" s="1"/>
      <c r="AV3788" s="41"/>
      <c r="AW3788" s="41"/>
      <c r="AX3788" s="26"/>
      <c r="AY3788" s="26"/>
      <c r="AZ3788" s="26"/>
      <c r="BA3788" s="26"/>
      <c r="BB3788" s="26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</row>
    <row r="3789" spans="1:66">
      <c r="A3789" s="1"/>
      <c r="B3789" s="1"/>
      <c r="Z3789" s="1"/>
      <c r="AJ3789" s="1"/>
      <c r="AK3789" s="1"/>
      <c r="AL3789" s="24"/>
      <c r="AM3789" s="1"/>
      <c r="AN3789" s="1"/>
      <c r="AO3789" s="1"/>
      <c r="AP3789" s="1"/>
      <c r="AQ3789" s="1"/>
      <c r="AR3789" s="1"/>
      <c r="AS3789" s="1"/>
      <c r="AT3789" s="1"/>
      <c r="AU3789" s="1"/>
      <c r="AV3789" s="41"/>
      <c r="AW3789" s="41"/>
      <c r="AX3789" s="26"/>
      <c r="AY3789" s="26"/>
      <c r="AZ3789" s="26"/>
      <c r="BA3789" s="26"/>
      <c r="BB3789" s="26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</row>
    <row r="3790" spans="1:66">
      <c r="A3790" s="1"/>
      <c r="B3790" s="1"/>
      <c r="Z3790" s="1"/>
      <c r="AJ3790" s="1"/>
      <c r="AK3790" s="1"/>
      <c r="AL3790" s="24"/>
      <c r="AM3790" s="1"/>
      <c r="AN3790" s="1"/>
      <c r="AO3790" s="1"/>
      <c r="AP3790" s="1"/>
      <c r="AQ3790" s="1"/>
      <c r="AR3790" s="1"/>
      <c r="AS3790" s="1"/>
      <c r="AT3790" s="1"/>
      <c r="AU3790" s="1"/>
      <c r="AV3790" s="41"/>
      <c r="AW3790" s="41"/>
      <c r="AX3790" s="26"/>
      <c r="AY3790" s="26"/>
      <c r="AZ3790" s="26"/>
      <c r="BA3790" s="26"/>
      <c r="BB3790" s="26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</row>
    <row r="3791" spans="1:66">
      <c r="A3791" s="1"/>
      <c r="B3791" s="1"/>
      <c r="Z3791" s="1"/>
      <c r="AJ3791" s="1"/>
      <c r="AK3791" s="1"/>
      <c r="AL3791" s="24"/>
      <c r="AM3791" s="1"/>
      <c r="AN3791" s="1"/>
      <c r="AO3791" s="1"/>
      <c r="AP3791" s="1"/>
      <c r="AQ3791" s="1"/>
      <c r="AR3791" s="1"/>
      <c r="AS3791" s="1"/>
      <c r="AT3791" s="1"/>
      <c r="AU3791" s="1"/>
      <c r="AV3791" s="41"/>
      <c r="AW3791" s="41"/>
      <c r="AX3791" s="26"/>
      <c r="AY3791" s="26"/>
      <c r="AZ3791" s="26"/>
      <c r="BA3791" s="26"/>
      <c r="BB3791" s="26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</row>
    <row r="3792" spans="1:66">
      <c r="A3792" s="1"/>
      <c r="B3792" s="1"/>
      <c r="Z3792" s="1"/>
      <c r="AJ3792" s="1"/>
      <c r="AK3792" s="1"/>
      <c r="AL3792" s="24"/>
      <c r="AM3792" s="1"/>
      <c r="AN3792" s="1"/>
      <c r="AO3792" s="1"/>
      <c r="AP3792" s="1"/>
      <c r="AQ3792" s="1"/>
      <c r="AR3792" s="1"/>
      <c r="AS3792" s="1"/>
      <c r="AT3792" s="1"/>
      <c r="AU3792" s="1"/>
      <c r="AV3792" s="41"/>
      <c r="AW3792" s="41"/>
      <c r="AX3792" s="26"/>
      <c r="AY3792" s="26"/>
      <c r="AZ3792" s="26"/>
      <c r="BA3792" s="26"/>
      <c r="BB3792" s="26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</row>
    <row r="3793" spans="1:66">
      <c r="A3793" s="1"/>
      <c r="B3793" s="1"/>
      <c r="Z3793" s="1"/>
      <c r="AJ3793" s="1"/>
      <c r="AK3793" s="1"/>
      <c r="AL3793" s="24"/>
      <c r="AM3793" s="1"/>
      <c r="AN3793" s="1"/>
      <c r="AO3793" s="1"/>
      <c r="AP3793" s="1"/>
      <c r="AQ3793" s="1"/>
      <c r="AR3793" s="1"/>
      <c r="AS3793" s="1"/>
      <c r="AT3793" s="1"/>
      <c r="AU3793" s="1"/>
      <c r="AV3793" s="41"/>
      <c r="AW3793" s="41"/>
      <c r="AX3793" s="26"/>
      <c r="AY3793" s="26"/>
      <c r="AZ3793" s="26"/>
      <c r="BA3793" s="26"/>
      <c r="BB3793" s="26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</row>
    <row r="3794" spans="1:66">
      <c r="A3794" s="1"/>
      <c r="B3794" s="1"/>
      <c r="Z3794" s="1"/>
      <c r="AJ3794" s="1"/>
      <c r="AK3794" s="1"/>
      <c r="AL3794" s="24"/>
      <c r="AM3794" s="1"/>
      <c r="AN3794" s="1"/>
      <c r="AO3794" s="1"/>
      <c r="AP3794" s="1"/>
      <c r="AQ3794" s="1"/>
      <c r="AR3794" s="1"/>
      <c r="AS3794" s="1"/>
      <c r="AT3794" s="1"/>
      <c r="AU3794" s="1"/>
      <c r="AV3794" s="41"/>
      <c r="AW3794" s="41"/>
      <c r="AX3794" s="26"/>
      <c r="AY3794" s="26"/>
      <c r="AZ3794" s="26"/>
      <c r="BA3794" s="26"/>
      <c r="BB3794" s="26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</row>
    <row r="3795" spans="1:66">
      <c r="A3795" s="1"/>
      <c r="B3795" s="1"/>
      <c r="Z3795" s="1"/>
      <c r="AJ3795" s="1"/>
      <c r="AK3795" s="1"/>
      <c r="AL3795" s="24"/>
      <c r="AM3795" s="1"/>
      <c r="AN3795" s="1"/>
      <c r="AO3795" s="1"/>
      <c r="AP3795" s="1"/>
      <c r="AQ3795" s="1"/>
      <c r="AR3795" s="1"/>
      <c r="AS3795" s="1"/>
      <c r="AT3795" s="1"/>
      <c r="AU3795" s="1"/>
      <c r="AV3795" s="41"/>
      <c r="AW3795" s="41"/>
      <c r="AX3795" s="26"/>
      <c r="AY3795" s="26"/>
      <c r="AZ3795" s="26"/>
      <c r="BA3795" s="26"/>
      <c r="BB3795" s="26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</row>
    <row r="3796" spans="1:66">
      <c r="A3796" s="1"/>
      <c r="B3796" s="1"/>
      <c r="Z3796" s="1"/>
      <c r="AJ3796" s="1"/>
      <c r="AK3796" s="1"/>
      <c r="AL3796" s="24"/>
      <c r="AM3796" s="1"/>
      <c r="AN3796" s="1"/>
      <c r="AO3796" s="1"/>
      <c r="AP3796" s="1"/>
      <c r="AQ3796" s="1"/>
      <c r="AR3796" s="1"/>
      <c r="AS3796" s="1"/>
      <c r="AT3796" s="1"/>
      <c r="AU3796" s="1"/>
      <c r="AV3796" s="41"/>
      <c r="AW3796" s="41"/>
      <c r="AX3796" s="26"/>
      <c r="AY3796" s="26"/>
      <c r="AZ3796" s="26"/>
      <c r="BA3796" s="26"/>
      <c r="BB3796" s="26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</row>
    <row r="3797" spans="1:66">
      <c r="A3797" s="1"/>
      <c r="B3797" s="1"/>
      <c r="Z3797" s="1"/>
      <c r="AJ3797" s="1"/>
      <c r="AK3797" s="1"/>
      <c r="AL3797" s="24"/>
      <c r="AM3797" s="1"/>
      <c r="AN3797" s="1"/>
      <c r="AO3797" s="1"/>
      <c r="AP3797" s="1"/>
      <c r="AQ3797" s="1"/>
      <c r="AR3797" s="1"/>
      <c r="AS3797" s="1"/>
      <c r="AT3797" s="1"/>
      <c r="AU3797" s="1"/>
      <c r="AV3797" s="41"/>
      <c r="AW3797" s="41"/>
      <c r="AX3797" s="26"/>
      <c r="AY3797" s="26"/>
      <c r="AZ3797" s="26"/>
      <c r="BA3797" s="26"/>
      <c r="BB3797" s="26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</row>
    <row r="3798" spans="1:66">
      <c r="A3798" s="1"/>
      <c r="B3798" s="1"/>
      <c r="Z3798" s="1"/>
      <c r="AJ3798" s="1"/>
      <c r="AK3798" s="1"/>
      <c r="AL3798" s="24"/>
      <c r="AM3798" s="1"/>
      <c r="AN3798" s="1"/>
      <c r="AO3798" s="1"/>
      <c r="AP3798" s="1"/>
      <c r="AQ3798" s="1"/>
      <c r="AR3798" s="1"/>
      <c r="AS3798" s="1"/>
      <c r="AT3798" s="1"/>
      <c r="AU3798" s="1"/>
      <c r="AV3798" s="41"/>
      <c r="AW3798" s="41"/>
      <c r="AX3798" s="26"/>
      <c r="AY3798" s="26"/>
      <c r="AZ3798" s="26"/>
      <c r="BA3798" s="26"/>
      <c r="BB3798" s="26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</row>
    <row r="3799" spans="1:66">
      <c r="A3799" s="1"/>
      <c r="B3799" s="1"/>
      <c r="Z3799" s="1"/>
      <c r="AJ3799" s="1"/>
      <c r="AK3799" s="1"/>
      <c r="AL3799" s="24"/>
      <c r="AM3799" s="1"/>
      <c r="AN3799" s="1"/>
      <c r="AO3799" s="1"/>
      <c r="AP3799" s="1"/>
      <c r="AQ3799" s="1"/>
      <c r="AR3799" s="1"/>
      <c r="AS3799" s="1"/>
      <c r="AT3799" s="1"/>
      <c r="AU3799" s="1"/>
      <c r="AV3799" s="41"/>
      <c r="AW3799" s="41"/>
      <c r="AX3799" s="26"/>
      <c r="AY3799" s="26"/>
      <c r="AZ3799" s="26"/>
      <c r="BA3799" s="26"/>
      <c r="BB3799" s="26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</row>
    <row r="3800" spans="1:66">
      <c r="A3800" s="1"/>
      <c r="B3800" s="1"/>
      <c r="Z3800" s="1"/>
      <c r="AJ3800" s="1"/>
      <c r="AK3800" s="1"/>
      <c r="AL3800" s="24"/>
      <c r="AM3800" s="1"/>
      <c r="AN3800" s="1"/>
      <c r="AO3800" s="1"/>
      <c r="AP3800" s="1"/>
      <c r="AQ3800" s="1"/>
      <c r="AR3800" s="1"/>
      <c r="AS3800" s="1"/>
      <c r="AT3800" s="1"/>
      <c r="AU3800" s="1"/>
      <c r="AV3800" s="41"/>
      <c r="AW3800" s="41"/>
      <c r="AX3800" s="26"/>
      <c r="AY3800" s="26"/>
      <c r="AZ3800" s="26"/>
      <c r="BA3800" s="26"/>
      <c r="BB3800" s="26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</row>
    <row r="3801" spans="1:66">
      <c r="A3801" s="1"/>
      <c r="B3801" s="1"/>
      <c r="Z3801" s="1"/>
      <c r="AJ3801" s="1"/>
      <c r="AK3801" s="1"/>
      <c r="AL3801" s="24"/>
      <c r="AM3801" s="1"/>
      <c r="AN3801" s="1"/>
      <c r="AO3801" s="1"/>
      <c r="AP3801" s="1"/>
      <c r="AQ3801" s="1"/>
      <c r="AR3801" s="1"/>
      <c r="AS3801" s="1"/>
      <c r="AT3801" s="1"/>
      <c r="AU3801" s="1"/>
      <c r="AV3801" s="41"/>
      <c r="AW3801" s="41"/>
      <c r="AX3801" s="26"/>
      <c r="AY3801" s="26"/>
      <c r="AZ3801" s="26"/>
      <c r="BA3801" s="26"/>
      <c r="BB3801" s="26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</row>
    <row r="3802" spans="1:66">
      <c r="A3802" s="1"/>
      <c r="B3802" s="1"/>
      <c r="Z3802" s="1"/>
      <c r="AJ3802" s="1"/>
      <c r="AK3802" s="1"/>
      <c r="AL3802" s="24"/>
      <c r="AM3802" s="1"/>
      <c r="AN3802" s="1"/>
      <c r="AO3802" s="1"/>
      <c r="AP3802" s="1"/>
      <c r="AQ3802" s="1"/>
      <c r="AR3802" s="1"/>
      <c r="AS3802" s="1"/>
      <c r="AT3802" s="1"/>
      <c r="AU3802" s="1"/>
      <c r="AV3802" s="41"/>
      <c r="AW3802" s="41"/>
      <c r="AX3802" s="26"/>
      <c r="AY3802" s="26"/>
      <c r="AZ3802" s="26"/>
      <c r="BA3802" s="26"/>
      <c r="BB3802" s="26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</row>
    <row r="3803" spans="1:66">
      <c r="A3803" s="1"/>
      <c r="B3803" s="1"/>
      <c r="Z3803" s="1"/>
      <c r="AJ3803" s="1"/>
      <c r="AK3803" s="1"/>
      <c r="AL3803" s="24"/>
      <c r="AM3803" s="1"/>
      <c r="AN3803" s="1"/>
      <c r="AO3803" s="1"/>
      <c r="AP3803" s="1"/>
      <c r="AQ3803" s="1"/>
      <c r="AR3803" s="1"/>
      <c r="AS3803" s="1"/>
      <c r="AT3803" s="1"/>
      <c r="AU3803" s="1"/>
      <c r="AV3803" s="41"/>
      <c r="AW3803" s="41"/>
      <c r="AX3803" s="26"/>
      <c r="AY3803" s="26"/>
      <c r="AZ3803" s="26"/>
      <c r="BA3803" s="26"/>
      <c r="BB3803" s="26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</row>
    <row r="3804" spans="1:66">
      <c r="A3804" s="1"/>
      <c r="B3804" s="1"/>
      <c r="Z3804" s="1"/>
      <c r="AJ3804" s="1"/>
      <c r="AK3804" s="1"/>
      <c r="AL3804" s="24"/>
      <c r="AM3804" s="1"/>
      <c r="AN3804" s="1"/>
      <c r="AO3804" s="1"/>
      <c r="AP3804" s="1"/>
      <c r="AQ3804" s="1"/>
      <c r="AR3804" s="1"/>
      <c r="AS3804" s="1"/>
      <c r="AT3804" s="1"/>
      <c r="AU3804" s="1"/>
      <c r="AV3804" s="41"/>
      <c r="AW3804" s="41"/>
      <c r="AX3804" s="26"/>
      <c r="AY3804" s="26"/>
      <c r="AZ3804" s="26"/>
      <c r="BA3804" s="26"/>
      <c r="BB3804" s="26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</row>
    <row r="3805" spans="1:66">
      <c r="A3805" s="1"/>
      <c r="B3805" s="1"/>
      <c r="Z3805" s="1"/>
      <c r="AJ3805" s="1"/>
      <c r="AK3805" s="1"/>
      <c r="AL3805" s="24"/>
      <c r="AM3805" s="1"/>
      <c r="AN3805" s="1"/>
      <c r="AO3805" s="1"/>
      <c r="AP3805" s="1"/>
      <c r="AQ3805" s="1"/>
      <c r="AR3805" s="1"/>
      <c r="AS3805" s="1"/>
      <c r="AT3805" s="1"/>
      <c r="AU3805" s="1"/>
      <c r="AV3805" s="41"/>
      <c r="AW3805" s="41"/>
      <c r="AX3805" s="26"/>
      <c r="AY3805" s="26"/>
      <c r="AZ3805" s="26"/>
      <c r="BA3805" s="26"/>
      <c r="BB3805" s="26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</row>
    <row r="3806" spans="1:66">
      <c r="A3806" s="1"/>
      <c r="B3806" s="1"/>
      <c r="Z3806" s="1"/>
      <c r="AJ3806" s="1"/>
      <c r="AK3806" s="1"/>
      <c r="AL3806" s="24"/>
      <c r="AM3806" s="1"/>
      <c r="AN3806" s="1"/>
      <c r="AO3806" s="1"/>
      <c r="AP3806" s="1"/>
      <c r="AQ3806" s="1"/>
      <c r="AR3806" s="1"/>
      <c r="AS3806" s="1"/>
      <c r="AT3806" s="1"/>
      <c r="AU3806" s="1"/>
      <c r="AV3806" s="41"/>
      <c r="AW3806" s="41"/>
      <c r="AX3806" s="26"/>
      <c r="AY3806" s="26"/>
      <c r="AZ3806" s="26"/>
      <c r="BA3806" s="26"/>
      <c r="BB3806" s="26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</row>
    <row r="3807" spans="1:66">
      <c r="A3807" s="1"/>
      <c r="B3807" s="1"/>
      <c r="Z3807" s="1"/>
      <c r="AJ3807" s="1"/>
      <c r="AK3807" s="1"/>
      <c r="AL3807" s="24"/>
      <c r="AM3807" s="1"/>
      <c r="AN3807" s="1"/>
      <c r="AO3807" s="1"/>
      <c r="AP3807" s="1"/>
      <c r="AQ3807" s="1"/>
      <c r="AR3807" s="1"/>
      <c r="AS3807" s="1"/>
      <c r="AT3807" s="1"/>
      <c r="AU3807" s="1"/>
      <c r="AV3807" s="41"/>
      <c r="AW3807" s="41"/>
      <c r="AX3807" s="26"/>
      <c r="AY3807" s="26"/>
      <c r="AZ3807" s="26"/>
      <c r="BA3807" s="26"/>
      <c r="BB3807" s="26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</row>
    <row r="3808" spans="1:66">
      <c r="A3808" s="1"/>
      <c r="B3808" s="1"/>
      <c r="Z3808" s="1"/>
      <c r="AJ3808" s="1"/>
      <c r="AK3808" s="1"/>
      <c r="AL3808" s="24"/>
      <c r="AM3808" s="1"/>
      <c r="AN3808" s="1"/>
      <c r="AO3808" s="1"/>
      <c r="AP3808" s="1"/>
      <c r="AQ3808" s="1"/>
      <c r="AR3808" s="1"/>
      <c r="AS3808" s="1"/>
      <c r="AT3808" s="1"/>
      <c r="AU3808" s="1"/>
      <c r="AV3808" s="41"/>
      <c r="AW3808" s="41"/>
      <c r="AX3808" s="26"/>
      <c r="AY3808" s="26"/>
      <c r="AZ3808" s="26"/>
      <c r="BA3808" s="26"/>
      <c r="BB3808" s="26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</row>
    <row r="3809" spans="1:66">
      <c r="A3809" s="1"/>
      <c r="B3809" s="1"/>
      <c r="Z3809" s="1"/>
      <c r="AJ3809" s="1"/>
      <c r="AK3809" s="1"/>
      <c r="AL3809" s="24"/>
      <c r="AM3809" s="1"/>
      <c r="AN3809" s="1"/>
      <c r="AO3809" s="1"/>
      <c r="AP3809" s="1"/>
      <c r="AQ3809" s="1"/>
      <c r="AR3809" s="1"/>
      <c r="AS3809" s="1"/>
      <c r="AT3809" s="1"/>
      <c r="AU3809" s="1"/>
      <c r="AV3809" s="41"/>
      <c r="AW3809" s="41"/>
      <c r="AX3809" s="26"/>
      <c r="AY3809" s="26"/>
      <c r="AZ3809" s="26"/>
      <c r="BA3809" s="26"/>
      <c r="BB3809" s="26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</row>
    <row r="3810" spans="1:66">
      <c r="A3810" s="1"/>
      <c r="B3810" s="1"/>
      <c r="Z3810" s="1"/>
      <c r="AJ3810" s="1"/>
      <c r="AK3810" s="1"/>
      <c r="AL3810" s="24"/>
      <c r="AM3810" s="1"/>
      <c r="AN3810" s="1"/>
      <c r="AO3810" s="1"/>
      <c r="AP3810" s="1"/>
      <c r="AQ3810" s="1"/>
      <c r="AR3810" s="1"/>
      <c r="AS3810" s="1"/>
      <c r="AT3810" s="1"/>
      <c r="AU3810" s="1"/>
      <c r="AV3810" s="41"/>
      <c r="AW3810" s="41"/>
      <c r="AX3810" s="26"/>
      <c r="AY3810" s="26"/>
      <c r="AZ3810" s="26"/>
      <c r="BA3810" s="26"/>
      <c r="BB3810" s="26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</row>
    <row r="3811" spans="1:66">
      <c r="A3811" s="1"/>
      <c r="B3811" s="1"/>
      <c r="Z3811" s="1"/>
      <c r="AJ3811" s="1"/>
      <c r="AK3811" s="1"/>
      <c r="AL3811" s="24"/>
      <c r="AM3811" s="1"/>
      <c r="AN3811" s="1"/>
      <c r="AO3811" s="1"/>
      <c r="AP3811" s="1"/>
      <c r="AQ3811" s="1"/>
      <c r="AR3811" s="1"/>
      <c r="AS3811" s="1"/>
      <c r="AT3811" s="1"/>
      <c r="AU3811" s="1"/>
      <c r="AV3811" s="41"/>
      <c r="AW3811" s="41"/>
      <c r="AX3811" s="26"/>
      <c r="AY3811" s="26"/>
      <c r="AZ3811" s="26"/>
      <c r="BA3811" s="26"/>
      <c r="BB3811" s="26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</row>
    <row r="3812" spans="1:66">
      <c r="A3812" s="1"/>
      <c r="B3812" s="1"/>
      <c r="Z3812" s="1"/>
      <c r="AJ3812" s="1"/>
      <c r="AK3812" s="1"/>
      <c r="AL3812" s="24"/>
      <c r="AM3812" s="1"/>
      <c r="AN3812" s="1"/>
      <c r="AO3812" s="1"/>
      <c r="AP3812" s="1"/>
      <c r="AQ3812" s="1"/>
      <c r="AR3812" s="1"/>
      <c r="AS3812" s="1"/>
      <c r="AT3812" s="1"/>
      <c r="AU3812" s="1"/>
      <c r="AV3812" s="41"/>
      <c r="AW3812" s="41"/>
      <c r="AX3812" s="26"/>
      <c r="AY3812" s="26"/>
      <c r="AZ3812" s="26"/>
      <c r="BA3812" s="26"/>
      <c r="BB3812" s="26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</row>
    <row r="3813" spans="1:66">
      <c r="A3813" s="1"/>
      <c r="B3813" s="1"/>
      <c r="Z3813" s="1"/>
      <c r="AJ3813" s="1"/>
      <c r="AK3813" s="1"/>
      <c r="AL3813" s="24"/>
      <c r="AM3813" s="1"/>
      <c r="AN3813" s="1"/>
      <c r="AO3813" s="1"/>
      <c r="AP3813" s="1"/>
      <c r="AQ3813" s="1"/>
      <c r="AR3813" s="1"/>
      <c r="AS3813" s="1"/>
      <c r="AT3813" s="1"/>
      <c r="AU3813" s="1"/>
      <c r="AV3813" s="41"/>
      <c r="AW3813" s="41"/>
      <c r="AX3813" s="26"/>
      <c r="AY3813" s="26"/>
      <c r="AZ3813" s="26"/>
      <c r="BA3813" s="26"/>
      <c r="BB3813" s="26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</row>
    <row r="3814" spans="1:66">
      <c r="A3814" s="1"/>
      <c r="B3814" s="1"/>
      <c r="Z3814" s="1"/>
      <c r="AJ3814" s="1"/>
      <c r="AK3814" s="1"/>
      <c r="AL3814" s="24"/>
      <c r="AM3814" s="1"/>
      <c r="AN3814" s="1"/>
      <c r="AO3814" s="1"/>
      <c r="AP3814" s="1"/>
      <c r="AQ3814" s="1"/>
      <c r="AR3814" s="1"/>
      <c r="AS3814" s="1"/>
      <c r="AT3814" s="1"/>
      <c r="AU3814" s="1"/>
      <c r="AV3814" s="41"/>
      <c r="AW3814" s="41"/>
      <c r="AX3814" s="26"/>
      <c r="AY3814" s="26"/>
      <c r="AZ3814" s="26"/>
      <c r="BA3814" s="26"/>
      <c r="BB3814" s="26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</row>
    <row r="3815" spans="1:66">
      <c r="A3815" s="1"/>
      <c r="B3815" s="1"/>
      <c r="Z3815" s="1"/>
      <c r="AJ3815" s="1"/>
      <c r="AK3815" s="1"/>
      <c r="AL3815" s="24"/>
      <c r="AM3815" s="1"/>
      <c r="AN3815" s="1"/>
      <c r="AO3815" s="1"/>
      <c r="AP3815" s="1"/>
      <c r="AQ3815" s="1"/>
      <c r="AR3815" s="1"/>
      <c r="AS3815" s="1"/>
      <c r="AT3815" s="1"/>
      <c r="AU3815" s="1"/>
      <c r="AV3815" s="41"/>
      <c r="AW3815" s="41"/>
      <c r="AX3815" s="26"/>
      <c r="AY3815" s="26"/>
      <c r="AZ3815" s="26"/>
      <c r="BA3815" s="26"/>
      <c r="BB3815" s="26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</row>
    <row r="3816" spans="1:66">
      <c r="A3816" s="1"/>
      <c r="B3816" s="1"/>
      <c r="Z3816" s="1"/>
      <c r="AJ3816" s="1"/>
      <c r="AK3816" s="1"/>
      <c r="AL3816" s="24"/>
      <c r="AM3816" s="1"/>
      <c r="AN3816" s="1"/>
      <c r="AO3816" s="1"/>
      <c r="AP3816" s="1"/>
      <c r="AQ3816" s="1"/>
      <c r="AR3816" s="1"/>
      <c r="AS3816" s="1"/>
      <c r="AT3816" s="1"/>
      <c r="AU3816" s="1"/>
      <c r="AV3816" s="41"/>
      <c r="AW3816" s="41"/>
      <c r="AX3816" s="26"/>
      <c r="AY3816" s="26"/>
      <c r="AZ3816" s="26"/>
      <c r="BA3816" s="26"/>
      <c r="BB3816" s="26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</row>
    <row r="3817" spans="1:66">
      <c r="A3817" s="1"/>
      <c r="B3817" s="1"/>
      <c r="Z3817" s="1"/>
      <c r="AJ3817" s="1"/>
      <c r="AK3817" s="1"/>
      <c r="AL3817" s="24"/>
      <c r="AM3817" s="1"/>
      <c r="AN3817" s="1"/>
      <c r="AO3817" s="1"/>
      <c r="AP3817" s="1"/>
      <c r="AQ3817" s="1"/>
      <c r="AR3817" s="1"/>
      <c r="AS3817" s="1"/>
      <c r="AT3817" s="1"/>
      <c r="AU3817" s="1"/>
      <c r="AV3817" s="41"/>
      <c r="AW3817" s="41"/>
      <c r="AX3817" s="26"/>
      <c r="AY3817" s="26"/>
      <c r="AZ3817" s="26"/>
      <c r="BA3817" s="26"/>
      <c r="BB3817" s="26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</row>
    <row r="3818" spans="1:66">
      <c r="A3818" s="1"/>
      <c r="B3818" s="1"/>
      <c r="Z3818" s="1"/>
      <c r="AJ3818" s="1"/>
      <c r="AK3818" s="1"/>
      <c r="AL3818" s="24"/>
      <c r="AM3818" s="1"/>
      <c r="AN3818" s="1"/>
      <c r="AO3818" s="1"/>
      <c r="AP3818" s="1"/>
      <c r="AQ3818" s="1"/>
      <c r="AR3818" s="1"/>
      <c r="AS3818" s="1"/>
      <c r="AT3818" s="1"/>
      <c r="AU3818" s="1"/>
      <c r="AV3818" s="41"/>
      <c r="AW3818" s="41"/>
      <c r="AX3818" s="26"/>
      <c r="AY3818" s="26"/>
      <c r="AZ3818" s="26"/>
      <c r="BA3818" s="26"/>
      <c r="BB3818" s="26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</row>
    <row r="3819" spans="1:66">
      <c r="A3819" s="1"/>
      <c r="B3819" s="1"/>
      <c r="Z3819" s="1"/>
      <c r="AJ3819" s="1"/>
      <c r="AK3819" s="1"/>
      <c r="AL3819" s="24"/>
      <c r="AM3819" s="1"/>
      <c r="AN3819" s="1"/>
      <c r="AO3819" s="1"/>
      <c r="AP3819" s="1"/>
      <c r="AQ3819" s="1"/>
      <c r="AR3819" s="1"/>
      <c r="AS3819" s="1"/>
      <c r="AT3819" s="1"/>
      <c r="AU3819" s="1"/>
      <c r="AV3819" s="41"/>
      <c r="AW3819" s="41"/>
      <c r="AX3819" s="26"/>
      <c r="AY3819" s="26"/>
      <c r="AZ3819" s="26"/>
      <c r="BA3819" s="26"/>
      <c r="BB3819" s="26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</row>
    <row r="3820" spans="1:66">
      <c r="A3820" s="1"/>
      <c r="B3820" s="1"/>
      <c r="Z3820" s="1"/>
      <c r="AJ3820" s="1"/>
      <c r="AK3820" s="1"/>
      <c r="AL3820" s="24"/>
      <c r="AM3820" s="1"/>
      <c r="AN3820" s="1"/>
      <c r="AO3820" s="1"/>
      <c r="AP3820" s="1"/>
      <c r="AQ3820" s="1"/>
      <c r="AR3820" s="1"/>
      <c r="AS3820" s="1"/>
      <c r="AT3820" s="1"/>
      <c r="AU3820" s="1"/>
      <c r="AV3820" s="41"/>
      <c r="AW3820" s="41"/>
      <c r="AX3820" s="26"/>
      <c r="AY3820" s="26"/>
      <c r="AZ3820" s="26"/>
      <c r="BA3820" s="26"/>
      <c r="BB3820" s="26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</row>
    <row r="3821" spans="1:66">
      <c r="A3821" s="1"/>
      <c r="B3821" s="1"/>
      <c r="Z3821" s="1"/>
      <c r="AJ3821" s="1"/>
      <c r="AK3821" s="1"/>
      <c r="AL3821" s="24"/>
      <c r="AM3821" s="1"/>
      <c r="AN3821" s="1"/>
      <c r="AO3821" s="1"/>
      <c r="AP3821" s="1"/>
      <c r="AQ3821" s="1"/>
      <c r="AR3821" s="1"/>
      <c r="AS3821" s="1"/>
      <c r="AT3821" s="1"/>
      <c r="AU3821" s="1"/>
      <c r="AV3821" s="41"/>
      <c r="AW3821" s="41"/>
      <c r="AX3821" s="26"/>
      <c r="AY3821" s="26"/>
      <c r="AZ3821" s="26"/>
      <c r="BA3821" s="26"/>
      <c r="BB3821" s="26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</row>
    <row r="3822" spans="1:66">
      <c r="A3822" s="1"/>
      <c r="B3822" s="1"/>
      <c r="Z3822" s="1"/>
      <c r="AJ3822" s="1"/>
      <c r="AK3822" s="1"/>
      <c r="AL3822" s="24"/>
      <c r="AM3822" s="1"/>
      <c r="AN3822" s="1"/>
      <c r="AO3822" s="1"/>
      <c r="AP3822" s="1"/>
      <c r="AQ3822" s="1"/>
      <c r="AR3822" s="1"/>
      <c r="AS3822" s="1"/>
      <c r="AT3822" s="1"/>
      <c r="AU3822" s="1"/>
      <c r="AV3822" s="41"/>
      <c r="AW3822" s="41"/>
      <c r="AX3822" s="26"/>
      <c r="AY3822" s="26"/>
      <c r="AZ3822" s="26"/>
      <c r="BA3822" s="26"/>
      <c r="BB3822" s="26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</row>
    <row r="3823" spans="1:66">
      <c r="A3823" s="1"/>
      <c r="B3823" s="1"/>
      <c r="Z3823" s="1"/>
      <c r="AJ3823" s="1"/>
      <c r="AK3823" s="1"/>
      <c r="AL3823" s="24"/>
      <c r="AM3823" s="1"/>
      <c r="AN3823" s="1"/>
      <c r="AO3823" s="1"/>
      <c r="AP3823" s="1"/>
      <c r="AQ3823" s="1"/>
      <c r="AR3823" s="1"/>
      <c r="AS3823" s="1"/>
      <c r="AT3823" s="1"/>
      <c r="AU3823" s="1"/>
      <c r="AV3823" s="41"/>
      <c r="AW3823" s="41"/>
      <c r="AX3823" s="26"/>
      <c r="AY3823" s="26"/>
      <c r="AZ3823" s="26"/>
      <c r="BA3823" s="26"/>
      <c r="BB3823" s="26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</row>
    <row r="3824" spans="1:66">
      <c r="A3824" s="1"/>
      <c r="B3824" s="1"/>
      <c r="Z3824" s="1"/>
      <c r="AJ3824" s="1"/>
      <c r="AK3824" s="1"/>
      <c r="AL3824" s="24"/>
      <c r="AM3824" s="1"/>
      <c r="AN3824" s="1"/>
      <c r="AO3824" s="1"/>
      <c r="AP3824" s="1"/>
      <c r="AQ3824" s="1"/>
      <c r="AR3824" s="1"/>
      <c r="AS3824" s="1"/>
      <c r="AT3824" s="1"/>
      <c r="AU3824" s="1"/>
      <c r="AV3824" s="41"/>
      <c r="AW3824" s="41"/>
      <c r="AX3824" s="26"/>
      <c r="AY3824" s="26"/>
      <c r="AZ3824" s="26"/>
      <c r="BA3824" s="26"/>
      <c r="BB3824" s="26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</row>
    <row r="3825" spans="1:66">
      <c r="A3825" s="1"/>
      <c r="B3825" s="1"/>
      <c r="Z3825" s="1"/>
      <c r="AJ3825" s="1"/>
      <c r="AK3825" s="1"/>
      <c r="AL3825" s="24"/>
      <c r="AM3825" s="1"/>
      <c r="AN3825" s="1"/>
      <c r="AO3825" s="1"/>
      <c r="AP3825" s="1"/>
      <c r="AQ3825" s="1"/>
      <c r="AR3825" s="1"/>
      <c r="AS3825" s="1"/>
      <c r="AT3825" s="1"/>
      <c r="AU3825" s="1"/>
      <c r="AV3825" s="41"/>
      <c r="AW3825" s="41"/>
      <c r="AX3825" s="26"/>
      <c r="AY3825" s="26"/>
      <c r="AZ3825" s="26"/>
      <c r="BA3825" s="26"/>
      <c r="BB3825" s="26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</row>
    <row r="3826" spans="1:66">
      <c r="A3826" s="1"/>
      <c r="B3826" s="1"/>
      <c r="Z3826" s="1"/>
      <c r="AJ3826" s="1"/>
      <c r="AK3826" s="1"/>
      <c r="AL3826" s="24"/>
      <c r="AM3826" s="1"/>
      <c r="AN3826" s="1"/>
      <c r="AO3826" s="1"/>
      <c r="AP3826" s="1"/>
      <c r="AQ3826" s="1"/>
      <c r="AR3826" s="1"/>
      <c r="AS3826" s="1"/>
      <c r="AT3826" s="1"/>
      <c r="AU3826" s="1"/>
      <c r="AV3826" s="41"/>
      <c r="AW3826" s="41"/>
      <c r="AX3826" s="26"/>
      <c r="AY3826" s="26"/>
      <c r="AZ3826" s="26"/>
      <c r="BA3826" s="26"/>
      <c r="BB3826" s="26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</row>
    <row r="3827" spans="1:66">
      <c r="A3827" s="1"/>
      <c r="B3827" s="1"/>
      <c r="Z3827" s="1"/>
      <c r="AJ3827" s="1"/>
      <c r="AK3827" s="1"/>
      <c r="AL3827" s="24"/>
      <c r="AM3827" s="1"/>
      <c r="AN3827" s="1"/>
      <c r="AO3827" s="1"/>
      <c r="AP3827" s="1"/>
      <c r="AQ3827" s="1"/>
      <c r="AR3827" s="1"/>
      <c r="AS3827" s="1"/>
      <c r="AT3827" s="1"/>
      <c r="AU3827" s="1"/>
      <c r="AV3827" s="41"/>
      <c r="AW3827" s="41"/>
      <c r="AX3827" s="26"/>
      <c r="AY3827" s="26"/>
      <c r="AZ3827" s="26"/>
      <c r="BA3827" s="26"/>
      <c r="BB3827" s="26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</row>
    <row r="3828" spans="1:66">
      <c r="A3828" s="1"/>
      <c r="B3828" s="1"/>
      <c r="Z3828" s="1"/>
      <c r="AJ3828" s="1"/>
      <c r="AK3828" s="1"/>
      <c r="AL3828" s="24"/>
      <c r="AM3828" s="1"/>
      <c r="AN3828" s="1"/>
      <c r="AO3828" s="1"/>
      <c r="AP3828" s="1"/>
      <c r="AQ3828" s="1"/>
      <c r="AR3828" s="1"/>
      <c r="AS3828" s="1"/>
      <c r="AT3828" s="1"/>
      <c r="AU3828" s="1"/>
      <c r="AV3828" s="41"/>
      <c r="AW3828" s="41"/>
      <c r="AX3828" s="26"/>
      <c r="AY3828" s="26"/>
      <c r="AZ3828" s="26"/>
      <c r="BA3828" s="26"/>
      <c r="BB3828" s="26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</row>
    <row r="3829" spans="1:66">
      <c r="A3829" s="1"/>
      <c r="B3829" s="1"/>
      <c r="Z3829" s="1"/>
      <c r="AJ3829" s="1"/>
      <c r="AK3829" s="1"/>
      <c r="AL3829" s="24"/>
      <c r="AM3829" s="1"/>
      <c r="AN3829" s="1"/>
      <c r="AO3829" s="1"/>
      <c r="AP3829" s="1"/>
      <c r="AQ3829" s="1"/>
      <c r="AR3829" s="1"/>
      <c r="AS3829" s="1"/>
      <c r="AT3829" s="1"/>
      <c r="AU3829" s="1"/>
      <c r="AV3829" s="41"/>
      <c r="AW3829" s="41"/>
      <c r="AX3829" s="26"/>
      <c r="AY3829" s="26"/>
      <c r="AZ3829" s="26"/>
      <c r="BA3829" s="26"/>
      <c r="BB3829" s="26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</row>
    <row r="3830" spans="1:66">
      <c r="A3830" s="1"/>
      <c r="B3830" s="1"/>
      <c r="Z3830" s="1"/>
      <c r="AJ3830" s="1"/>
      <c r="AK3830" s="1"/>
      <c r="AL3830" s="24"/>
      <c r="AM3830" s="1"/>
      <c r="AN3830" s="1"/>
      <c r="AO3830" s="1"/>
      <c r="AP3830" s="1"/>
      <c r="AQ3830" s="1"/>
      <c r="AR3830" s="1"/>
      <c r="AS3830" s="1"/>
      <c r="AT3830" s="1"/>
      <c r="AU3830" s="1"/>
      <c r="AV3830" s="41"/>
      <c r="AW3830" s="41"/>
      <c r="AX3830" s="26"/>
      <c r="AY3830" s="26"/>
      <c r="AZ3830" s="26"/>
      <c r="BA3830" s="26"/>
      <c r="BB3830" s="26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</row>
    <row r="3831" spans="1:66">
      <c r="A3831" s="1"/>
      <c r="B3831" s="1"/>
      <c r="Z3831" s="1"/>
      <c r="AJ3831" s="1"/>
      <c r="AK3831" s="1"/>
      <c r="AL3831" s="24"/>
      <c r="AM3831" s="1"/>
      <c r="AN3831" s="1"/>
      <c r="AO3831" s="1"/>
      <c r="AP3831" s="1"/>
      <c r="AQ3831" s="1"/>
      <c r="AR3831" s="1"/>
      <c r="AS3831" s="1"/>
      <c r="AT3831" s="1"/>
      <c r="AU3831" s="1"/>
      <c r="AV3831" s="41"/>
      <c r="AW3831" s="41"/>
      <c r="AX3831" s="26"/>
      <c r="AY3831" s="26"/>
      <c r="AZ3831" s="26"/>
      <c r="BA3831" s="26"/>
      <c r="BB3831" s="26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</row>
    <row r="3832" spans="1:66">
      <c r="A3832" s="1"/>
      <c r="B3832" s="1"/>
      <c r="Z3832" s="1"/>
      <c r="AJ3832" s="1"/>
      <c r="AK3832" s="1"/>
      <c r="AL3832" s="24"/>
      <c r="AM3832" s="1"/>
      <c r="AN3832" s="1"/>
      <c r="AO3832" s="1"/>
      <c r="AP3832" s="1"/>
      <c r="AQ3832" s="1"/>
      <c r="AR3832" s="1"/>
      <c r="AS3832" s="1"/>
      <c r="AT3832" s="1"/>
      <c r="AU3832" s="1"/>
      <c r="AV3832" s="41"/>
      <c r="AW3832" s="41"/>
      <c r="AX3832" s="26"/>
      <c r="AY3832" s="26"/>
      <c r="AZ3832" s="26"/>
      <c r="BA3832" s="26"/>
      <c r="BB3832" s="26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</row>
    <row r="3833" spans="1:66">
      <c r="A3833" s="1"/>
      <c r="B3833" s="1"/>
      <c r="Z3833" s="1"/>
      <c r="AJ3833" s="1"/>
      <c r="AK3833" s="1"/>
      <c r="AL3833" s="24"/>
      <c r="AM3833" s="1"/>
      <c r="AN3833" s="1"/>
      <c r="AO3833" s="1"/>
      <c r="AP3833" s="1"/>
      <c r="AQ3833" s="1"/>
      <c r="AR3833" s="1"/>
      <c r="AS3833" s="1"/>
      <c r="AT3833" s="1"/>
      <c r="AU3833" s="1"/>
      <c r="AV3833" s="41"/>
      <c r="AW3833" s="41"/>
      <c r="AX3833" s="26"/>
      <c r="AY3833" s="26"/>
      <c r="AZ3833" s="26"/>
      <c r="BA3833" s="26"/>
      <c r="BB3833" s="26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</row>
    <row r="3834" spans="1:66">
      <c r="A3834" s="1"/>
      <c r="B3834" s="1"/>
      <c r="Z3834" s="1"/>
      <c r="AJ3834" s="1"/>
      <c r="AK3834" s="1"/>
      <c r="AL3834" s="24"/>
      <c r="AM3834" s="1"/>
      <c r="AN3834" s="1"/>
      <c r="AO3834" s="1"/>
      <c r="AP3834" s="1"/>
      <c r="AQ3834" s="1"/>
      <c r="AR3834" s="1"/>
      <c r="AS3834" s="1"/>
      <c r="AT3834" s="1"/>
      <c r="AU3834" s="1"/>
      <c r="AV3834" s="41"/>
      <c r="AW3834" s="41"/>
      <c r="AX3834" s="26"/>
      <c r="AY3834" s="26"/>
      <c r="AZ3834" s="26"/>
      <c r="BA3834" s="26"/>
      <c r="BB3834" s="26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</row>
    <row r="3835" spans="1:66">
      <c r="A3835" s="1"/>
      <c r="B3835" s="1"/>
      <c r="Z3835" s="1"/>
      <c r="AJ3835" s="1"/>
      <c r="AK3835" s="1"/>
      <c r="AL3835" s="24"/>
      <c r="AM3835" s="1"/>
      <c r="AN3835" s="1"/>
      <c r="AO3835" s="1"/>
      <c r="AP3835" s="1"/>
      <c r="AQ3835" s="1"/>
      <c r="AR3835" s="1"/>
      <c r="AS3835" s="1"/>
      <c r="AT3835" s="1"/>
      <c r="AU3835" s="1"/>
      <c r="AV3835" s="41"/>
      <c r="AW3835" s="41"/>
      <c r="AX3835" s="26"/>
      <c r="AY3835" s="26"/>
      <c r="AZ3835" s="26"/>
      <c r="BA3835" s="26"/>
      <c r="BB3835" s="26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</row>
    <row r="3836" spans="1:66">
      <c r="A3836" s="1"/>
      <c r="B3836" s="1"/>
      <c r="Z3836" s="1"/>
      <c r="AJ3836" s="1"/>
      <c r="AK3836" s="1"/>
      <c r="AL3836" s="24"/>
      <c r="AM3836" s="1"/>
      <c r="AN3836" s="1"/>
      <c r="AO3836" s="1"/>
      <c r="AP3836" s="1"/>
      <c r="AQ3836" s="1"/>
      <c r="AR3836" s="1"/>
      <c r="AS3836" s="1"/>
      <c r="AT3836" s="1"/>
      <c r="AU3836" s="1"/>
      <c r="AV3836" s="41"/>
      <c r="AW3836" s="41"/>
      <c r="AX3836" s="26"/>
      <c r="AY3836" s="26"/>
      <c r="AZ3836" s="26"/>
      <c r="BA3836" s="26"/>
      <c r="BB3836" s="26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</row>
    <row r="3837" spans="1:66">
      <c r="A3837" s="1"/>
      <c r="B3837" s="1"/>
      <c r="Z3837" s="1"/>
      <c r="AJ3837" s="1"/>
      <c r="AK3837" s="1"/>
      <c r="AL3837" s="24"/>
      <c r="AM3837" s="1"/>
      <c r="AN3837" s="1"/>
      <c r="AO3837" s="1"/>
      <c r="AP3837" s="1"/>
      <c r="AQ3837" s="1"/>
      <c r="AR3837" s="1"/>
      <c r="AS3837" s="1"/>
      <c r="AT3837" s="1"/>
      <c r="AU3837" s="1"/>
      <c r="AV3837" s="41"/>
      <c r="AW3837" s="41"/>
      <c r="AX3837" s="26"/>
      <c r="AY3837" s="26"/>
      <c r="AZ3837" s="26"/>
      <c r="BA3837" s="26"/>
      <c r="BB3837" s="26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</row>
    <row r="3838" spans="1:66">
      <c r="A3838" s="1"/>
      <c r="B3838" s="1"/>
      <c r="Z3838" s="1"/>
      <c r="AJ3838" s="1"/>
      <c r="AK3838" s="1"/>
      <c r="AL3838" s="24"/>
      <c r="AM3838" s="1"/>
      <c r="AN3838" s="1"/>
      <c r="AO3838" s="1"/>
      <c r="AP3838" s="1"/>
      <c r="AQ3838" s="1"/>
      <c r="AR3838" s="1"/>
      <c r="AS3838" s="1"/>
      <c r="AT3838" s="1"/>
      <c r="AU3838" s="1"/>
      <c r="AV3838" s="41"/>
      <c r="AW3838" s="41"/>
      <c r="AX3838" s="26"/>
      <c r="AY3838" s="26"/>
      <c r="AZ3838" s="26"/>
      <c r="BA3838" s="26"/>
      <c r="BB3838" s="26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</row>
    <row r="3839" spans="1:66">
      <c r="A3839" s="1"/>
      <c r="B3839" s="1"/>
      <c r="Z3839" s="1"/>
      <c r="AJ3839" s="1"/>
      <c r="AK3839" s="1"/>
      <c r="AL3839" s="24"/>
      <c r="AM3839" s="1"/>
      <c r="AN3839" s="1"/>
      <c r="AO3839" s="1"/>
      <c r="AP3839" s="1"/>
      <c r="AQ3839" s="1"/>
      <c r="AR3839" s="1"/>
      <c r="AS3839" s="1"/>
      <c r="AT3839" s="1"/>
      <c r="AU3839" s="1"/>
      <c r="AV3839" s="41"/>
      <c r="AW3839" s="41"/>
      <c r="AX3839" s="26"/>
      <c r="AY3839" s="26"/>
      <c r="AZ3839" s="26"/>
      <c r="BA3839" s="26"/>
      <c r="BB3839" s="26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</row>
    <row r="3840" spans="1:66">
      <c r="A3840" s="1"/>
      <c r="B3840" s="1"/>
      <c r="Z3840" s="1"/>
      <c r="AJ3840" s="1"/>
      <c r="AK3840" s="1"/>
      <c r="AL3840" s="24"/>
      <c r="AM3840" s="1"/>
      <c r="AN3840" s="1"/>
      <c r="AO3840" s="1"/>
      <c r="AP3840" s="1"/>
      <c r="AQ3840" s="1"/>
      <c r="AR3840" s="1"/>
      <c r="AS3840" s="1"/>
      <c r="AT3840" s="1"/>
      <c r="AU3840" s="1"/>
      <c r="AV3840" s="41"/>
      <c r="AW3840" s="41"/>
      <c r="AX3840" s="26"/>
      <c r="AY3840" s="26"/>
      <c r="AZ3840" s="26"/>
      <c r="BA3840" s="26"/>
      <c r="BB3840" s="26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</row>
    <row r="3841" spans="1:66">
      <c r="A3841" s="1"/>
      <c r="B3841" s="1"/>
      <c r="Z3841" s="1"/>
      <c r="AJ3841" s="1"/>
      <c r="AK3841" s="1"/>
      <c r="AL3841" s="24"/>
      <c r="AM3841" s="1"/>
      <c r="AN3841" s="1"/>
      <c r="AO3841" s="1"/>
      <c r="AP3841" s="1"/>
      <c r="AQ3841" s="1"/>
      <c r="AR3841" s="1"/>
      <c r="AS3841" s="1"/>
      <c r="AT3841" s="1"/>
      <c r="AU3841" s="1"/>
      <c r="AV3841" s="41"/>
      <c r="AW3841" s="41"/>
      <c r="AX3841" s="26"/>
      <c r="AY3841" s="26"/>
      <c r="AZ3841" s="26"/>
      <c r="BA3841" s="26"/>
      <c r="BB3841" s="26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</row>
    <row r="3842" spans="1:66">
      <c r="A3842" s="1"/>
      <c r="B3842" s="1"/>
      <c r="Z3842" s="1"/>
      <c r="AJ3842" s="1"/>
      <c r="AK3842" s="1"/>
      <c r="AL3842" s="24"/>
      <c r="AM3842" s="1"/>
      <c r="AN3842" s="1"/>
      <c r="AO3842" s="1"/>
      <c r="AP3842" s="1"/>
      <c r="AQ3842" s="1"/>
      <c r="AR3842" s="1"/>
      <c r="AS3842" s="1"/>
      <c r="AT3842" s="1"/>
      <c r="AU3842" s="1"/>
      <c r="AV3842" s="41"/>
      <c r="AW3842" s="41"/>
      <c r="AX3842" s="26"/>
      <c r="AY3842" s="26"/>
      <c r="AZ3842" s="26"/>
      <c r="BA3842" s="26"/>
      <c r="BB3842" s="26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</row>
    <row r="3843" spans="1:66">
      <c r="A3843" s="1"/>
      <c r="B3843" s="1"/>
      <c r="Z3843" s="1"/>
      <c r="AJ3843" s="1"/>
      <c r="AK3843" s="1"/>
      <c r="AL3843" s="24"/>
      <c r="AM3843" s="1"/>
      <c r="AN3843" s="1"/>
      <c r="AO3843" s="1"/>
      <c r="AP3843" s="1"/>
      <c r="AQ3843" s="1"/>
      <c r="AR3843" s="1"/>
      <c r="AS3843" s="1"/>
      <c r="AT3843" s="1"/>
      <c r="AU3843" s="1"/>
      <c r="AV3843" s="41"/>
      <c r="AW3843" s="41"/>
      <c r="AX3843" s="26"/>
      <c r="AY3843" s="26"/>
      <c r="AZ3843" s="26"/>
      <c r="BA3843" s="26"/>
      <c r="BB3843" s="26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</row>
    <row r="3844" spans="1:66">
      <c r="A3844" s="1"/>
      <c r="B3844" s="1"/>
      <c r="Z3844" s="1"/>
      <c r="AJ3844" s="1"/>
      <c r="AK3844" s="1"/>
      <c r="AL3844" s="24"/>
      <c r="AM3844" s="1"/>
      <c r="AN3844" s="1"/>
      <c r="AO3844" s="1"/>
      <c r="AP3844" s="1"/>
      <c r="AQ3844" s="1"/>
      <c r="AR3844" s="1"/>
      <c r="AS3844" s="1"/>
      <c r="AT3844" s="1"/>
      <c r="AU3844" s="1"/>
      <c r="AV3844" s="41"/>
      <c r="AW3844" s="41"/>
      <c r="AX3844" s="26"/>
      <c r="AY3844" s="26"/>
      <c r="AZ3844" s="26"/>
      <c r="BA3844" s="26"/>
      <c r="BB3844" s="26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</row>
    <row r="3845" spans="1:66">
      <c r="A3845" s="1"/>
      <c r="B3845" s="1"/>
      <c r="Z3845" s="1"/>
      <c r="AJ3845" s="1"/>
      <c r="AK3845" s="1"/>
      <c r="AL3845" s="24"/>
      <c r="AM3845" s="1"/>
      <c r="AN3845" s="1"/>
      <c r="AO3845" s="1"/>
      <c r="AP3845" s="1"/>
      <c r="AQ3845" s="1"/>
      <c r="AR3845" s="1"/>
      <c r="AS3845" s="1"/>
      <c r="AT3845" s="1"/>
      <c r="AU3845" s="1"/>
      <c r="AV3845" s="41"/>
      <c r="AW3845" s="41"/>
      <c r="AX3845" s="26"/>
      <c r="AY3845" s="26"/>
      <c r="AZ3845" s="26"/>
      <c r="BA3845" s="26"/>
      <c r="BB3845" s="26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</row>
    <row r="3846" spans="1:66">
      <c r="A3846" s="1"/>
      <c r="B3846" s="1"/>
      <c r="Z3846" s="1"/>
      <c r="AJ3846" s="1"/>
      <c r="AK3846" s="1"/>
      <c r="AL3846" s="24"/>
      <c r="AM3846" s="1"/>
      <c r="AN3846" s="1"/>
      <c r="AO3846" s="1"/>
      <c r="AP3846" s="1"/>
      <c r="AQ3846" s="1"/>
      <c r="AR3846" s="1"/>
      <c r="AS3846" s="1"/>
      <c r="AT3846" s="1"/>
      <c r="AU3846" s="1"/>
      <c r="AV3846" s="41"/>
      <c r="AW3846" s="41"/>
      <c r="AX3846" s="26"/>
      <c r="AY3846" s="26"/>
      <c r="AZ3846" s="26"/>
      <c r="BA3846" s="26"/>
      <c r="BB3846" s="26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</row>
    <row r="3847" spans="1:66">
      <c r="A3847" s="1"/>
      <c r="B3847" s="1"/>
      <c r="Z3847" s="1"/>
      <c r="AJ3847" s="1"/>
      <c r="AK3847" s="1"/>
      <c r="AL3847" s="24"/>
      <c r="AM3847" s="1"/>
      <c r="AN3847" s="1"/>
      <c r="AO3847" s="1"/>
      <c r="AP3847" s="1"/>
      <c r="AQ3847" s="1"/>
      <c r="AR3847" s="1"/>
      <c r="AS3847" s="1"/>
      <c r="AT3847" s="1"/>
      <c r="AU3847" s="1"/>
      <c r="AV3847" s="41"/>
      <c r="AW3847" s="41"/>
      <c r="AX3847" s="26"/>
      <c r="AY3847" s="26"/>
      <c r="AZ3847" s="26"/>
      <c r="BA3847" s="26"/>
      <c r="BB3847" s="26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</row>
    <row r="3848" spans="1:66">
      <c r="A3848" s="1"/>
      <c r="B3848" s="1"/>
      <c r="Z3848" s="1"/>
      <c r="AJ3848" s="1"/>
      <c r="AK3848" s="1"/>
      <c r="AL3848" s="24"/>
      <c r="AM3848" s="1"/>
      <c r="AN3848" s="1"/>
      <c r="AO3848" s="1"/>
      <c r="AP3848" s="1"/>
      <c r="AQ3848" s="1"/>
      <c r="AR3848" s="1"/>
      <c r="AS3848" s="1"/>
      <c r="AT3848" s="1"/>
      <c r="AU3848" s="1"/>
      <c r="AV3848" s="41"/>
      <c r="AW3848" s="41"/>
      <c r="AX3848" s="26"/>
      <c r="AY3848" s="26"/>
      <c r="AZ3848" s="26"/>
      <c r="BA3848" s="26"/>
      <c r="BB3848" s="26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</row>
    <row r="3849" spans="1:66">
      <c r="A3849" s="1"/>
      <c r="B3849" s="1"/>
      <c r="Z3849" s="1"/>
      <c r="AJ3849" s="1"/>
      <c r="AK3849" s="1"/>
      <c r="AL3849" s="24"/>
      <c r="AM3849" s="1"/>
      <c r="AN3849" s="1"/>
      <c r="AO3849" s="1"/>
      <c r="AP3849" s="1"/>
      <c r="AQ3849" s="1"/>
      <c r="AR3849" s="1"/>
      <c r="AS3849" s="1"/>
      <c r="AT3849" s="1"/>
      <c r="AU3849" s="1"/>
      <c r="AV3849" s="41"/>
      <c r="AW3849" s="41"/>
      <c r="AX3849" s="26"/>
      <c r="AY3849" s="26"/>
      <c r="AZ3849" s="26"/>
      <c r="BA3849" s="26"/>
      <c r="BB3849" s="26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</row>
    <row r="3850" spans="1:66">
      <c r="A3850" s="1"/>
      <c r="B3850" s="1"/>
      <c r="Z3850" s="1"/>
      <c r="AJ3850" s="1"/>
      <c r="AK3850" s="1"/>
      <c r="AL3850" s="24"/>
      <c r="AM3850" s="1"/>
      <c r="AN3850" s="1"/>
      <c r="AO3850" s="1"/>
      <c r="AP3850" s="1"/>
      <c r="AQ3850" s="1"/>
      <c r="AR3850" s="1"/>
      <c r="AS3850" s="1"/>
      <c r="AT3850" s="1"/>
      <c r="AU3850" s="1"/>
      <c r="AV3850" s="41"/>
      <c r="AW3850" s="41"/>
      <c r="AX3850" s="26"/>
      <c r="AY3850" s="26"/>
      <c r="AZ3850" s="26"/>
      <c r="BA3850" s="26"/>
      <c r="BB3850" s="26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</row>
    <row r="3851" spans="1:66">
      <c r="A3851" s="1"/>
      <c r="B3851" s="1"/>
      <c r="Z3851" s="1"/>
      <c r="AJ3851" s="1"/>
      <c r="AK3851" s="1"/>
      <c r="AL3851" s="24"/>
      <c r="AM3851" s="1"/>
      <c r="AN3851" s="1"/>
      <c r="AO3851" s="1"/>
      <c r="AP3851" s="1"/>
      <c r="AQ3851" s="1"/>
      <c r="AR3851" s="1"/>
      <c r="AS3851" s="1"/>
      <c r="AT3851" s="1"/>
      <c r="AU3851" s="1"/>
      <c r="AV3851" s="41"/>
      <c r="AW3851" s="41"/>
      <c r="AX3851" s="26"/>
      <c r="AY3851" s="26"/>
      <c r="AZ3851" s="26"/>
      <c r="BA3851" s="26"/>
      <c r="BB3851" s="26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</row>
    <row r="3852" spans="1:66">
      <c r="A3852" s="1"/>
      <c r="B3852" s="1"/>
      <c r="Z3852" s="1"/>
      <c r="AJ3852" s="1"/>
      <c r="AK3852" s="1"/>
      <c r="AL3852" s="24"/>
      <c r="AM3852" s="1"/>
      <c r="AN3852" s="1"/>
      <c r="AO3852" s="1"/>
      <c r="AP3852" s="1"/>
      <c r="AQ3852" s="1"/>
      <c r="AR3852" s="1"/>
      <c r="AS3852" s="1"/>
      <c r="AT3852" s="1"/>
      <c r="AU3852" s="1"/>
      <c r="AV3852" s="41"/>
      <c r="AW3852" s="41"/>
      <c r="AX3852" s="26"/>
      <c r="AY3852" s="26"/>
      <c r="AZ3852" s="26"/>
      <c r="BA3852" s="26"/>
      <c r="BB3852" s="26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</row>
    <row r="3853" spans="1:66">
      <c r="A3853" s="1"/>
      <c r="B3853" s="1"/>
      <c r="Z3853" s="1"/>
      <c r="AJ3853" s="1"/>
      <c r="AK3853" s="1"/>
      <c r="AL3853" s="24"/>
      <c r="AM3853" s="1"/>
      <c r="AN3853" s="1"/>
      <c r="AO3853" s="1"/>
      <c r="AP3853" s="1"/>
      <c r="AQ3853" s="1"/>
      <c r="AR3853" s="1"/>
      <c r="AS3853" s="1"/>
      <c r="AT3853" s="1"/>
      <c r="AU3853" s="1"/>
      <c r="AV3853" s="41"/>
      <c r="AW3853" s="41"/>
      <c r="AX3853" s="26"/>
      <c r="AY3853" s="26"/>
      <c r="AZ3853" s="26"/>
      <c r="BA3853" s="26"/>
      <c r="BB3853" s="26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</row>
    <row r="3854" spans="1:66">
      <c r="A3854" s="1"/>
      <c r="B3854" s="1"/>
      <c r="Z3854" s="1"/>
      <c r="AJ3854" s="1"/>
      <c r="AK3854" s="1"/>
      <c r="AL3854" s="24"/>
      <c r="AM3854" s="1"/>
      <c r="AN3854" s="1"/>
      <c r="AO3854" s="1"/>
      <c r="AP3854" s="1"/>
      <c r="AQ3854" s="1"/>
      <c r="AR3854" s="1"/>
      <c r="AS3854" s="1"/>
      <c r="AT3854" s="1"/>
      <c r="AU3854" s="1"/>
      <c r="AV3854" s="41"/>
      <c r="AW3854" s="41"/>
      <c r="AX3854" s="26"/>
      <c r="AY3854" s="26"/>
      <c r="AZ3854" s="26"/>
      <c r="BA3854" s="26"/>
      <c r="BB3854" s="26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</row>
    <row r="3855" spans="1:66">
      <c r="A3855" s="1"/>
      <c r="B3855" s="1"/>
      <c r="Z3855" s="1"/>
      <c r="AJ3855" s="1"/>
      <c r="AK3855" s="1"/>
      <c r="AL3855" s="24"/>
      <c r="AM3855" s="1"/>
      <c r="AN3855" s="1"/>
      <c r="AO3855" s="1"/>
      <c r="AP3855" s="1"/>
      <c r="AQ3855" s="1"/>
      <c r="AR3855" s="1"/>
      <c r="AS3855" s="1"/>
      <c r="AT3855" s="1"/>
      <c r="AU3855" s="1"/>
      <c r="AV3855" s="41"/>
      <c r="AW3855" s="41"/>
      <c r="AX3855" s="26"/>
      <c r="AY3855" s="26"/>
      <c r="AZ3855" s="26"/>
      <c r="BA3855" s="26"/>
      <c r="BB3855" s="26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</row>
    <row r="3856" spans="1:66">
      <c r="A3856" s="1"/>
      <c r="B3856" s="1"/>
      <c r="Z3856" s="1"/>
      <c r="AJ3856" s="1"/>
      <c r="AK3856" s="1"/>
      <c r="AL3856" s="24"/>
      <c r="AM3856" s="1"/>
      <c r="AN3856" s="1"/>
      <c r="AO3856" s="1"/>
      <c r="AP3856" s="1"/>
      <c r="AQ3856" s="1"/>
      <c r="AR3856" s="1"/>
      <c r="AS3856" s="1"/>
      <c r="AT3856" s="1"/>
      <c r="AU3856" s="1"/>
      <c r="AV3856" s="41"/>
      <c r="AW3856" s="41"/>
      <c r="AX3856" s="26"/>
      <c r="AY3856" s="26"/>
      <c r="AZ3856" s="26"/>
      <c r="BA3856" s="26"/>
      <c r="BB3856" s="26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</row>
    <row r="3857" spans="1:66">
      <c r="A3857" s="1"/>
      <c r="B3857" s="1"/>
      <c r="Z3857" s="1"/>
      <c r="AJ3857" s="1"/>
      <c r="AK3857" s="1"/>
      <c r="AL3857" s="24"/>
      <c r="AM3857" s="1"/>
      <c r="AN3857" s="1"/>
      <c r="AO3857" s="1"/>
      <c r="AP3857" s="1"/>
      <c r="AQ3857" s="1"/>
      <c r="AR3857" s="1"/>
      <c r="AS3857" s="1"/>
      <c r="AT3857" s="1"/>
      <c r="AU3857" s="1"/>
      <c r="AV3857" s="41"/>
      <c r="AW3857" s="41"/>
      <c r="AX3857" s="26"/>
      <c r="AY3857" s="26"/>
      <c r="AZ3857" s="26"/>
      <c r="BA3857" s="26"/>
      <c r="BB3857" s="26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</row>
    <row r="3858" spans="1:66">
      <c r="A3858" s="1"/>
      <c r="B3858" s="1"/>
      <c r="Z3858" s="1"/>
      <c r="AJ3858" s="1"/>
      <c r="AK3858" s="1"/>
      <c r="AL3858" s="24"/>
      <c r="AM3858" s="1"/>
      <c r="AN3858" s="1"/>
      <c r="AO3858" s="1"/>
      <c r="AP3858" s="1"/>
      <c r="AQ3858" s="1"/>
      <c r="AR3858" s="1"/>
      <c r="AS3858" s="1"/>
      <c r="AT3858" s="1"/>
      <c r="AU3858" s="1"/>
      <c r="AV3858" s="41"/>
      <c r="AW3858" s="41"/>
      <c r="AX3858" s="26"/>
      <c r="AY3858" s="26"/>
      <c r="AZ3858" s="26"/>
      <c r="BA3858" s="26"/>
      <c r="BB3858" s="26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</row>
    <row r="3859" spans="1:66">
      <c r="A3859" s="1"/>
      <c r="B3859" s="1"/>
      <c r="Z3859" s="1"/>
      <c r="AJ3859" s="1"/>
      <c r="AK3859" s="1"/>
      <c r="AL3859" s="24"/>
      <c r="AM3859" s="1"/>
      <c r="AN3859" s="1"/>
      <c r="AO3859" s="1"/>
      <c r="AP3859" s="1"/>
      <c r="AQ3859" s="1"/>
      <c r="AR3859" s="1"/>
      <c r="AS3859" s="1"/>
      <c r="AT3859" s="1"/>
      <c r="AU3859" s="1"/>
      <c r="AV3859" s="41"/>
      <c r="AW3859" s="41"/>
      <c r="AX3859" s="26"/>
      <c r="AY3859" s="26"/>
      <c r="AZ3859" s="26"/>
      <c r="BA3859" s="26"/>
      <c r="BB3859" s="26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</row>
    <row r="3860" spans="1:66">
      <c r="A3860" s="1"/>
      <c r="B3860" s="1"/>
      <c r="Z3860" s="1"/>
      <c r="AJ3860" s="1"/>
      <c r="AK3860" s="1"/>
      <c r="AL3860" s="24"/>
      <c r="AM3860" s="1"/>
      <c r="AN3860" s="1"/>
      <c r="AO3860" s="1"/>
      <c r="AP3860" s="1"/>
      <c r="AQ3860" s="1"/>
      <c r="AR3860" s="1"/>
      <c r="AS3860" s="1"/>
      <c r="AT3860" s="1"/>
      <c r="AU3860" s="1"/>
      <c r="AV3860" s="41"/>
      <c r="AW3860" s="41"/>
      <c r="AX3860" s="26"/>
      <c r="AY3860" s="26"/>
      <c r="AZ3860" s="26"/>
      <c r="BA3860" s="26"/>
      <c r="BB3860" s="26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</row>
    <row r="3861" spans="1:66">
      <c r="A3861" s="1"/>
      <c r="B3861" s="1"/>
      <c r="Z3861" s="1"/>
      <c r="AJ3861" s="1"/>
      <c r="AK3861" s="1"/>
      <c r="AL3861" s="24"/>
      <c r="AM3861" s="1"/>
      <c r="AN3861" s="1"/>
      <c r="AO3861" s="1"/>
      <c r="AP3861" s="1"/>
      <c r="AQ3861" s="1"/>
      <c r="AR3861" s="1"/>
      <c r="AS3861" s="1"/>
      <c r="AT3861" s="1"/>
      <c r="AU3861" s="1"/>
      <c r="AV3861" s="41"/>
      <c r="AW3861" s="41"/>
      <c r="AX3861" s="26"/>
      <c r="AY3861" s="26"/>
      <c r="AZ3861" s="26"/>
      <c r="BA3861" s="26"/>
      <c r="BB3861" s="26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</row>
    <row r="3862" spans="1:66">
      <c r="A3862" s="1"/>
      <c r="B3862" s="1"/>
      <c r="Z3862" s="1"/>
      <c r="AJ3862" s="1"/>
      <c r="AK3862" s="1"/>
      <c r="AL3862" s="24"/>
      <c r="AM3862" s="1"/>
      <c r="AN3862" s="1"/>
      <c r="AO3862" s="1"/>
      <c r="AP3862" s="1"/>
      <c r="AQ3862" s="1"/>
      <c r="AR3862" s="1"/>
      <c r="AS3862" s="1"/>
      <c r="AT3862" s="1"/>
      <c r="AU3862" s="1"/>
      <c r="AV3862" s="41"/>
      <c r="AW3862" s="41"/>
      <c r="AX3862" s="26"/>
      <c r="AY3862" s="26"/>
      <c r="AZ3862" s="26"/>
      <c r="BA3862" s="26"/>
      <c r="BB3862" s="26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</row>
    <row r="3863" spans="1:66">
      <c r="A3863" s="1"/>
      <c r="B3863" s="1"/>
      <c r="Z3863" s="1"/>
      <c r="AJ3863" s="1"/>
      <c r="AK3863" s="1"/>
      <c r="AL3863" s="24"/>
      <c r="AM3863" s="1"/>
      <c r="AN3863" s="1"/>
      <c r="AO3863" s="1"/>
      <c r="AP3863" s="1"/>
      <c r="AQ3863" s="1"/>
      <c r="AR3863" s="1"/>
      <c r="AS3863" s="1"/>
      <c r="AT3863" s="1"/>
      <c r="AU3863" s="1"/>
      <c r="AV3863" s="41"/>
      <c r="AW3863" s="41"/>
      <c r="AX3863" s="26"/>
      <c r="AY3863" s="26"/>
      <c r="AZ3863" s="26"/>
      <c r="BA3863" s="26"/>
      <c r="BB3863" s="26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</row>
    <row r="3864" spans="1:66">
      <c r="A3864" s="1"/>
      <c r="B3864" s="1"/>
      <c r="Z3864" s="1"/>
      <c r="AJ3864" s="1"/>
      <c r="AK3864" s="1"/>
      <c r="AL3864" s="24"/>
      <c r="AM3864" s="1"/>
      <c r="AN3864" s="1"/>
      <c r="AO3864" s="1"/>
      <c r="AP3864" s="1"/>
      <c r="AQ3864" s="1"/>
      <c r="AR3864" s="1"/>
      <c r="AS3864" s="1"/>
      <c r="AT3864" s="1"/>
      <c r="AU3864" s="1"/>
      <c r="AV3864" s="41"/>
      <c r="AW3864" s="41"/>
      <c r="AX3864" s="26"/>
      <c r="AY3864" s="26"/>
      <c r="AZ3864" s="26"/>
      <c r="BA3864" s="26"/>
      <c r="BB3864" s="26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</row>
    <row r="3865" spans="1:66">
      <c r="A3865" s="1"/>
      <c r="B3865" s="1"/>
      <c r="Z3865" s="1"/>
      <c r="AJ3865" s="1"/>
      <c r="AK3865" s="1"/>
      <c r="AL3865" s="24"/>
      <c r="AM3865" s="1"/>
      <c r="AN3865" s="1"/>
      <c r="AO3865" s="1"/>
      <c r="AP3865" s="1"/>
      <c r="AQ3865" s="1"/>
      <c r="AR3865" s="1"/>
      <c r="AS3865" s="1"/>
      <c r="AT3865" s="1"/>
      <c r="AU3865" s="1"/>
      <c r="AV3865" s="41"/>
      <c r="AW3865" s="41"/>
      <c r="AX3865" s="26"/>
      <c r="AY3865" s="26"/>
      <c r="AZ3865" s="26"/>
      <c r="BA3865" s="26"/>
      <c r="BB3865" s="26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</row>
    <row r="3866" spans="1:66">
      <c r="A3866" s="1"/>
      <c r="B3866" s="1"/>
      <c r="Z3866" s="1"/>
      <c r="AJ3866" s="1"/>
      <c r="AK3866" s="1"/>
      <c r="AL3866" s="24"/>
      <c r="AM3866" s="1"/>
      <c r="AN3866" s="1"/>
      <c r="AO3866" s="1"/>
      <c r="AP3866" s="1"/>
      <c r="AQ3866" s="1"/>
      <c r="AR3866" s="1"/>
      <c r="AS3866" s="1"/>
      <c r="AT3866" s="1"/>
      <c r="AU3866" s="1"/>
      <c r="AV3866" s="41"/>
      <c r="AW3866" s="41"/>
      <c r="AX3866" s="26"/>
      <c r="AY3866" s="26"/>
      <c r="AZ3866" s="26"/>
      <c r="BA3866" s="26"/>
      <c r="BB3866" s="26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</row>
    <row r="3867" spans="1:66">
      <c r="A3867" s="1"/>
      <c r="B3867" s="1"/>
      <c r="Z3867" s="1"/>
      <c r="AJ3867" s="1"/>
      <c r="AK3867" s="1"/>
      <c r="AL3867" s="24"/>
      <c r="AM3867" s="1"/>
      <c r="AN3867" s="1"/>
      <c r="AO3867" s="1"/>
      <c r="AP3867" s="1"/>
      <c r="AQ3867" s="1"/>
      <c r="AR3867" s="1"/>
      <c r="AS3867" s="1"/>
      <c r="AT3867" s="1"/>
      <c r="AU3867" s="1"/>
      <c r="AV3867" s="41"/>
      <c r="AW3867" s="41"/>
      <c r="AX3867" s="26"/>
      <c r="AY3867" s="26"/>
      <c r="AZ3867" s="26"/>
      <c r="BA3867" s="26"/>
      <c r="BB3867" s="26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</row>
    <row r="3868" spans="1:66">
      <c r="A3868" s="1"/>
      <c r="B3868" s="1"/>
      <c r="Z3868" s="1"/>
      <c r="AJ3868" s="1"/>
      <c r="AK3868" s="1"/>
      <c r="AL3868" s="24"/>
      <c r="AM3868" s="1"/>
      <c r="AN3868" s="1"/>
      <c r="AO3868" s="1"/>
      <c r="AP3868" s="1"/>
      <c r="AQ3868" s="1"/>
      <c r="AR3868" s="1"/>
      <c r="AS3868" s="1"/>
      <c r="AT3868" s="1"/>
      <c r="AU3868" s="1"/>
      <c r="AV3868" s="41"/>
      <c r="AW3868" s="41"/>
      <c r="AX3868" s="26"/>
      <c r="AY3868" s="26"/>
      <c r="AZ3868" s="26"/>
      <c r="BA3868" s="26"/>
      <c r="BB3868" s="26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</row>
    <row r="3869" spans="1:66">
      <c r="A3869" s="1"/>
      <c r="B3869" s="1"/>
      <c r="Z3869" s="1"/>
      <c r="AJ3869" s="1"/>
      <c r="AK3869" s="1"/>
      <c r="AL3869" s="24"/>
      <c r="AM3869" s="1"/>
      <c r="AN3869" s="1"/>
      <c r="AO3869" s="1"/>
      <c r="AP3869" s="1"/>
      <c r="AQ3869" s="1"/>
      <c r="AR3869" s="1"/>
      <c r="AS3869" s="1"/>
      <c r="AT3869" s="1"/>
      <c r="AU3869" s="1"/>
      <c r="AV3869" s="41"/>
      <c r="AW3869" s="41"/>
      <c r="AX3869" s="26"/>
      <c r="AY3869" s="26"/>
      <c r="AZ3869" s="26"/>
      <c r="BA3869" s="26"/>
      <c r="BB3869" s="26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</row>
    <row r="3870" spans="1:66">
      <c r="A3870" s="1"/>
      <c r="B3870" s="1"/>
      <c r="Z3870" s="1"/>
      <c r="AJ3870" s="1"/>
      <c r="AK3870" s="1"/>
      <c r="AL3870" s="24"/>
      <c r="AM3870" s="1"/>
      <c r="AN3870" s="1"/>
      <c r="AO3870" s="1"/>
      <c r="AP3870" s="1"/>
      <c r="AQ3870" s="1"/>
      <c r="AR3870" s="1"/>
      <c r="AS3870" s="1"/>
      <c r="AT3870" s="1"/>
      <c r="AU3870" s="1"/>
      <c r="AV3870" s="41"/>
      <c r="AW3870" s="41"/>
      <c r="AX3870" s="26"/>
      <c r="AY3870" s="26"/>
      <c r="AZ3870" s="26"/>
      <c r="BA3870" s="26"/>
      <c r="BB3870" s="26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</row>
    <row r="3871" spans="1:66">
      <c r="A3871" s="1"/>
      <c r="B3871" s="1"/>
      <c r="Z3871" s="1"/>
      <c r="AJ3871" s="1"/>
      <c r="AK3871" s="1"/>
      <c r="AL3871" s="24"/>
      <c r="AM3871" s="1"/>
      <c r="AN3871" s="1"/>
      <c r="AO3871" s="1"/>
      <c r="AP3871" s="1"/>
      <c r="AQ3871" s="1"/>
      <c r="AR3871" s="1"/>
      <c r="AS3871" s="1"/>
      <c r="AT3871" s="1"/>
      <c r="AU3871" s="1"/>
      <c r="AV3871" s="41"/>
      <c r="AW3871" s="41"/>
      <c r="AX3871" s="26"/>
      <c r="AY3871" s="26"/>
      <c r="AZ3871" s="26"/>
      <c r="BA3871" s="26"/>
      <c r="BB3871" s="26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</row>
    <row r="3872" spans="1:66">
      <c r="A3872" s="1"/>
      <c r="B3872" s="1"/>
      <c r="Z3872" s="1"/>
      <c r="AJ3872" s="1"/>
      <c r="AK3872" s="1"/>
      <c r="AL3872" s="24"/>
      <c r="AM3872" s="1"/>
      <c r="AN3872" s="1"/>
      <c r="AO3872" s="1"/>
      <c r="AP3872" s="1"/>
      <c r="AQ3872" s="1"/>
      <c r="AR3872" s="1"/>
      <c r="AS3872" s="1"/>
      <c r="AT3872" s="1"/>
      <c r="AU3872" s="1"/>
      <c r="AV3872" s="41"/>
      <c r="AW3872" s="41"/>
      <c r="AX3872" s="26"/>
      <c r="AY3872" s="26"/>
      <c r="AZ3872" s="26"/>
      <c r="BA3872" s="26"/>
      <c r="BB3872" s="26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</row>
    <row r="3873" spans="1:66">
      <c r="A3873" s="1"/>
      <c r="B3873" s="1"/>
      <c r="Z3873" s="1"/>
      <c r="AJ3873" s="1"/>
      <c r="AK3873" s="1"/>
      <c r="AL3873" s="24"/>
      <c r="AM3873" s="1"/>
      <c r="AN3873" s="1"/>
      <c r="AO3873" s="1"/>
      <c r="AP3873" s="1"/>
      <c r="AQ3873" s="1"/>
      <c r="AR3873" s="1"/>
      <c r="AS3873" s="1"/>
      <c r="AT3873" s="1"/>
      <c r="AU3873" s="1"/>
      <c r="AV3873" s="41"/>
      <c r="AW3873" s="41"/>
      <c r="AX3873" s="26"/>
      <c r="AY3873" s="26"/>
      <c r="AZ3873" s="26"/>
      <c r="BA3873" s="26"/>
      <c r="BB3873" s="26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</row>
    <row r="3874" spans="1:66">
      <c r="A3874" s="1"/>
      <c r="B3874" s="1"/>
      <c r="Z3874" s="1"/>
      <c r="AJ3874" s="1"/>
      <c r="AK3874" s="1"/>
      <c r="AL3874" s="24"/>
      <c r="AM3874" s="1"/>
      <c r="AN3874" s="1"/>
      <c r="AO3874" s="1"/>
      <c r="AP3874" s="1"/>
      <c r="AQ3874" s="1"/>
      <c r="AR3874" s="1"/>
      <c r="AS3874" s="1"/>
      <c r="AT3874" s="1"/>
      <c r="AU3874" s="1"/>
      <c r="AV3874" s="41"/>
      <c r="AW3874" s="41"/>
      <c r="AX3874" s="26"/>
      <c r="AY3874" s="26"/>
      <c r="AZ3874" s="26"/>
      <c r="BA3874" s="26"/>
      <c r="BB3874" s="26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</row>
    <row r="3875" spans="1:66">
      <c r="A3875" s="1"/>
      <c r="B3875" s="1"/>
      <c r="Z3875" s="1"/>
      <c r="AJ3875" s="1"/>
      <c r="AK3875" s="1"/>
      <c r="AL3875" s="24"/>
      <c r="AM3875" s="1"/>
      <c r="AN3875" s="1"/>
      <c r="AO3875" s="1"/>
      <c r="AP3875" s="1"/>
      <c r="AQ3875" s="1"/>
      <c r="AR3875" s="1"/>
      <c r="AS3875" s="1"/>
      <c r="AT3875" s="1"/>
      <c r="AU3875" s="1"/>
      <c r="AV3875" s="41"/>
      <c r="AW3875" s="41"/>
      <c r="AX3875" s="26"/>
      <c r="AY3875" s="26"/>
      <c r="AZ3875" s="26"/>
      <c r="BA3875" s="26"/>
      <c r="BB3875" s="26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</row>
    <row r="3876" spans="1:66">
      <c r="A3876" s="1"/>
      <c r="B3876" s="1"/>
      <c r="Z3876" s="1"/>
      <c r="AJ3876" s="1"/>
      <c r="AK3876" s="1"/>
      <c r="AL3876" s="24"/>
      <c r="AM3876" s="1"/>
      <c r="AN3876" s="1"/>
      <c r="AO3876" s="1"/>
      <c r="AP3876" s="1"/>
      <c r="AQ3876" s="1"/>
      <c r="AR3876" s="1"/>
      <c r="AS3876" s="1"/>
      <c r="AT3876" s="1"/>
      <c r="AU3876" s="1"/>
      <c r="AV3876" s="41"/>
      <c r="AW3876" s="41"/>
      <c r="AX3876" s="26"/>
      <c r="AY3876" s="26"/>
      <c r="AZ3876" s="26"/>
      <c r="BA3876" s="26"/>
      <c r="BB3876" s="26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</row>
    <row r="3877" spans="1:66">
      <c r="A3877" s="1"/>
      <c r="B3877" s="1"/>
      <c r="Z3877" s="1"/>
      <c r="AJ3877" s="1"/>
      <c r="AK3877" s="1"/>
      <c r="AL3877" s="24"/>
      <c r="AM3877" s="1"/>
      <c r="AN3877" s="1"/>
      <c r="AO3877" s="1"/>
      <c r="AP3877" s="1"/>
      <c r="AQ3877" s="1"/>
      <c r="AR3877" s="1"/>
      <c r="AS3877" s="1"/>
      <c r="AT3877" s="1"/>
      <c r="AU3877" s="1"/>
      <c r="AV3877" s="41"/>
      <c r="AW3877" s="41"/>
      <c r="AX3877" s="26"/>
      <c r="AY3877" s="26"/>
      <c r="AZ3877" s="26"/>
      <c r="BA3877" s="26"/>
      <c r="BB3877" s="26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</row>
    <row r="3878" spans="1:66">
      <c r="A3878" s="1"/>
      <c r="B3878" s="1"/>
      <c r="Z3878" s="1"/>
      <c r="AJ3878" s="1"/>
      <c r="AK3878" s="1"/>
      <c r="AL3878" s="24"/>
      <c r="AM3878" s="1"/>
      <c r="AN3878" s="1"/>
      <c r="AO3878" s="1"/>
      <c r="AP3878" s="1"/>
      <c r="AQ3878" s="1"/>
      <c r="AR3878" s="1"/>
      <c r="AS3878" s="1"/>
      <c r="AT3878" s="1"/>
      <c r="AU3878" s="1"/>
      <c r="AV3878" s="41"/>
      <c r="AW3878" s="41"/>
      <c r="AX3878" s="26"/>
      <c r="AY3878" s="26"/>
      <c r="AZ3878" s="26"/>
      <c r="BA3878" s="26"/>
      <c r="BB3878" s="26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</row>
    <row r="3879" spans="1:66">
      <c r="A3879" s="1"/>
      <c r="B3879" s="1"/>
      <c r="Z3879" s="1"/>
      <c r="AJ3879" s="1"/>
      <c r="AK3879" s="1"/>
      <c r="AL3879" s="24"/>
      <c r="AM3879" s="1"/>
      <c r="AN3879" s="1"/>
      <c r="AO3879" s="1"/>
      <c r="AP3879" s="1"/>
      <c r="AQ3879" s="1"/>
      <c r="AR3879" s="1"/>
      <c r="AS3879" s="1"/>
      <c r="AT3879" s="1"/>
      <c r="AU3879" s="1"/>
      <c r="AV3879" s="41"/>
      <c r="AW3879" s="41"/>
      <c r="AX3879" s="26"/>
      <c r="AY3879" s="26"/>
      <c r="AZ3879" s="26"/>
      <c r="BA3879" s="26"/>
      <c r="BB3879" s="26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</row>
    <row r="3880" spans="1:66">
      <c r="A3880" s="1"/>
      <c r="B3880" s="1"/>
      <c r="Z3880" s="1"/>
      <c r="AJ3880" s="1"/>
      <c r="AK3880" s="1"/>
      <c r="AL3880" s="24"/>
      <c r="AM3880" s="1"/>
      <c r="AN3880" s="1"/>
      <c r="AO3880" s="1"/>
      <c r="AP3880" s="1"/>
      <c r="AQ3880" s="1"/>
      <c r="AR3880" s="1"/>
      <c r="AS3880" s="1"/>
      <c r="AT3880" s="1"/>
      <c r="AU3880" s="1"/>
      <c r="AV3880" s="41"/>
      <c r="AW3880" s="41"/>
      <c r="AX3880" s="26"/>
      <c r="AY3880" s="26"/>
      <c r="AZ3880" s="26"/>
      <c r="BA3880" s="26"/>
      <c r="BB3880" s="26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</row>
    <row r="3881" spans="1:66">
      <c r="A3881" s="1"/>
      <c r="B3881" s="1"/>
      <c r="Z3881" s="1"/>
      <c r="AJ3881" s="1"/>
      <c r="AK3881" s="1"/>
      <c r="AL3881" s="24"/>
      <c r="AM3881" s="1"/>
      <c r="AN3881" s="1"/>
      <c r="AO3881" s="1"/>
      <c r="AP3881" s="1"/>
      <c r="AQ3881" s="1"/>
      <c r="AR3881" s="1"/>
      <c r="AS3881" s="1"/>
      <c r="AT3881" s="1"/>
      <c r="AU3881" s="1"/>
      <c r="AV3881" s="41"/>
      <c r="AW3881" s="41"/>
      <c r="AX3881" s="26"/>
      <c r="AY3881" s="26"/>
      <c r="AZ3881" s="26"/>
      <c r="BA3881" s="26"/>
      <c r="BB3881" s="26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</row>
    <row r="3882" spans="1:66">
      <c r="A3882" s="1"/>
      <c r="B3882" s="1"/>
      <c r="Z3882" s="1"/>
      <c r="AJ3882" s="1"/>
      <c r="AK3882" s="1"/>
      <c r="AL3882" s="24"/>
      <c r="AM3882" s="1"/>
      <c r="AN3882" s="1"/>
      <c r="AO3882" s="1"/>
      <c r="AP3882" s="1"/>
      <c r="AQ3882" s="1"/>
      <c r="AR3882" s="1"/>
      <c r="AS3882" s="1"/>
      <c r="AT3882" s="1"/>
      <c r="AU3882" s="1"/>
      <c r="AV3882" s="41"/>
      <c r="AW3882" s="41"/>
      <c r="AX3882" s="26"/>
      <c r="AY3882" s="26"/>
      <c r="AZ3882" s="26"/>
      <c r="BA3882" s="26"/>
      <c r="BB3882" s="26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</row>
    <row r="3883" spans="1:66">
      <c r="A3883" s="1"/>
      <c r="B3883" s="1"/>
      <c r="Z3883" s="1"/>
      <c r="AJ3883" s="1"/>
      <c r="AK3883" s="1"/>
      <c r="AL3883" s="24"/>
      <c r="AM3883" s="1"/>
      <c r="AN3883" s="1"/>
      <c r="AO3883" s="1"/>
      <c r="AP3883" s="1"/>
      <c r="AQ3883" s="1"/>
      <c r="AR3883" s="1"/>
      <c r="AS3883" s="1"/>
      <c r="AT3883" s="1"/>
      <c r="AU3883" s="1"/>
      <c r="AV3883" s="41"/>
      <c r="AW3883" s="41"/>
      <c r="AX3883" s="26"/>
      <c r="AY3883" s="26"/>
      <c r="AZ3883" s="26"/>
      <c r="BA3883" s="26"/>
      <c r="BB3883" s="26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</row>
    <row r="3884" spans="1:66">
      <c r="A3884" s="1"/>
      <c r="B3884" s="1"/>
      <c r="Z3884" s="1"/>
      <c r="AJ3884" s="1"/>
      <c r="AK3884" s="1"/>
      <c r="AL3884" s="24"/>
      <c r="AM3884" s="1"/>
      <c r="AN3884" s="1"/>
      <c r="AO3884" s="1"/>
      <c r="AP3884" s="1"/>
      <c r="AQ3884" s="1"/>
      <c r="AR3884" s="1"/>
      <c r="AS3884" s="1"/>
      <c r="AT3884" s="1"/>
      <c r="AU3884" s="1"/>
      <c r="AV3884" s="41"/>
      <c r="AW3884" s="41"/>
      <c r="AX3884" s="26"/>
      <c r="AY3884" s="26"/>
      <c r="AZ3884" s="26"/>
      <c r="BA3884" s="26"/>
      <c r="BB3884" s="26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</row>
    <row r="3885" spans="1:66">
      <c r="A3885" s="1"/>
      <c r="B3885" s="1"/>
      <c r="Z3885" s="1"/>
      <c r="AJ3885" s="1"/>
      <c r="AK3885" s="1"/>
      <c r="AL3885" s="24"/>
      <c r="AM3885" s="1"/>
      <c r="AN3885" s="1"/>
      <c r="AO3885" s="1"/>
      <c r="AP3885" s="1"/>
      <c r="AQ3885" s="1"/>
      <c r="AR3885" s="1"/>
      <c r="AS3885" s="1"/>
      <c r="AT3885" s="1"/>
      <c r="AU3885" s="1"/>
      <c r="AV3885" s="41"/>
      <c r="AW3885" s="41"/>
      <c r="AX3885" s="26"/>
      <c r="AY3885" s="26"/>
      <c r="AZ3885" s="26"/>
      <c r="BA3885" s="26"/>
      <c r="BB3885" s="26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</row>
    <row r="3886" spans="1:66">
      <c r="A3886" s="1"/>
      <c r="B3886" s="1"/>
      <c r="Z3886" s="1"/>
      <c r="AJ3886" s="1"/>
      <c r="AK3886" s="1"/>
      <c r="AL3886" s="24"/>
      <c r="AM3886" s="1"/>
      <c r="AN3886" s="1"/>
      <c r="AO3886" s="1"/>
      <c r="AP3886" s="1"/>
      <c r="AQ3886" s="1"/>
      <c r="AR3886" s="1"/>
      <c r="AS3886" s="1"/>
      <c r="AT3886" s="1"/>
      <c r="AU3886" s="1"/>
      <c r="AV3886" s="41"/>
      <c r="AW3886" s="41"/>
      <c r="AX3886" s="26"/>
      <c r="AY3886" s="26"/>
      <c r="AZ3886" s="26"/>
      <c r="BA3886" s="26"/>
      <c r="BB3886" s="26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</row>
    <row r="3887" spans="1:66">
      <c r="A3887" s="1"/>
      <c r="B3887" s="1"/>
      <c r="Z3887" s="1"/>
      <c r="AJ3887" s="1"/>
      <c r="AK3887" s="1"/>
      <c r="AL3887" s="24"/>
      <c r="AM3887" s="1"/>
      <c r="AN3887" s="1"/>
      <c r="AO3887" s="1"/>
      <c r="AP3887" s="1"/>
      <c r="AQ3887" s="1"/>
      <c r="AR3887" s="1"/>
      <c r="AS3887" s="1"/>
      <c r="AT3887" s="1"/>
      <c r="AU3887" s="1"/>
      <c r="AV3887" s="41"/>
      <c r="AW3887" s="41"/>
      <c r="AX3887" s="26"/>
      <c r="AY3887" s="26"/>
      <c r="AZ3887" s="26"/>
      <c r="BA3887" s="26"/>
      <c r="BB3887" s="26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</row>
    <row r="3888" spans="1:66">
      <c r="A3888" s="1"/>
      <c r="B3888" s="1"/>
      <c r="Z3888" s="1"/>
      <c r="AJ3888" s="1"/>
      <c r="AK3888" s="1"/>
      <c r="AL3888" s="24"/>
      <c r="AM3888" s="1"/>
      <c r="AN3888" s="1"/>
      <c r="AO3888" s="1"/>
      <c r="AP3888" s="1"/>
      <c r="AQ3888" s="1"/>
      <c r="AR3888" s="1"/>
      <c r="AS3888" s="1"/>
      <c r="AT3888" s="1"/>
      <c r="AU3888" s="1"/>
      <c r="AV3888" s="41"/>
      <c r="AW3888" s="41"/>
      <c r="AX3888" s="26"/>
      <c r="AY3888" s="26"/>
      <c r="AZ3888" s="26"/>
      <c r="BA3888" s="26"/>
      <c r="BB3888" s="26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</row>
    <row r="3889" spans="1:66">
      <c r="A3889" s="1"/>
      <c r="B3889" s="1"/>
      <c r="Z3889" s="1"/>
      <c r="AJ3889" s="1"/>
      <c r="AK3889" s="1"/>
      <c r="AL3889" s="24"/>
      <c r="AM3889" s="1"/>
      <c r="AN3889" s="1"/>
      <c r="AO3889" s="1"/>
      <c r="AP3889" s="1"/>
      <c r="AQ3889" s="1"/>
      <c r="AR3889" s="1"/>
      <c r="AS3889" s="1"/>
      <c r="AT3889" s="1"/>
      <c r="AU3889" s="1"/>
      <c r="AV3889" s="41"/>
      <c r="AW3889" s="41"/>
      <c r="AX3889" s="26"/>
      <c r="AY3889" s="26"/>
      <c r="AZ3889" s="26"/>
      <c r="BA3889" s="26"/>
      <c r="BB3889" s="26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</row>
    <row r="3890" spans="1:66">
      <c r="A3890" s="1"/>
      <c r="B3890" s="1"/>
      <c r="Z3890" s="1"/>
      <c r="AJ3890" s="1"/>
      <c r="AK3890" s="1"/>
      <c r="AL3890" s="24"/>
      <c r="AM3890" s="1"/>
      <c r="AN3890" s="1"/>
      <c r="AO3890" s="1"/>
      <c r="AP3890" s="1"/>
      <c r="AQ3890" s="1"/>
      <c r="AR3890" s="1"/>
      <c r="AS3890" s="1"/>
      <c r="AT3890" s="1"/>
      <c r="AU3890" s="1"/>
      <c r="AV3890" s="41"/>
      <c r="AW3890" s="41"/>
      <c r="AX3890" s="26"/>
      <c r="AY3890" s="26"/>
      <c r="AZ3890" s="26"/>
      <c r="BA3890" s="26"/>
      <c r="BB3890" s="26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</row>
    <row r="3891" spans="1:66">
      <c r="A3891" s="1"/>
      <c r="B3891" s="1"/>
      <c r="Z3891" s="1"/>
      <c r="AJ3891" s="1"/>
      <c r="AK3891" s="1"/>
      <c r="AL3891" s="24"/>
      <c r="AM3891" s="1"/>
      <c r="AN3891" s="1"/>
      <c r="AO3891" s="1"/>
      <c r="AP3891" s="1"/>
      <c r="AQ3891" s="1"/>
      <c r="AR3891" s="1"/>
      <c r="AS3891" s="1"/>
      <c r="AT3891" s="1"/>
      <c r="AU3891" s="1"/>
      <c r="AV3891" s="41"/>
      <c r="AW3891" s="41"/>
      <c r="AX3891" s="26"/>
      <c r="AY3891" s="26"/>
      <c r="AZ3891" s="26"/>
      <c r="BA3891" s="26"/>
      <c r="BB3891" s="26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</row>
    <row r="3892" spans="1:66">
      <c r="A3892" s="1"/>
      <c r="B3892" s="1"/>
      <c r="Z3892" s="1"/>
      <c r="AJ3892" s="1"/>
      <c r="AK3892" s="1"/>
      <c r="AL3892" s="24"/>
      <c r="AM3892" s="1"/>
      <c r="AN3892" s="1"/>
      <c r="AO3892" s="1"/>
      <c r="AP3892" s="1"/>
      <c r="AQ3892" s="1"/>
      <c r="AR3892" s="1"/>
      <c r="AS3892" s="1"/>
      <c r="AT3892" s="1"/>
      <c r="AU3892" s="1"/>
      <c r="AV3892" s="41"/>
      <c r="AW3892" s="41"/>
      <c r="AX3892" s="26"/>
      <c r="AY3892" s="26"/>
      <c r="AZ3892" s="26"/>
      <c r="BA3892" s="26"/>
      <c r="BB3892" s="26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</row>
    <row r="3893" spans="1:66">
      <c r="A3893" s="1"/>
      <c r="B3893" s="1"/>
      <c r="Z3893" s="1"/>
      <c r="AJ3893" s="1"/>
      <c r="AK3893" s="1"/>
      <c r="AL3893" s="24"/>
      <c r="AM3893" s="1"/>
      <c r="AN3893" s="1"/>
      <c r="AO3893" s="1"/>
      <c r="AP3893" s="1"/>
      <c r="AQ3893" s="1"/>
      <c r="AR3893" s="1"/>
      <c r="AS3893" s="1"/>
      <c r="AT3893" s="1"/>
      <c r="AU3893" s="1"/>
      <c r="AV3893" s="41"/>
      <c r="AW3893" s="41"/>
      <c r="AX3893" s="26"/>
      <c r="AY3893" s="26"/>
      <c r="AZ3893" s="26"/>
      <c r="BA3893" s="26"/>
      <c r="BB3893" s="26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</row>
    <row r="3894" spans="1:66">
      <c r="A3894" s="1"/>
      <c r="B3894" s="1"/>
      <c r="Z3894" s="1"/>
      <c r="AJ3894" s="1"/>
      <c r="AK3894" s="1"/>
      <c r="AL3894" s="24"/>
      <c r="AM3894" s="1"/>
      <c r="AN3894" s="1"/>
      <c r="AO3894" s="1"/>
      <c r="AP3894" s="1"/>
      <c r="AQ3894" s="1"/>
      <c r="AR3894" s="1"/>
      <c r="AS3894" s="1"/>
      <c r="AT3894" s="1"/>
      <c r="AU3894" s="1"/>
      <c r="AV3894" s="41"/>
      <c r="AW3894" s="41"/>
      <c r="AX3894" s="26"/>
      <c r="AY3894" s="26"/>
      <c r="AZ3894" s="26"/>
      <c r="BA3894" s="26"/>
      <c r="BB3894" s="26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</row>
    <row r="3895" spans="1:66">
      <c r="A3895" s="1"/>
      <c r="B3895" s="1"/>
      <c r="Z3895" s="1"/>
      <c r="AJ3895" s="1"/>
      <c r="AK3895" s="1"/>
      <c r="AL3895" s="24"/>
      <c r="AM3895" s="1"/>
      <c r="AN3895" s="1"/>
      <c r="AO3895" s="1"/>
      <c r="AP3895" s="1"/>
      <c r="AQ3895" s="1"/>
      <c r="AR3895" s="1"/>
      <c r="AS3895" s="1"/>
      <c r="AT3895" s="1"/>
      <c r="AU3895" s="1"/>
      <c r="AV3895" s="41"/>
      <c r="AW3895" s="41"/>
      <c r="AX3895" s="26"/>
      <c r="AY3895" s="26"/>
      <c r="AZ3895" s="26"/>
      <c r="BA3895" s="26"/>
      <c r="BB3895" s="26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</row>
    <row r="3896" spans="1:66">
      <c r="A3896" s="1"/>
      <c r="B3896" s="1"/>
      <c r="Z3896" s="1"/>
      <c r="AJ3896" s="1"/>
      <c r="AK3896" s="1"/>
      <c r="AL3896" s="24"/>
      <c r="AM3896" s="1"/>
      <c r="AN3896" s="1"/>
      <c r="AO3896" s="1"/>
      <c r="AP3896" s="1"/>
      <c r="AQ3896" s="1"/>
      <c r="AR3896" s="1"/>
      <c r="AS3896" s="1"/>
      <c r="AT3896" s="1"/>
      <c r="AU3896" s="1"/>
      <c r="AV3896" s="41"/>
      <c r="AW3896" s="41"/>
      <c r="AX3896" s="26"/>
      <c r="AY3896" s="26"/>
      <c r="AZ3896" s="26"/>
      <c r="BA3896" s="26"/>
      <c r="BB3896" s="26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</row>
    <row r="3897" spans="1:66">
      <c r="A3897" s="1"/>
      <c r="B3897" s="1"/>
      <c r="Z3897" s="1"/>
      <c r="AJ3897" s="1"/>
      <c r="AK3897" s="1"/>
      <c r="AL3897" s="24"/>
      <c r="AM3897" s="1"/>
      <c r="AN3897" s="1"/>
      <c r="AO3897" s="1"/>
      <c r="AP3897" s="1"/>
      <c r="AQ3897" s="1"/>
      <c r="AR3897" s="1"/>
      <c r="AS3897" s="1"/>
      <c r="AT3897" s="1"/>
      <c r="AU3897" s="1"/>
      <c r="AV3897" s="41"/>
      <c r="AW3897" s="41"/>
      <c r="AX3897" s="26"/>
      <c r="AY3897" s="26"/>
      <c r="AZ3897" s="26"/>
      <c r="BA3897" s="26"/>
      <c r="BB3897" s="26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</row>
    <row r="3898" spans="1:66">
      <c r="A3898" s="1"/>
      <c r="B3898" s="1"/>
      <c r="Z3898" s="1"/>
      <c r="AJ3898" s="1"/>
      <c r="AK3898" s="1"/>
      <c r="AL3898" s="24"/>
      <c r="AM3898" s="1"/>
      <c r="AN3898" s="1"/>
      <c r="AO3898" s="1"/>
      <c r="AP3898" s="1"/>
      <c r="AQ3898" s="1"/>
      <c r="AR3898" s="1"/>
      <c r="AS3898" s="1"/>
      <c r="AT3898" s="1"/>
      <c r="AU3898" s="1"/>
      <c r="AV3898" s="41"/>
      <c r="AW3898" s="41"/>
      <c r="AX3898" s="26"/>
      <c r="AY3898" s="26"/>
      <c r="AZ3898" s="26"/>
      <c r="BA3898" s="26"/>
      <c r="BB3898" s="26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</row>
    <row r="3899" spans="1:66">
      <c r="A3899" s="1"/>
      <c r="B3899" s="1"/>
      <c r="Z3899" s="1"/>
      <c r="AJ3899" s="1"/>
      <c r="AK3899" s="1"/>
      <c r="AL3899" s="24"/>
      <c r="AM3899" s="1"/>
      <c r="AN3899" s="1"/>
      <c r="AO3899" s="1"/>
      <c r="AP3899" s="1"/>
      <c r="AQ3899" s="1"/>
      <c r="AR3899" s="1"/>
      <c r="AS3899" s="1"/>
      <c r="AT3899" s="1"/>
      <c r="AU3899" s="1"/>
      <c r="AV3899" s="41"/>
      <c r="AW3899" s="41"/>
      <c r="AX3899" s="26"/>
      <c r="AY3899" s="26"/>
      <c r="AZ3899" s="26"/>
      <c r="BA3899" s="26"/>
      <c r="BB3899" s="26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</row>
    <row r="3900" spans="1:66">
      <c r="A3900" s="1"/>
      <c r="B3900" s="1"/>
      <c r="Z3900" s="1"/>
      <c r="AJ3900" s="1"/>
      <c r="AK3900" s="1"/>
      <c r="AL3900" s="24"/>
      <c r="AM3900" s="1"/>
      <c r="AN3900" s="1"/>
      <c r="AO3900" s="1"/>
      <c r="AP3900" s="1"/>
      <c r="AQ3900" s="1"/>
      <c r="AR3900" s="1"/>
      <c r="AS3900" s="1"/>
      <c r="AT3900" s="1"/>
      <c r="AU3900" s="1"/>
      <c r="AV3900" s="41"/>
      <c r="AW3900" s="41"/>
      <c r="AX3900" s="26"/>
      <c r="AY3900" s="26"/>
      <c r="AZ3900" s="26"/>
      <c r="BA3900" s="26"/>
      <c r="BB3900" s="26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</row>
    <row r="3901" spans="1:66">
      <c r="A3901" s="1"/>
      <c r="B3901" s="1"/>
      <c r="Z3901" s="1"/>
      <c r="AJ3901" s="1"/>
      <c r="AK3901" s="1"/>
      <c r="AL3901" s="24"/>
      <c r="AM3901" s="1"/>
      <c r="AN3901" s="1"/>
      <c r="AO3901" s="1"/>
      <c r="AP3901" s="1"/>
      <c r="AQ3901" s="1"/>
      <c r="AR3901" s="1"/>
      <c r="AS3901" s="1"/>
      <c r="AT3901" s="1"/>
      <c r="AU3901" s="1"/>
      <c r="AV3901" s="41"/>
      <c r="AW3901" s="41"/>
      <c r="AX3901" s="26"/>
      <c r="AY3901" s="26"/>
      <c r="AZ3901" s="26"/>
      <c r="BA3901" s="26"/>
      <c r="BB3901" s="26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</row>
    <row r="3902" spans="1:66">
      <c r="A3902" s="1"/>
      <c r="B3902" s="1"/>
      <c r="Z3902" s="1"/>
      <c r="AJ3902" s="1"/>
      <c r="AK3902" s="1"/>
      <c r="AL3902" s="24"/>
      <c r="AM3902" s="1"/>
      <c r="AN3902" s="1"/>
      <c r="AO3902" s="1"/>
      <c r="AP3902" s="1"/>
      <c r="AQ3902" s="1"/>
      <c r="AR3902" s="1"/>
      <c r="AS3902" s="1"/>
      <c r="AT3902" s="1"/>
      <c r="AU3902" s="1"/>
      <c r="AV3902" s="41"/>
      <c r="AW3902" s="41"/>
      <c r="AX3902" s="26"/>
      <c r="AY3902" s="26"/>
      <c r="AZ3902" s="26"/>
      <c r="BA3902" s="26"/>
      <c r="BB3902" s="26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</row>
    <row r="3903" spans="1:66">
      <c r="A3903" s="1"/>
      <c r="B3903" s="1"/>
      <c r="Z3903" s="1"/>
      <c r="AJ3903" s="1"/>
      <c r="AK3903" s="1"/>
      <c r="AL3903" s="24"/>
      <c r="AM3903" s="1"/>
      <c r="AN3903" s="1"/>
      <c r="AO3903" s="1"/>
      <c r="AP3903" s="1"/>
      <c r="AQ3903" s="1"/>
      <c r="AR3903" s="1"/>
      <c r="AS3903" s="1"/>
      <c r="AT3903" s="1"/>
      <c r="AU3903" s="1"/>
      <c r="AV3903" s="41"/>
      <c r="AW3903" s="41"/>
      <c r="AX3903" s="26"/>
      <c r="AY3903" s="26"/>
      <c r="AZ3903" s="26"/>
      <c r="BA3903" s="26"/>
      <c r="BB3903" s="26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</row>
    <row r="3904" spans="1:66">
      <c r="A3904" s="1"/>
      <c r="B3904" s="1"/>
      <c r="Z3904" s="1"/>
      <c r="AJ3904" s="1"/>
      <c r="AK3904" s="1"/>
      <c r="AL3904" s="24"/>
      <c r="AM3904" s="1"/>
      <c r="AN3904" s="1"/>
      <c r="AO3904" s="1"/>
      <c r="AP3904" s="1"/>
      <c r="AQ3904" s="1"/>
      <c r="AR3904" s="1"/>
      <c r="AS3904" s="1"/>
      <c r="AT3904" s="1"/>
      <c r="AU3904" s="1"/>
      <c r="AV3904" s="41"/>
      <c r="AW3904" s="41"/>
      <c r="AX3904" s="26"/>
      <c r="AY3904" s="26"/>
      <c r="AZ3904" s="26"/>
      <c r="BA3904" s="26"/>
      <c r="BB3904" s="26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</row>
    <row r="3905" spans="1:66">
      <c r="A3905" s="1"/>
      <c r="B3905" s="1"/>
      <c r="Z3905" s="1"/>
      <c r="AJ3905" s="1"/>
      <c r="AK3905" s="1"/>
      <c r="AL3905" s="24"/>
      <c r="AM3905" s="1"/>
      <c r="AN3905" s="1"/>
      <c r="AO3905" s="1"/>
      <c r="AP3905" s="1"/>
      <c r="AQ3905" s="1"/>
      <c r="AR3905" s="1"/>
      <c r="AS3905" s="1"/>
      <c r="AT3905" s="1"/>
      <c r="AU3905" s="1"/>
      <c r="AV3905" s="41"/>
      <c r="AW3905" s="41"/>
      <c r="AX3905" s="26"/>
      <c r="AY3905" s="26"/>
      <c r="AZ3905" s="26"/>
      <c r="BA3905" s="26"/>
      <c r="BB3905" s="26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</row>
    <row r="3906" spans="1:66">
      <c r="A3906" s="1"/>
      <c r="B3906" s="1"/>
      <c r="Z3906" s="1"/>
      <c r="AJ3906" s="1"/>
      <c r="AK3906" s="1"/>
      <c r="AL3906" s="24"/>
      <c r="AM3906" s="1"/>
      <c r="AN3906" s="1"/>
      <c r="AO3906" s="1"/>
      <c r="AP3906" s="1"/>
      <c r="AQ3906" s="1"/>
      <c r="AR3906" s="1"/>
      <c r="AS3906" s="1"/>
      <c r="AT3906" s="1"/>
      <c r="AU3906" s="1"/>
      <c r="AV3906" s="41"/>
      <c r="AW3906" s="41"/>
      <c r="AX3906" s="26"/>
      <c r="AY3906" s="26"/>
      <c r="AZ3906" s="26"/>
      <c r="BA3906" s="26"/>
      <c r="BB3906" s="26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</row>
    <row r="3907" spans="1:66">
      <c r="A3907" s="1"/>
      <c r="B3907" s="1"/>
      <c r="Z3907" s="1"/>
      <c r="AJ3907" s="1"/>
      <c r="AK3907" s="1"/>
      <c r="AL3907" s="24"/>
      <c r="AM3907" s="1"/>
      <c r="AN3907" s="1"/>
      <c r="AO3907" s="1"/>
      <c r="AP3907" s="1"/>
      <c r="AQ3907" s="1"/>
      <c r="AR3907" s="1"/>
      <c r="AS3907" s="1"/>
      <c r="AT3907" s="1"/>
      <c r="AU3907" s="1"/>
      <c r="AV3907" s="41"/>
      <c r="AW3907" s="41"/>
      <c r="AX3907" s="26"/>
      <c r="AY3907" s="26"/>
      <c r="AZ3907" s="26"/>
      <c r="BA3907" s="26"/>
      <c r="BB3907" s="26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</row>
    <row r="3908" spans="1:66">
      <c r="A3908" s="1"/>
      <c r="B3908" s="1"/>
      <c r="Z3908" s="1"/>
      <c r="AJ3908" s="1"/>
      <c r="AK3908" s="1"/>
      <c r="AL3908" s="24"/>
      <c r="AM3908" s="1"/>
      <c r="AN3908" s="1"/>
      <c r="AO3908" s="1"/>
      <c r="AP3908" s="1"/>
      <c r="AQ3908" s="1"/>
      <c r="AR3908" s="1"/>
      <c r="AS3908" s="1"/>
      <c r="AT3908" s="1"/>
      <c r="AU3908" s="1"/>
      <c r="AV3908" s="41"/>
      <c r="AW3908" s="41"/>
      <c r="AX3908" s="26"/>
      <c r="AY3908" s="26"/>
      <c r="AZ3908" s="26"/>
      <c r="BA3908" s="26"/>
      <c r="BB3908" s="26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</row>
    <row r="3909" spans="1:66">
      <c r="A3909" s="1"/>
      <c r="B3909" s="1"/>
      <c r="Z3909" s="1"/>
      <c r="AJ3909" s="1"/>
      <c r="AK3909" s="1"/>
      <c r="AL3909" s="24"/>
      <c r="AM3909" s="1"/>
      <c r="AN3909" s="1"/>
      <c r="AO3909" s="1"/>
      <c r="AP3909" s="1"/>
      <c r="AQ3909" s="1"/>
      <c r="AR3909" s="1"/>
      <c r="AS3909" s="1"/>
      <c r="AT3909" s="1"/>
      <c r="AU3909" s="1"/>
      <c r="AV3909" s="41"/>
      <c r="AW3909" s="41"/>
      <c r="AX3909" s="26"/>
      <c r="AY3909" s="26"/>
      <c r="AZ3909" s="26"/>
      <c r="BA3909" s="26"/>
      <c r="BB3909" s="26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</row>
    <row r="3910" spans="1:66">
      <c r="A3910" s="1"/>
      <c r="B3910" s="1"/>
      <c r="Z3910" s="1"/>
      <c r="AJ3910" s="1"/>
      <c r="AK3910" s="1"/>
      <c r="AL3910" s="24"/>
      <c r="AM3910" s="1"/>
      <c r="AN3910" s="1"/>
      <c r="AO3910" s="1"/>
      <c r="AP3910" s="1"/>
      <c r="AQ3910" s="1"/>
      <c r="AR3910" s="1"/>
      <c r="AS3910" s="1"/>
      <c r="AT3910" s="1"/>
      <c r="AU3910" s="1"/>
      <c r="AV3910" s="41"/>
      <c r="AW3910" s="41"/>
      <c r="AX3910" s="26"/>
      <c r="AY3910" s="26"/>
      <c r="AZ3910" s="26"/>
      <c r="BA3910" s="26"/>
      <c r="BB3910" s="26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</row>
    <row r="3911" spans="1:66">
      <c r="A3911" s="1"/>
      <c r="B3911" s="1"/>
      <c r="Z3911" s="1"/>
      <c r="AJ3911" s="1"/>
      <c r="AK3911" s="1"/>
      <c r="AL3911" s="24"/>
      <c r="AM3911" s="1"/>
      <c r="AN3911" s="1"/>
      <c r="AO3911" s="1"/>
      <c r="AP3911" s="1"/>
      <c r="AQ3911" s="1"/>
      <c r="AR3911" s="1"/>
      <c r="AS3911" s="1"/>
      <c r="AT3911" s="1"/>
      <c r="AU3911" s="1"/>
      <c r="AV3911" s="41"/>
      <c r="AW3911" s="41"/>
      <c r="AX3911" s="26"/>
      <c r="AY3911" s="26"/>
      <c r="AZ3911" s="26"/>
      <c r="BA3911" s="26"/>
      <c r="BB3911" s="26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</row>
    <row r="3912" spans="1:66">
      <c r="A3912" s="1"/>
      <c r="B3912" s="1"/>
      <c r="Z3912" s="1"/>
      <c r="AJ3912" s="1"/>
      <c r="AK3912" s="1"/>
      <c r="AL3912" s="24"/>
      <c r="AM3912" s="1"/>
      <c r="AN3912" s="1"/>
      <c r="AO3912" s="1"/>
      <c r="AP3912" s="1"/>
      <c r="AQ3912" s="1"/>
      <c r="AR3912" s="1"/>
      <c r="AS3912" s="1"/>
      <c r="AT3912" s="1"/>
      <c r="AU3912" s="1"/>
      <c r="AV3912" s="41"/>
      <c r="AW3912" s="41"/>
      <c r="AX3912" s="26"/>
      <c r="AY3912" s="26"/>
      <c r="AZ3912" s="26"/>
      <c r="BA3912" s="26"/>
      <c r="BB3912" s="26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</row>
    <row r="3913" spans="1:66">
      <c r="A3913" s="1"/>
      <c r="B3913" s="1"/>
      <c r="Z3913" s="1"/>
      <c r="AJ3913" s="1"/>
      <c r="AK3913" s="1"/>
      <c r="AL3913" s="24"/>
      <c r="AM3913" s="1"/>
      <c r="AN3913" s="1"/>
      <c r="AO3913" s="1"/>
      <c r="AP3913" s="1"/>
      <c r="AQ3913" s="1"/>
      <c r="AR3913" s="1"/>
      <c r="AS3913" s="1"/>
      <c r="AT3913" s="1"/>
      <c r="AU3913" s="1"/>
      <c r="AV3913" s="41"/>
      <c r="AW3913" s="41"/>
      <c r="AX3913" s="26"/>
      <c r="AY3913" s="26"/>
      <c r="AZ3913" s="26"/>
      <c r="BA3913" s="26"/>
      <c r="BB3913" s="26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</row>
    <row r="3914" spans="1:66">
      <c r="A3914" s="1"/>
      <c r="B3914" s="1"/>
      <c r="Z3914" s="1"/>
      <c r="AJ3914" s="1"/>
      <c r="AK3914" s="1"/>
      <c r="AL3914" s="24"/>
      <c r="AM3914" s="1"/>
      <c r="AN3914" s="1"/>
      <c r="AO3914" s="1"/>
      <c r="AP3914" s="1"/>
      <c r="AQ3914" s="1"/>
      <c r="AR3914" s="1"/>
      <c r="AS3914" s="1"/>
      <c r="AT3914" s="1"/>
      <c r="AU3914" s="1"/>
      <c r="AV3914" s="41"/>
      <c r="AW3914" s="41"/>
      <c r="AX3914" s="26"/>
      <c r="AY3914" s="26"/>
      <c r="AZ3914" s="26"/>
      <c r="BA3914" s="26"/>
      <c r="BB3914" s="26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</row>
    <row r="3915" spans="1:66">
      <c r="A3915" s="1"/>
      <c r="B3915" s="1"/>
      <c r="Z3915" s="1"/>
      <c r="AJ3915" s="1"/>
      <c r="AK3915" s="1"/>
      <c r="AL3915" s="24"/>
      <c r="AM3915" s="1"/>
      <c r="AN3915" s="1"/>
      <c r="AO3915" s="1"/>
      <c r="AP3915" s="1"/>
      <c r="AQ3915" s="1"/>
      <c r="AR3915" s="1"/>
      <c r="AS3915" s="1"/>
      <c r="AT3915" s="1"/>
      <c r="AU3915" s="1"/>
      <c r="AV3915" s="41"/>
      <c r="AW3915" s="41"/>
      <c r="AX3915" s="26"/>
      <c r="AY3915" s="26"/>
      <c r="AZ3915" s="26"/>
      <c r="BA3915" s="26"/>
      <c r="BB3915" s="26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</row>
    <row r="3916" spans="1:66">
      <c r="A3916" s="1"/>
      <c r="B3916" s="1"/>
      <c r="Z3916" s="1"/>
      <c r="AJ3916" s="1"/>
      <c r="AK3916" s="1"/>
      <c r="AL3916" s="24"/>
      <c r="AM3916" s="1"/>
      <c r="AN3916" s="1"/>
      <c r="AO3916" s="1"/>
      <c r="AP3916" s="1"/>
      <c r="AQ3916" s="1"/>
      <c r="AR3916" s="1"/>
      <c r="AS3916" s="1"/>
      <c r="AT3916" s="1"/>
      <c r="AU3916" s="1"/>
      <c r="AV3916" s="41"/>
      <c r="AW3916" s="41"/>
      <c r="AX3916" s="26"/>
      <c r="AY3916" s="26"/>
      <c r="AZ3916" s="26"/>
      <c r="BA3916" s="26"/>
      <c r="BB3916" s="26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</row>
    <row r="3917" spans="1:66">
      <c r="A3917" s="1"/>
      <c r="B3917" s="1"/>
      <c r="Z3917" s="1"/>
      <c r="AJ3917" s="1"/>
      <c r="AK3917" s="1"/>
      <c r="AL3917" s="24"/>
      <c r="AM3917" s="1"/>
      <c r="AN3917" s="1"/>
      <c r="AO3917" s="1"/>
      <c r="AP3917" s="1"/>
      <c r="AQ3917" s="1"/>
      <c r="AR3917" s="1"/>
      <c r="AS3917" s="1"/>
      <c r="AT3917" s="1"/>
      <c r="AU3917" s="1"/>
      <c r="AV3917" s="41"/>
      <c r="AW3917" s="41"/>
      <c r="AX3917" s="26"/>
      <c r="AY3917" s="26"/>
      <c r="AZ3917" s="26"/>
      <c r="BA3917" s="26"/>
      <c r="BB3917" s="26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</row>
    <row r="3918" spans="1:66">
      <c r="A3918" s="1"/>
      <c r="B3918" s="1"/>
      <c r="Z3918" s="1"/>
      <c r="AJ3918" s="1"/>
      <c r="AK3918" s="1"/>
      <c r="AL3918" s="24"/>
      <c r="AM3918" s="1"/>
      <c r="AN3918" s="1"/>
      <c r="AO3918" s="1"/>
      <c r="AP3918" s="1"/>
      <c r="AQ3918" s="1"/>
      <c r="AR3918" s="1"/>
      <c r="AS3918" s="1"/>
      <c r="AT3918" s="1"/>
      <c r="AU3918" s="1"/>
      <c r="AV3918" s="41"/>
      <c r="AW3918" s="41"/>
      <c r="AX3918" s="26"/>
      <c r="AY3918" s="26"/>
      <c r="AZ3918" s="26"/>
      <c r="BA3918" s="26"/>
      <c r="BB3918" s="26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</row>
    <row r="3919" spans="1:66">
      <c r="A3919" s="1"/>
      <c r="B3919" s="1"/>
      <c r="Z3919" s="1"/>
      <c r="AJ3919" s="1"/>
      <c r="AK3919" s="1"/>
      <c r="AL3919" s="24"/>
      <c r="AM3919" s="1"/>
      <c r="AN3919" s="1"/>
      <c r="AO3919" s="1"/>
      <c r="AP3919" s="1"/>
      <c r="AQ3919" s="1"/>
      <c r="AR3919" s="1"/>
      <c r="AS3919" s="1"/>
      <c r="AT3919" s="1"/>
      <c r="AU3919" s="1"/>
      <c r="AV3919" s="41"/>
      <c r="AW3919" s="41"/>
      <c r="AX3919" s="26"/>
      <c r="AY3919" s="26"/>
      <c r="AZ3919" s="26"/>
      <c r="BA3919" s="26"/>
      <c r="BB3919" s="26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</row>
    <row r="3920" spans="1:66">
      <c r="A3920" s="1"/>
      <c r="B3920" s="1"/>
      <c r="Z3920" s="1"/>
      <c r="AJ3920" s="1"/>
      <c r="AK3920" s="1"/>
      <c r="AL3920" s="24"/>
      <c r="AM3920" s="1"/>
      <c r="AN3920" s="1"/>
      <c r="AO3920" s="1"/>
      <c r="AP3920" s="1"/>
      <c r="AQ3920" s="1"/>
      <c r="AR3920" s="1"/>
      <c r="AS3920" s="1"/>
      <c r="AT3920" s="1"/>
      <c r="AU3920" s="1"/>
      <c r="AV3920" s="41"/>
      <c r="AW3920" s="41"/>
      <c r="AX3920" s="26"/>
      <c r="AY3920" s="26"/>
      <c r="AZ3920" s="26"/>
      <c r="BA3920" s="26"/>
      <c r="BB3920" s="26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</row>
    <row r="3921" spans="1:66">
      <c r="A3921" s="1"/>
      <c r="B3921" s="1"/>
      <c r="Z3921" s="1"/>
      <c r="AJ3921" s="1"/>
      <c r="AK3921" s="1"/>
      <c r="AL3921" s="24"/>
      <c r="AM3921" s="1"/>
      <c r="AN3921" s="1"/>
      <c r="AO3921" s="1"/>
      <c r="AP3921" s="1"/>
      <c r="AQ3921" s="1"/>
      <c r="AR3921" s="1"/>
      <c r="AS3921" s="1"/>
      <c r="AT3921" s="1"/>
      <c r="AU3921" s="1"/>
      <c r="AV3921" s="41"/>
      <c r="AW3921" s="41"/>
      <c r="AX3921" s="26"/>
      <c r="AY3921" s="26"/>
      <c r="AZ3921" s="26"/>
      <c r="BA3921" s="26"/>
      <c r="BB3921" s="26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</row>
    <row r="3922" spans="1:66">
      <c r="A3922" s="1"/>
      <c r="B3922" s="1"/>
      <c r="Z3922" s="1"/>
      <c r="AJ3922" s="1"/>
      <c r="AK3922" s="1"/>
      <c r="AL3922" s="24"/>
      <c r="AM3922" s="1"/>
      <c r="AN3922" s="1"/>
      <c r="AO3922" s="1"/>
      <c r="AP3922" s="1"/>
      <c r="AQ3922" s="1"/>
      <c r="AR3922" s="1"/>
      <c r="AS3922" s="1"/>
      <c r="AT3922" s="1"/>
      <c r="AU3922" s="1"/>
      <c r="AV3922" s="41"/>
      <c r="AW3922" s="41"/>
      <c r="AX3922" s="26"/>
      <c r="AY3922" s="26"/>
      <c r="AZ3922" s="26"/>
      <c r="BA3922" s="26"/>
      <c r="BB3922" s="26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</row>
    <row r="3923" spans="1:66">
      <c r="A3923" s="1"/>
      <c r="B3923" s="1"/>
      <c r="Z3923" s="1"/>
      <c r="AJ3923" s="1"/>
      <c r="AK3923" s="1"/>
      <c r="AL3923" s="24"/>
      <c r="AM3923" s="1"/>
      <c r="AN3923" s="1"/>
      <c r="AO3923" s="1"/>
      <c r="AP3923" s="1"/>
      <c r="AQ3923" s="1"/>
      <c r="AR3923" s="1"/>
      <c r="AS3923" s="1"/>
      <c r="AT3923" s="1"/>
      <c r="AU3923" s="1"/>
      <c r="AV3923" s="41"/>
      <c r="AW3923" s="41"/>
      <c r="AX3923" s="26"/>
      <c r="AY3923" s="26"/>
      <c r="AZ3923" s="26"/>
      <c r="BA3923" s="26"/>
      <c r="BB3923" s="26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</row>
    <row r="3924" spans="1:66">
      <c r="A3924" s="1"/>
      <c r="B3924" s="1"/>
      <c r="Z3924" s="1"/>
      <c r="AJ3924" s="1"/>
      <c r="AK3924" s="1"/>
      <c r="AL3924" s="24"/>
      <c r="AM3924" s="1"/>
      <c r="AN3924" s="1"/>
      <c r="AO3924" s="1"/>
      <c r="AP3924" s="1"/>
      <c r="AQ3924" s="1"/>
      <c r="AR3924" s="1"/>
      <c r="AS3924" s="1"/>
      <c r="AT3924" s="1"/>
      <c r="AU3924" s="1"/>
      <c r="AV3924" s="41"/>
      <c r="AW3924" s="41"/>
      <c r="AX3924" s="26"/>
      <c r="AY3924" s="26"/>
      <c r="AZ3924" s="26"/>
      <c r="BA3924" s="26"/>
      <c r="BB3924" s="26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</row>
    <row r="3925" spans="1:66">
      <c r="A3925" s="1"/>
      <c r="B3925" s="1"/>
      <c r="Z3925" s="1"/>
      <c r="AJ3925" s="1"/>
      <c r="AK3925" s="1"/>
      <c r="AL3925" s="24"/>
      <c r="AM3925" s="1"/>
      <c r="AN3925" s="1"/>
      <c r="AO3925" s="1"/>
      <c r="AP3925" s="1"/>
      <c r="AQ3925" s="1"/>
      <c r="AR3925" s="1"/>
      <c r="AS3925" s="1"/>
      <c r="AT3925" s="1"/>
      <c r="AU3925" s="1"/>
      <c r="AV3925" s="41"/>
      <c r="AW3925" s="41"/>
      <c r="AX3925" s="26"/>
      <c r="AY3925" s="26"/>
      <c r="AZ3925" s="26"/>
      <c r="BA3925" s="26"/>
      <c r="BB3925" s="26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</row>
    <row r="3926" spans="1:66">
      <c r="A3926" s="1"/>
      <c r="B3926" s="1"/>
      <c r="Z3926" s="1"/>
      <c r="AJ3926" s="1"/>
      <c r="AK3926" s="1"/>
      <c r="AL3926" s="24"/>
      <c r="AM3926" s="1"/>
      <c r="AN3926" s="1"/>
      <c r="AO3926" s="1"/>
      <c r="AP3926" s="1"/>
      <c r="AQ3926" s="1"/>
      <c r="AR3926" s="1"/>
      <c r="AS3926" s="1"/>
      <c r="AT3926" s="1"/>
      <c r="AU3926" s="1"/>
      <c r="AV3926" s="41"/>
      <c r="AW3926" s="41"/>
      <c r="AX3926" s="26"/>
      <c r="AY3926" s="26"/>
      <c r="AZ3926" s="26"/>
      <c r="BA3926" s="26"/>
      <c r="BB3926" s="26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</row>
    <row r="3927" spans="1:66">
      <c r="A3927" s="1"/>
      <c r="B3927" s="1"/>
      <c r="Z3927" s="1"/>
      <c r="AJ3927" s="1"/>
      <c r="AK3927" s="1"/>
      <c r="AL3927" s="24"/>
      <c r="AM3927" s="1"/>
      <c r="AN3927" s="1"/>
      <c r="AO3927" s="1"/>
      <c r="AP3927" s="1"/>
      <c r="AQ3927" s="1"/>
      <c r="AR3927" s="1"/>
      <c r="AS3927" s="1"/>
      <c r="AT3927" s="1"/>
      <c r="AU3927" s="1"/>
      <c r="AV3927" s="41"/>
      <c r="AW3927" s="41"/>
      <c r="AX3927" s="26"/>
      <c r="AY3927" s="26"/>
      <c r="AZ3927" s="26"/>
      <c r="BA3927" s="26"/>
      <c r="BB3927" s="26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</row>
    <row r="3928" spans="1:66">
      <c r="A3928" s="1"/>
      <c r="B3928" s="1"/>
      <c r="Z3928" s="1"/>
      <c r="AJ3928" s="1"/>
      <c r="AK3928" s="1"/>
      <c r="AL3928" s="24"/>
      <c r="AM3928" s="1"/>
      <c r="AN3928" s="1"/>
      <c r="AO3928" s="1"/>
      <c r="AP3928" s="1"/>
      <c r="AQ3928" s="1"/>
      <c r="AR3928" s="1"/>
      <c r="AS3928" s="1"/>
      <c r="AT3928" s="1"/>
      <c r="AU3928" s="1"/>
      <c r="AV3928" s="41"/>
      <c r="AW3928" s="41"/>
      <c r="AX3928" s="26"/>
      <c r="AY3928" s="26"/>
      <c r="AZ3928" s="26"/>
      <c r="BA3928" s="26"/>
      <c r="BB3928" s="26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</row>
    <row r="3929" spans="1:66">
      <c r="A3929" s="1"/>
      <c r="B3929" s="1"/>
      <c r="Z3929" s="1"/>
      <c r="AJ3929" s="1"/>
      <c r="AK3929" s="1"/>
      <c r="AL3929" s="24"/>
      <c r="AM3929" s="1"/>
      <c r="AN3929" s="1"/>
      <c r="AO3929" s="1"/>
      <c r="AP3929" s="1"/>
      <c r="AQ3929" s="1"/>
      <c r="AR3929" s="1"/>
      <c r="AS3929" s="1"/>
      <c r="AT3929" s="1"/>
      <c r="AU3929" s="1"/>
      <c r="AV3929" s="41"/>
      <c r="AW3929" s="41"/>
      <c r="AX3929" s="26"/>
      <c r="AY3929" s="26"/>
      <c r="AZ3929" s="26"/>
      <c r="BA3929" s="26"/>
      <c r="BB3929" s="26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</row>
    <row r="3930" spans="1:66">
      <c r="A3930" s="1"/>
      <c r="B3930" s="1"/>
      <c r="Z3930" s="1"/>
      <c r="AJ3930" s="1"/>
      <c r="AK3930" s="1"/>
      <c r="AL3930" s="24"/>
      <c r="AM3930" s="1"/>
      <c r="AN3930" s="1"/>
      <c r="AO3930" s="1"/>
      <c r="AP3930" s="1"/>
      <c r="AQ3930" s="1"/>
      <c r="AR3930" s="1"/>
      <c r="AS3930" s="1"/>
      <c r="AT3930" s="1"/>
      <c r="AU3930" s="1"/>
      <c r="AV3930" s="41"/>
      <c r="AW3930" s="41"/>
      <c r="AX3930" s="26"/>
      <c r="AY3930" s="26"/>
      <c r="AZ3930" s="26"/>
      <c r="BA3930" s="26"/>
      <c r="BB3930" s="26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</row>
    <row r="3931" spans="1:66">
      <c r="A3931" s="1"/>
      <c r="B3931" s="1"/>
      <c r="Z3931" s="1"/>
      <c r="AJ3931" s="1"/>
      <c r="AK3931" s="1"/>
      <c r="AL3931" s="24"/>
      <c r="AM3931" s="1"/>
      <c r="AN3931" s="1"/>
      <c r="AO3931" s="1"/>
      <c r="AP3931" s="1"/>
      <c r="AQ3931" s="1"/>
      <c r="AR3931" s="1"/>
      <c r="AS3931" s="1"/>
      <c r="AT3931" s="1"/>
      <c r="AU3931" s="1"/>
      <c r="AV3931" s="41"/>
      <c r="AW3931" s="41"/>
      <c r="AX3931" s="26"/>
      <c r="AY3931" s="26"/>
      <c r="AZ3931" s="26"/>
      <c r="BA3931" s="26"/>
      <c r="BB3931" s="26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</row>
    <row r="3932" spans="1:66">
      <c r="A3932" s="1"/>
      <c r="B3932" s="1"/>
      <c r="Z3932" s="1"/>
      <c r="AJ3932" s="1"/>
      <c r="AK3932" s="1"/>
      <c r="AL3932" s="24"/>
      <c r="AM3932" s="1"/>
      <c r="AN3932" s="1"/>
      <c r="AO3932" s="1"/>
      <c r="AP3932" s="1"/>
      <c r="AQ3932" s="1"/>
      <c r="AR3932" s="1"/>
      <c r="AS3932" s="1"/>
      <c r="AT3932" s="1"/>
      <c r="AU3932" s="1"/>
      <c r="AV3932" s="41"/>
      <c r="AW3932" s="41"/>
      <c r="AX3932" s="26"/>
      <c r="AY3932" s="26"/>
      <c r="AZ3932" s="26"/>
      <c r="BA3932" s="26"/>
      <c r="BB3932" s="26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</row>
    <row r="3933" spans="1:66">
      <c r="A3933" s="1"/>
      <c r="B3933" s="1"/>
      <c r="Z3933" s="1"/>
      <c r="AJ3933" s="1"/>
      <c r="AK3933" s="1"/>
      <c r="AL3933" s="24"/>
      <c r="AM3933" s="1"/>
      <c r="AN3933" s="1"/>
      <c r="AO3933" s="1"/>
      <c r="AP3933" s="1"/>
      <c r="AQ3933" s="1"/>
      <c r="AR3933" s="1"/>
      <c r="AS3933" s="1"/>
      <c r="AT3933" s="1"/>
      <c r="AU3933" s="1"/>
      <c r="AV3933" s="41"/>
      <c r="AW3933" s="41"/>
      <c r="AX3933" s="26"/>
      <c r="AY3933" s="26"/>
      <c r="AZ3933" s="26"/>
      <c r="BA3933" s="26"/>
      <c r="BB3933" s="26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</row>
    <row r="3934" spans="1:66">
      <c r="A3934" s="1"/>
      <c r="B3934" s="1"/>
      <c r="Z3934" s="1"/>
      <c r="AJ3934" s="1"/>
      <c r="AK3934" s="1"/>
      <c r="AL3934" s="24"/>
      <c r="AM3934" s="1"/>
      <c r="AN3934" s="1"/>
      <c r="AO3934" s="1"/>
      <c r="AP3934" s="1"/>
      <c r="AQ3934" s="1"/>
      <c r="AR3934" s="1"/>
      <c r="AS3934" s="1"/>
      <c r="AT3934" s="1"/>
      <c r="AU3934" s="1"/>
      <c r="AV3934" s="41"/>
      <c r="AW3934" s="41"/>
      <c r="AX3934" s="26"/>
      <c r="AY3934" s="26"/>
      <c r="AZ3934" s="26"/>
      <c r="BA3934" s="26"/>
      <c r="BB3934" s="26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</row>
    <row r="3935" spans="1:66">
      <c r="A3935" s="1"/>
      <c r="B3935" s="1"/>
      <c r="Z3935" s="1"/>
      <c r="AJ3935" s="1"/>
      <c r="AK3935" s="1"/>
      <c r="AL3935" s="24"/>
      <c r="AM3935" s="1"/>
      <c r="AN3935" s="1"/>
      <c r="AO3935" s="1"/>
      <c r="AP3935" s="1"/>
      <c r="AQ3935" s="1"/>
      <c r="AR3935" s="1"/>
      <c r="AS3935" s="1"/>
      <c r="AT3935" s="1"/>
      <c r="AU3935" s="1"/>
      <c r="AV3935" s="41"/>
      <c r="AW3935" s="41"/>
      <c r="AX3935" s="26"/>
      <c r="AY3935" s="26"/>
      <c r="AZ3935" s="26"/>
      <c r="BA3935" s="26"/>
      <c r="BB3935" s="26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</row>
    <row r="3936" spans="1:66">
      <c r="A3936" s="1"/>
      <c r="B3936" s="1"/>
      <c r="Z3936" s="1"/>
      <c r="AJ3936" s="1"/>
      <c r="AK3936" s="1"/>
      <c r="AL3936" s="24"/>
      <c r="AM3936" s="1"/>
      <c r="AN3936" s="1"/>
      <c r="AO3936" s="1"/>
      <c r="AP3936" s="1"/>
      <c r="AQ3936" s="1"/>
      <c r="AR3936" s="1"/>
      <c r="AS3936" s="1"/>
      <c r="AT3936" s="1"/>
      <c r="AU3936" s="1"/>
      <c r="AV3936" s="41"/>
      <c r="AW3936" s="41"/>
      <c r="AX3936" s="26"/>
      <c r="AY3936" s="26"/>
      <c r="AZ3936" s="26"/>
      <c r="BA3936" s="26"/>
      <c r="BB3936" s="26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</row>
    <row r="3937" spans="1:66">
      <c r="A3937" s="1"/>
      <c r="B3937" s="1"/>
      <c r="Z3937" s="1"/>
      <c r="AJ3937" s="1"/>
      <c r="AK3937" s="1"/>
      <c r="AL3937" s="24"/>
      <c r="AM3937" s="1"/>
      <c r="AN3937" s="1"/>
      <c r="AO3937" s="1"/>
      <c r="AP3937" s="1"/>
      <c r="AQ3937" s="1"/>
      <c r="AR3937" s="1"/>
      <c r="AS3937" s="1"/>
      <c r="AT3937" s="1"/>
      <c r="AU3937" s="1"/>
      <c r="AV3937" s="41"/>
      <c r="AW3937" s="41"/>
      <c r="AX3937" s="26"/>
      <c r="AY3937" s="26"/>
      <c r="AZ3937" s="26"/>
      <c r="BA3937" s="26"/>
      <c r="BB3937" s="26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</row>
    <row r="3938" spans="1:66">
      <c r="A3938" s="1"/>
      <c r="B3938" s="1"/>
      <c r="Z3938" s="1"/>
      <c r="AJ3938" s="1"/>
      <c r="AK3938" s="1"/>
      <c r="AL3938" s="24"/>
      <c r="AM3938" s="1"/>
      <c r="AN3938" s="1"/>
      <c r="AO3938" s="1"/>
      <c r="AP3938" s="1"/>
      <c r="AQ3938" s="1"/>
      <c r="AR3938" s="1"/>
      <c r="AS3938" s="1"/>
      <c r="AT3938" s="1"/>
      <c r="AU3938" s="1"/>
      <c r="AV3938" s="41"/>
      <c r="AW3938" s="41"/>
      <c r="AX3938" s="26"/>
      <c r="AY3938" s="26"/>
      <c r="AZ3938" s="26"/>
      <c r="BA3938" s="26"/>
      <c r="BB3938" s="26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</row>
    <row r="3939" spans="1:66">
      <c r="A3939" s="1"/>
      <c r="B3939" s="1"/>
      <c r="Z3939" s="1"/>
      <c r="AJ3939" s="1"/>
      <c r="AK3939" s="1"/>
      <c r="AL3939" s="24"/>
      <c r="AM3939" s="1"/>
      <c r="AN3939" s="1"/>
      <c r="AO3939" s="1"/>
      <c r="AP3939" s="1"/>
      <c r="AQ3939" s="1"/>
      <c r="AR3939" s="1"/>
      <c r="AS3939" s="1"/>
      <c r="AT3939" s="1"/>
      <c r="AU3939" s="1"/>
      <c r="AV3939" s="41"/>
      <c r="AW3939" s="41"/>
      <c r="AX3939" s="26"/>
      <c r="AY3939" s="26"/>
      <c r="AZ3939" s="26"/>
      <c r="BA3939" s="26"/>
      <c r="BB3939" s="26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</row>
    <row r="3940" spans="1:66">
      <c r="A3940" s="1"/>
      <c r="B3940" s="1"/>
      <c r="Z3940" s="1"/>
      <c r="AJ3940" s="1"/>
      <c r="AK3940" s="1"/>
      <c r="AL3940" s="24"/>
      <c r="AM3940" s="1"/>
      <c r="AN3940" s="1"/>
      <c r="AO3940" s="1"/>
      <c r="AP3940" s="1"/>
      <c r="AQ3940" s="1"/>
      <c r="AR3940" s="1"/>
      <c r="AS3940" s="1"/>
      <c r="AT3940" s="1"/>
      <c r="AU3940" s="1"/>
      <c r="AV3940" s="41"/>
      <c r="AW3940" s="41"/>
      <c r="AX3940" s="26"/>
      <c r="AY3940" s="26"/>
      <c r="AZ3940" s="26"/>
      <c r="BA3940" s="26"/>
      <c r="BB3940" s="26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</row>
    <row r="3941" spans="1:66">
      <c r="A3941" s="1"/>
      <c r="B3941" s="1"/>
      <c r="Z3941" s="1"/>
      <c r="AJ3941" s="1"/>
      <c r="AK3941" s="1"/>
      <c r="AL3941" s="24"/>
      <c r="AM3941" s="1"/>
      <c r="AN3941" s="1"/>
      <c r="AO3941" s="1"/>
      <c r="AP3941" s="1"/>
      <c r="AQ3941" s="1"/>
      <c r="AR3941" s="1"/>
      <c r="AS3941" s="1"/>
      <c r="AT3941" s="1"/>
      <c r="AU3941" s="1"/>
      <c r="AV3941" s="41"/>
      <c r="AW3941" s="41"/>
      <c r="AX3941" s="26"/>
      <c r="AY3941" s="26"/>
      <c r="AZ3941" s="26"/>
      <c r="BA3941" s="26"/>
      <c r="BB3941" s="26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</row>
    <row r="3942" spans="1:66">
      <c r="A3942" s="1"/>
      <c r="B3942" s="1"/>
      <c r="Z3942" s="1"/>
      <c r="AJ3942" s="1"/>
      <c r="AK3942" s="1"/>
      <c r="AL3942" s="24"/>
      <c r="AM3942" s="1"/>
      <c r="AN3942" s="1"/>
      <c r="AO3942" s="1"/>
      <c r="AP3942" s="1"/>
      <c r="AQ3942" s="1"/>
      <c r="AR3942" s="1"/>
      <c r="AS3942" s="1"/>
      <c r="AT3942" s="1"/>
      <c r="AU3942" s="1"/>
      <c r="AV3942" s="41"/>
      <c r="AW3942" s="41"/>
      <c r="AX3942" s="26"/>
      <c r="AY3942" s="26"/>
      <c r="AZ3942" s="26"/>
      <c r="BA3942" s="26"/>
      <c r="BB3942" s="26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</row>
    <row r="3943" spans="1:66">
      <c r="A3943" s="1"/>
      <c r="B3943" s="1"/>
      <c r="Z3943" s="1"/>
      <c r="AJ3943" s="1"/>
      <c r="AK3943" s="1"/>
      <c r="AL3943" s="24"/>
      <c r="AM3943" s="1"/>
      <c r="AN3943" s="1"/>
      <c r="AO3943" s="1"/>
      <c r="AP3943" s="1"/>
      <c r="AQ3943" s="1"/>
      <c r="AR3943" s="1"/>
      <c r="AS3943" s="1"/>
      <c r="AT3943" s="1"/>
      <c r="AU3943" s="1"/>
      <c r="AV3943" s="41"/>
      <c r="AW3943" s="41"/>
      <c r="AX3943" s="26"/>
      <c r="AY3943" s="26"/>
      <c r="AZ3943" s="26"/>
      <c r="BA3943" s="26"/>
      <c r="BB3943" s="26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</row>
    <row r="3944" spans="1:66">
      <c r="A3944" s="1"/>
      <c r="B3944" s="1"/>
      <c r="Z3944" s="1"/>
      <c r="AJ3944" s="1"/>
      <c r="AK3944" s="1"/>
      <c r="AL3944" s="24"/>
      <c r="AM3944" s="1"/>
      <c r="AN3944" s="1"/>
      <c r="AO3944" s="1"/>
      <c r="AP3944" s="1"/>
      <c r="AQ3944" s="1"/>
      <c r="AR3944" s="1"/>
      <c r="AS3944" s="1"/>
      <c r="AT3944" s="1"/>
      <c r="AU3944" s="1"/>
      <c r="AV3944" s="41"/>
      <c r="AW3944" s="41"/>
      <c r="AX3944" s="26"/>
      <c r="AY3944" s="26"/>
      <c r="AZ3944" s="26"/>
      <c r="BA3944" s="26"/>
      <c r="BB3944" s="26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</row>
    <row r="3945" spans="1:66">
      <c r="A3945" s="1"/>
      <c r="B3945" s="1"/>
      <c r="Z3945" s="1"/>
      <c r="AJ3945" s="1"/>
      <c r="AK3945" s="1"/>
      <c r="AL3945" s="24"/>
      <c r="AM3945" s="1"/>
      <c r="AN3945" s="1"/>
      <c r="AO3945" s="1"/>
      <c r="AP3945" s="1"/>
      <c r="AQ3945" s="1"/>
      <c r="AR3945" s="1"/>
      <c r="AS3945" s="1"/>
      <c r="AT3945" s="1"/>
      <c r="AU3945" s="1"/>
      <c r="AV3945" s="41"/>
      <c r="AW3945" s="41"/>
      <c r="AX3945" s="26"/>
      <c r="AY3945" s="26"/>
      <c r="AZ3945" s="26"/>
      <c r="BA3945" s="26"/>
      <c r="BB3945" s="26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</row>
    <row r="3946" spans="1:66">
      <c r="A3946" s="1"/>
      <c r="B3946" s="1"/>
      <c r="Z3946" s="1"/>
      <c r="AJ3946" s="1"/>
      <c r="AK3946" s="1"/>
      <c r="AL3946" s="24"/>
      <c r="AM3946" s="1"/>
      <c r="AN3946" s="1"/>
      <c r="AO3946" s="1"/>
      <c r="AP3946" s="1"/>
      <c r="AQ3946" s="1"/>
      <c r="AR3946" s="1"/>
      <c r="AS3946" s="1"/>
      <c r="AT3946" s="1"/>
      <c r="AU3946" s="1"/>
      <c r="AV3946" s="41"/>
      <c r="AW3946" s="41"/>
      <c r="AX3946" s="26"/>
      <c r="AY3946" s="26"/>
      <c r="AZ3946" s="26"/>
      <c r="BA3946" s="26"/>
      <c r="BB3946" s="26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</row>
    <row r="3947" spans="1:66">
      <c r="A3947" s="1"/>
      <c r="B3947" s="1"/>
      <c r="Z3947" s="1"/>
      <c r="AJ3947" s="1"/>
      <c r="AK3947" s="1"/>
      <c r="AL3947" s="24"/>
      <c r="AM3947" s="1"/>
      <c r="AN3947" s="1"/>
      <c r="AO3947" s="1"/>
      <c r="AP3947" s="1"/>
      <c r="AQ3947" s="1"/>
      <c r="AR3947" s="1"/>
      <c r="AS3947" s="1"/>
      <c r="AT3947" s="1"/>
      <c r="AU3947" s="1"/>
      <c r="AV3947" s="41"/>
      <c r="AW3947" s="41"/>
      <c r="AX3947" s="26"/>
      <c r="AY3947" s="26"/>
      <c r="AZ3947" s="26"/>
      <c r="BA3947" s="26"/>
      <c r="BB3947" s="26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</row>
    <row r="3948" spans="1:66">
      <c r="A3948" s="1"/>
      <c r="B3948" s="1"/>
      <c r="Z3948" s="1"/>
      <c r="AJ3948" s="1"/>
      <c r="AK3948" s="1"/>
      <c r="AL3948" s="24"/>
      <c r="AM3948" s="1"/>
      <c r="AN3948" s="1"/>
      <c r="AO3948" s="1"/>
      <c r="AP3948" s="1"/>
      <c r="AQ3948" s="1"/>
      <c r="AR3948" s="1"/>
      <c r="AS3948" s="1"/>
      <c r="AT3948" s="1"/>
      <c r="AU3948" s="1"/>
      <c r="AV3948" s="41"/>
      <c r="AW3948" s="41"/>
      <c r="AX3948" s="26"/>
      <c r="AY3948" s="26"/>
      <c r="AZ3948" s="26"/>
      <c r="BA3948" s="26"/>
      <c r="BB3948" s="26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</row>
    <row r="3949" spans="1:66">
      <c r="A3949" s="1"/>
      <c r="B3949" s="1"/>
      <c r="Z3949" s="1"/>
      <c r="AJ3949" s="1"/>
      <c r="AK3949" s="1"/>
      <c r="AL3949" s="24"/>
      <c r="AM3949" s="1"/>
      <c r="AN3949" s="1"/>
      <c r="AO3949" s="1"/>
      <c r="AP3949" s="1"/>
      <c r="AQ3949" s="1"/>
      <c r="AR3949" s="1"/>
      <c r="AS3949" s="1"/>
      <c r="AT3949" s="1"/>
      <c r="AU3949" s="1"/>
      <c r="AV3949" s="41"/>
      <c r="AW3949" s="41"/>
      <c r="AX3949" s="26"/>
      <c r="AY3949" s="26"/>
      <c r="AZ3949" s="26"/>
      <c r="BA3949" s="26"/>
      <c r="BB3949" s="26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</row>
    <row r="3950" spans="1:66">
      <c r="A3950" s="1"/>
      <c r="B3950" s="1"/>
      <c r="Z3950" s="1"/>
      <c r="AJ3950" s="1"/>
      <c r="AK3950" s="1"/>
      <c r="AL3950" s="24"/>
      <c r="AM3950" s="1"/>
      <c r="AN3950" s="1"/>
      <c r="AO3950" s="1"/>
      <c r="AP3950" s="1"/>
      <c r="AQ3950" s="1"/>
      <c r="AR3950" s="1"/>
      <c r="AS3950" s="1"/>
      <c r="AT3950" s="1"/>
      <c r="AU3950" s="1"/>
      <c r="AV3950" s="41"/>
      <c r="AW3950" s="41"/>
      <c r="AX3950" s="26"/>
      <c r="AY3950" s="26"/>
      <c r="AZ3950" s="26"/>
      <c r="BA3950" s="26"/>
      <c r="BB3950" s="26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</row>
    <row r="3951" spans="1:66">
      <c r="A3951" s="1"/>
      <c r="B3951" s="1"/>
      <c r="Z3951" s="1"/>
      <c r="AJ3951" s="1"/>
      <c r="AK3951" s="1"/>
      <c r="AL3951" s="24"/>
      <c r="AM3951" s="1"/>
      <c r="AN3951" s="1"/>
      <c r="AO3951" s="1"/>
      <c r="AP3951" s="1"/>
      <c r="AQ3951" s="1"/>
      <c r="AR3951" s="1"/>
      <c r="AS3951" s="1"/>
      <c r="AT3951" s="1"/>
      <c r="AU3951" s="1"/>
      <c r="AV3951" s="41"/>
      <c r="AW3951" s="41"/>
      <c r="AX3951" s="26"/>
      <c r="AY3951" s="26"/>
      <c r="AZ3951" s="26"/>
      <c r="BA3951" s="26"/>
      <c r="BB3951" s="26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</row>
    <row r="3952" spans="1:66">
      <c r="A3952" s="1"/>
      <c r="B3952" s="1"/>
      <c r="Z3952" s="1"/>
      <c r="AJ3952" s="1"/>
      <c r="AK3952" s="1"/>
      <c r="AL3952" s="24"/>
      <c r="AM3952" s="1"/>
      <c r="AN3952" s="1"/>
      <c r="AO3952" s="1"/>
      <c r="AP3952" s="1"/>
      <c r="AQ3952" s="1"/>
      <c r="AR3952" s="1"/>
      <c r="AS3952" s="1"/>
      <c r="AT3952" s="1"/>
      <c r="AU3952" s="1"/>
      <c r="AV3952" s="41"/>
      <c r="AW3952" s="41"/>
      <c r="AX3952" s="26"/>
      <c r="AY3952" s="26"/>
      <c r="AZ3952" s="26"/>
      <c r="BA3952" s="26"/>
      <c r="BB3952" s="26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</row>
    <row r="3953" spans="1:66">
      <c r="A3953" s="1"/>
      <c r="B3953" s="1"/>
      <c r="Z3953" s="1"/>
      <c r="AJ3953" s="1"/>
      <c r="AK3953" s="1"/>
      <c r="AL3953" s="24"/>
      <c r="AM3953" s="1"/>
      <c r="AN3953" s="1"/>
      <c r="AO3953" s="1"/>
      <c r="AP3953" s="1"/>
      <c r="AQ3953" s="1"/>
      <c r="AR3953" s="1"/>
      <c r="AS3953" s="1"/>
      <c r="AT3953" s="1"/>
      <c r="AU3953" s="1"/>
      <c r="AV3953" s="41"/>
      <c r="AW3953" s="41"/>
      <c r="AX3953" s="26"/>
      <c r="AY3953" s="26"/>
      <c r="AZ3953" s="26"/>
      <c r="BA3953" s="26"/>
      <c r="BB3953" s="26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</row>
    <row r="3954" spans="1:66">
      <c r="A3954" s="1"/>
      <c r="B3954" s="1"/>
      <c r="Z3954" s="1"/>
      <c r="AJ3954" s="1"/>
      <c r="AK3954" s="1"/>
      <c r="AL3954" s="24"/>
      <c r="AM3954" s="1"/>
      <c r="AN3954" s="1"/>
      <c r="AO3954" s="1"/>
      <c r="AP3954" s="1"/>
      <c r="AQ3954" s="1"/>
      <c r="AR3954" s="1"/>
      <c r="AS3954" s="1"/>
      <c r="AT3954" s="1"/>
      <c r="AU3954" s="1"/>
      <c r="AV3954" s="41"/>
      <c r="AW3954" s="41"/>
      <c r="AX3954" s="26"/>
      <c r="AY3954" s="26"/>
      <c r="AZ3954" s="26"/>
      <c r="BA3954" s="26"/>
      <c r="BB3954" s="26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</row>
    <row r="3955" spans="1:66">
      <c r="A3955" s="1"/>
      <c r="B3955" s="1"/>
      <c r="Z3955" s="1"/>
      <c r="AJ3955" s="1"/>
      <c r="AK3955" s="1"/>
      <c r="AL3955" s="24"/>
      <c r="AM3955" s="1"/>
      <c r="AN3955" s="1"/>
      <c r="AO3955" s="1"/>
      <c r="AP3955" s="1"/>
      <c r="AQ3955" s="1"/>
      <c r="AR3955" s="1"/>
      <c r="AS3955" s="1"/>
      <c r="AT3955" s="1"/>
      <c r="AU3955" s="1"/>
      <c r="AV3955" s="41"/>
      <c r="AW3955" s="41"/>
      <c r="AX3955" s="26"/>
      <c r="AY3955" s="26"/>
      <c r="AZ3955" s="26"/>
      <c r="BA3955" s="26"/>
      <c r="BB3955" s="26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</row>
    <row r="3956" spans="1:66">
      <c r="A3956" s="1"/>
      <c r="B3956" s="1"/>
      <c r="Z3956" s="1"/>
      <c r="AJ3956" s="1"/>
      <c r="AK3956" s="1"/>
      <c r="AL3956" s="24"/>
      <c r="AM3956" s="1"/>
      <c r="AN3956" s="1"/>
      <c r="AO3956" s="1"/>
      <c r="AP3956" s="1"/>
      <c r="AQ3956" s="1"/>
      <c r="AR3956" s="1"/>
      <c r="AS3956" s="1"/>
      <c r="AT3956" s="1"/>
      <c r="AU3956" s="1"/>
      <c r="AV3956" s="41"/>
      <c r="AW3956" s="41"/>
      <c r="AX3956" s="26"/>
      <c r="AY3956" s="26"/>
      <c r="AZ3956" s="26"/>
      <c r="BA3956" s="26"/>
      <c r="BB3956" s="26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</row>
    <row r="3957" spans="1:66">
      <c r="A3957" s="1"/>
      <c r="B3957" s="1"/>
      <c r="Z3957" s="1"/>
      <c r="AJ3957" s="1"/>
      <c r="AK3957" s="1"/>
      <c r="AL3957" s="24"/>
      <c r="AM3957" s="1"/>
      <c r="AN3957" s="1"/>
      <c r="AO3957" s="1"/>
      <c r="AP3957" s="1"/>
      <c r="AQ3957" s="1"/>
      <c r="AR3957" s="1"/>
      <c r="AS3957" s="1"/>
      <c r="AT3957" s="1"/>
      <c r="AU3957" s="1"/>
      <c r="AV3957" s="41"/>
      <c r="AW3957" s="41"/>
      <c r="AX3957" s="26"/>
      <c r="AY3957" s="26"/>
      <c r="AZ3957" s="26"/>
      <c r="BA3957" s="26"/>
      <c r="BB3957" s="26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</row>
    <row r="3958" spans="1:66">
      <c r="A3958" s="1"/>
      <c r="B3958" s="1"/>
      <c r="Z3958" s="1"/>
      <c r="AJ3958" s="1"/>
      <c r="AK3958" s="1"/>
      <c r="AL3958" s="24"/>
      <c r="AM3958" s="1"/>
      <c r="AN3958" s="1"/>
      <c r="AO3958" s="1"/>
      <c r="AP3958" s="1"/>
      <c r="AQ3958" s="1"/>
      <c r="AR3958" s="1"/>
      <c r="AS3958" s="1"/>
      <c r="AT3958" s="1"/>
      <c r="AU3958" s="1"/>
      <c r="AV3958" s="41"/>
      <c r="AW3958" s="41"/>
      <c r="AX3958" s="26"/>
      <c r="AY3958" s="26"/>
      <c r="AZ3958" s="26"/>
      <c r="BA3958" s="26"/>
      <c r="BB3958" s="26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</row>
    <row r="3959" spans="1:66">
      <c r="A3959" s="1"/>
      <c r="B3959" s="1"/>
      <c r="Z3959" s="1"/>
      <c r="AJ3959" s="1"/>
      <c r="AK3959" s="1"/>
      <c r="AL3959" s="24"/>
      <c r="AM3959" s="1"/>
      <c r="AN3959" s="1"/>
      <c r="AO3959" s="1"/>
      <c r="AP3959" s="1"/>
      <c r="AQ3959" s="1"/>
      <c r="AR3959" s="1"/>
      <c r="AS3959" s="1"/>
      <c r="AT3959" s="1"/>
      <c r="AU3959" s="1"/>
      <c r="AV3959" s="41"/>
      <c r="AW3959" s="41"/>
      <c r="AX3959" s="26"/>
      <c r="AY3959" s="26"/>
      <c r="AZ3959" s="26"/>
      <c r="BA3959" s="26"/>
      <c r="BB3959" s="26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</row>
    <row r="3960" spans="1:66">
      <c r="A3960" s="1"/>
      <c r="B3960" s="1"/>
      <c r="Z3960" s="1"/>
      <c r="AJ3960" s="1"/>
      <c r="AK3960" s="1"/>
      <c r="AL3960" s="24"/>
      <c r="AM3960" s="1"/>
      <c r="AN3960" s="1"/>
      <c r="AO3960" s="1"/>
      <c r="AP3960" s="1"/>
      <c r="AQ3960" s="1"/>
      <c r="AR3960" s="1"/>
      <c r="AS3960" s="1"/>
      <c r="AT3960" s="1"/>
      <c r="AU3960" s="1"/>
      <c r="AV3960" s="41"/>
      <c r="AW3960" s="41"/>
      <c r="AX3960" s="26"/>
      <c r="AY3960" s="26"/>
      <c r="AZ3960" s="26"/>
      <c r="BA3960" s="26"/>
      <c r="BB3960" s="26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</row>
    <row r="3961" spans="1:66">
      <c r="A3961" s="1"/>
      <c r="B3961" s="1"/>
      <c r="Z3961" s="1"/>
      <c r="AJ3961" s="1"/>
      <c r="AK3961" s="1"/>
      <c r="AL3961" s="24"/>
      <c r="AM3961" s="1"/>
      <c r="AN3961" s="1"/>
      <c r="AO3961" s="1"/>
      <c r="AP3961" s="1"/>
      <c r="AQ3961" s="1"/>
      <c r="AR3961" s="1"/>
      <c r="AS3961" s="1"/>
      <c r="AT3961" s="1"/>
      <c r="AU3961" s="1"/>
      <c r="AV3961" s="41"/>
      <c r="AW3961" s="41"/>
      <c r="AX3961" s="26"/>
      <c r="AY3961" s="26"/>
      <c r="AZ3961" s="26"/>
      <c r="BA3961" s="26"/>
      <c r="BB3961" s="26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</row>
    <row r="3962" spans="1:66">
      <c r="A3962" s="1"/>
      <c r="B3962" s="1"/>
      <c r="Z3962" s="1"/>
      <c r="AJ3962" s="1"/>
      <c r="AK3962" s="1"/>
      <c r="AL3962" s="24"/>
      <c r="AM3962" s="1"/>
      <c r="AN3962" s="1"/>
      <c r="AO3962" s="1"/>
      <c r="AP3962" s="1"/>
      <c r="AQ3962" s="1"/>
      <c r="AR3962" s="1"/>
      <c r="AS3962" s="1"/>
      <c r="AT3962" s="1"/>
      <c r="AU3962" s="1"/>
      <c r="AV3962" s="41"/>
      <c r="AW3962" s="41"/>
      <c r="AX3962" s="26"/>
      <c r="AY3962" s="26"/>
      <c r="AZ3962" s="26"/>
      <c r="BA3962" s="26"/>
      <c r="BB3962" s="26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</row>
    <row r="3963" spans="1:66">
      <c r="A3963" s="1"/>
      <c r="B3963" s="1"/>
      <c r="Z3963" s="1"/>
      <c r="AJ3963" s="1"/>
      <c r="AK3963" s="1"/>
      <c r="AL3963" s="24"/>
      <c r="AM3963" s="1"/>
      <c r="AN3963" s="1"/>
      <c r="AO3963" s="1"/>
      <c r="AP3963" s="1"/>
      <c r="AQ3963" s="1"/>
      <c r="AR3963" s="1"/>
      <c r="AS3963" s="1"/>
      <c r="AT3963" s="1"/>
      <c r="AU3963" s="1"/>
      <c r="AV3963" s="41"/>
      <c r="AW3963" s="41"/>
      <c r="AX3963" s="26"/>
      <c r="AY3963" s="26"/>
      <c r="AZ3963" s="26"/>
      <c r="BA3963" s="26"/>
      <c r="BB3963" s="26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</row>
    <row r="3964" spans="1:66">
      <c r="A3964" s="1"/>
      <c r="B3964" s="1"/>
      <c r="Z3964" s="1"/>
      <c r="AJ3964" s="1"/>
      <c r="AK3964" s="1"/>
      <c r="AL3964" s="24"/>
      <c r="AM3964" s="1"/>
      <c r="AN3964" s="1"/>
      <c r="AO3964" s="1"/>
      <c r="AP3964" s="1"/>
      <c r="AQ3964" s="1"/>
      <c r="AR3964" s="1"/>
      <c r="AS3964" s="1"/>
      <c r="AT3964" s="1"/>
      <c r="AU3964" s="1"/>
      <c r="AV3964" s="41"/>
      <c r="AW3964" s="41"/>
      <c r="AX3964" s="26"/>
      <c r="AY3964" s="26"/>
      <c r="AZ3964" s="26"/>
      <c r="BA3964" s="26"/>
      <c r="BB3964" s="26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</row>
    <row r="3965" spans="1:66">
      <c r="A3965" s="1"/>
      <c r="B3965" s="1"/>
      <c r="Z3965" s="1"/>
      <c r="AJ3965" s="1"/>
      <c r="AK3965" s="1"/>
      <c r="AL3965" s="24"/>
      <c r="AM3965" s="1"/>
      <c r="AN3965" s="1"/>
      <c r="AO3965" s="1"/>
      <c r="AP3965" s="1"/>
      <c r="AQ3965" s="1"/>
      <c r="AR3965" s="1"/>
      <c r="AS3965" s="1"/>
      <c r="AT3965" s="1"/>
      <c r="AU3965" s="1"/>
      <c r="AV3965" s="41"/>
      <c r="AW3965" s="41"/>
      <c r="AX3965" s="26"/>
      <c r="AY3965" s="26"/>
      <c r="AZ3965" s="26"/>
      <c r="BA3965" s="26"/>
      <c r="BB3965" s="26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</row>
    <row r="3966" spans="1:66">
      <c r="A3966" s="1"/>
      <c r="B3966" s="1"/>
      <c r="Z3966" s="1"/>
      <c r="AJ3966" s="1"/>
      <c r="AK3966" s="1"/>
      <c r="AL3966" s="24"/>
      <c r="AM3966" s="1"/>
      <c r="AN3966" s="1"/>
      <c r="AO3966" s="1"/>
      <c r="AP3966" s="1"/>
      <c r="AQ3966" s="1"/>
      <c r="AR3966" s="1"/>
      <c r="AS3966" s="1"/>
      <c r="AT3966" s="1"/>
      <c r="AU3966" s="1"/>
      <c r="AV3966" s="41"/>
      <c r="AW3966" s="41"/>
      <c r="AX3966" s="26"/>
      <c r="AY3966" s="26"/>
      <c r="AZ3966" s="26"/>
      <c r="BA3966" s="26"/>
      <c r="BB3966" s="26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</row>
    <row r="3967" spans="1:66">
      <c r="A3967" s="1"/>
      <c r="B3967" s="1"/>
      <c r="Z3967" s="1"/>
      <c r="AJ3967" s="1"/>
      <c r="AK3967" s="1"/>
      <c r="AL3967" s="24"/>
      <c r="AM3967" s="1"/>
      <c r="AN3967" s="1"/>
      <c r="AO3967" s="1"/>
      <c r="AP3967" s="1"/>
      <c r="AQ3967" s="1"/>
      <c r="AR3967" s="1"/>
      <c r="AS3967" s="1"/>
      <c r="AT3967" s="1"/>
      <c r="AU3967" s="1"/>
      <c r="AV3967" s="41"/>
      <c r="AW3967" s="41"/>
      <c r="AX3967" s="26"/>
      <c r="AY3967" s="26"/>
      <c r="AZ3967" s="26"/>
      <c r="BA3967" s="26"/>
      <c r="BB3967" s="26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</row>
    <row r="3968" spans="1:66">
      <c r="A3968" s="1"/>
      <c r="B3968" s="1"/>
      <c r="Z3968" s="1"/>
      <c r="AJ3968" s="1"/>
      <c r="AK3968" s="1"/>
      <c r="AL3968" s="24"/>
      <c r="AM3968" s="1"/>
      <c r="AN3968" s="1"/>
      <c r="AO3968" s="1"/>
      <c r="AP3968" s="1"/>
      <c r="AQ3968" s="1"/>
      <c r="AR3968" s="1"/>
      <c r="AS3968" s="1"/>
      <c r="AT3968" s="1"/>
      <c r="AU3968" s="1"/>
      <c r="AV3968" s="41"/>
      <c r="AW3968" s="41"/>
      <c r="AX3968" s="26"/>
      <c r="AY3968" s="26"/>
      <c r="AZ3968" s="26"/>
      <c r="BA3968" s="26"/>
      <c r="BB3968" s="26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</row>
    <row r="3969" spans="1:66">
      <c r="A3969" s="1"/>
      <c r="B3969" s="1"/>
      <c r="Z3969" s="1"/>
      <c r="AJ3969" s="1"/>
      <c r="AK3969" s="1"/>
      <c r="AL3969" s="24"/>
      <c r="AM3969" s="1"/>
      <c r="AN3969" s="1"/>
      <c r="AO3969" s="1"/>
      <c r="AP3969" s="1"/>
      <c r="AQ3969" s="1"/>
      <c r="AR3969" s="1"/>
      <c r="AS3969" s="1"/>
      <c r="AT3969" s="1"/>
      <c r="AU3969" s="1"/>
      <c r="AV3969" s="41"/>
      <c r="AW3969" s="41"/>
      <c r="AX3969" s="26"/>
      <c r="AY3969" s="26"/>
      <c r="AZ3969" s="26"/>
      <c r="BA3969" s="26"/>
      <c r="BB3969" s="26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</row>
    <row r="3970" spans="1:66">
      <c r="A3970" s="1"/>
      <c r="B3970" s="1"/>
      <c r="Z3970" s="1"/>
      <c r="AJ3970" s="1"/>
      <c r="AK3970" s="1"/>
      <c r="AL3970" s="24"/>
      <c r="AM3970" s="1"/>
      <c r="AN3970" s="1"/>
      <c r="AO3970" s="1"/>
      <c r="AP3970" s="1"/>
      <c r="AQ3970" s="1"/>
      <c r="AR3970" s="1"/>
      <c r="AS3970" s="1"/>
      <c r="AT3970" s="1"/>
      <c r="AU3970" s="1"/>
      <c r="AV3970" s="41"/>
      <c r="AW3970" s="41"/>
      <c r="AX3970" s="26"/>
      <c r="AY3970" s="26"/>
      <c r="AZ3970" s="26"/>
      <c r="BA3970" s="26"/>
      <c r="BB3970" s="26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</row>
    <row r="3971" spans="1:66">
      <c r="A3971" s="1"/>
      <c r="B3971" s="1"/>
      <c r="Z3971" s="1"/>
      <c r="AJ3971" s="1"/>
      <c r="AK3971" s="1"/>
      <c r="AL3971" s="24"/>
      <c r="AM3971" s="1"/>
      <c r="AN3971" s="1"/>
      <c r="AO3971" s="1"/>
      <c r="AP3971" s="1"/>
      <c r="AQ3971" s="1"/>
      <c r="AR3971" s="1"/>
      <c r="AS3971" s="1"/>
      <c r="AT3971" s="1"/>
      <c r="AU3971" s="1"/>
      <c r="AV3971" s="41"/>
      <c r="AW3971" s="41"/>
      <c r="AX3971" s="26"/>
      <c r="AY3971" s="26"/>
      <c r="AZ3971" s="26"/>
      <c r="BA3971" s="26"/>
      <c r="BB3971" s="26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</row>
    <row r="3972" spans="1:66">
      <c r="A3972" s="1"/>
      <c r="B3972" s="1"/>
      <c r="Z3972" s="1"/>
      <c r="AJ3972" s="1"/>
      <c r="AK3972" s="1"/>
      <c r="AL3972" s="24"/>
      <c r="AM3972" s="1"/>
      <c r="AN3972" s="1"/>
      <c r="AO3972" s="1"/>
      <c r="AP3972" s="1"/>
      <c r="AQ3972" s="1"/>
      <c r="AR3972" s="1"/>
      <c r="AS3972" s="1"/>
      <c r="AT3972" s="1"/>
      <c r="AU3972" s="1"/>
      <c r="AV3972" s="41"/>
      <c r="AW3972" s="41"/>
      <c r="AX3972" s="26"/>
      <c r="AY3972" s="26"/>
      <c r="AZ3972" s="26"/>
      <c r="BA3972" s="26"/>
      <c r="BB3972" s="26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</row>
    <row r="3973" spans="1:66">
      <c r="A3973" s="1"/>
      <c r="B3973" s="1"/>
      <c r="Z3973" s="1"/>
      <c r="AJ3973" s="1"/>
      <c r="AK3973" s="1"/>
      <c r="AL3973" s="24"/>
      <c r="AM3973" s="1"/>
      <c r="AN3973" s="1"/>
      <c r="AO3973" s="1"/>
      <c r="AP3973" s="1"/>
      <c r="AQ3973" s="1"/>
      <c r="AR3973" s="1"/>
      <c r="AS3973" s="1"/>
      <c r="AT3973" s="1"/>
      <c r="AU3973" s="1"/>
      <c r="AV3973" s="41"/>
      <c r="AW3973" s="41"/>
      <c r="AX3973" s="26"/>
      <c r="AY3973" s="26"/>
      <c r="AZ3973" s="26"/>
      <c r="BA3973" s="26"/>
      <c r="BB3973" s="26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</row>
    <row r="3974" spans="1:66">
      <c r="A3974" s="1"/>
      <c r="B3974" s="1"/>
      <c r="Z3974" s="1"/>
      <c r="AJ3974" s="1"/>
      <c r="AK3974" s="1"/>
      <c r="AL3974" s="24"/>
      <c r="AM3974" s="1"/>
      <c r="AN3974" s="1"/>
      <c r="AO3974" s="1"/>
      <c r="AP3974" s="1"/>
      <c r="AQ3974" s="1"/>
      <c r="AR3974" s="1"/>
      <c r="AS3974" s="1"/>
      <c r="AT3974" s="1"/>
      <c r="AU3974" s="1"/>
      <c r="AV3974" s="41"/>
      <c r="AW3974" s="41"/>
      <c r="AX3974" s="26"/>
      <c r="AY3974" s="26"/>
      <c r="AZ3974" s="26"/>
      <c r="BA3974" s="26"/>
      <c r="BB3974" s="26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</row>
    <row r="3975" spans="1:66">
      <c r="A3975" s="1"/>
      <c r="B3975" s="1"/>
      <c r="Z3975" s="1"/>
      <c r="AJ3975" s="1"/>
      <c r="AK3975" s="1"/>
      <c r="AL3975" s="24"/>
      <c r="AM3975" s="1"/>
      <c r="AN3975" s="1"/>
      <c r="AO3975" s="1"/>
      <c r="AP3975" s="1"/>
      <c r="AQ3975" s="1"/>
      <c r="AR3975" s="1"/>
      <c r="AS3975" s="1"/>
      <c r="AT3975" s="1"/>
      <c r="AU3975" s="1"/>
      <c r="AV3975" s="41"/>
      <c r="AW3975" s="41"/>
      <c r="AX3975" s="26"/>
      <c r="AY3975" s="26"/>
      <c r="AZ3975" s="26"/>
      <c r="BA3975" s="26"/>
      <c r="BB3975" s="26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</row>
    <row r="3976" spans="1:66">
      <c r="A3976" s="1"/>
      <c r="B3976" s="1"/>
      <c r="Z3976" s="1"/>
      <c r="AJ3976" s="1"/>
      <c r="AK3976" s="1"/>
      <c r="AL3976" s="24"/>
      <c r="AM3976" s="1"/>
      <c r="AN3976" s="1"/>
      <c r="AO3976" s="1"/>
      <c r="AP3976" s="1"/>
      <c r="AQ3976" s="1"/>
      <c r="AR3976" s="1"/>
      <c r="AS3976" s="1"/>
      <c r="AT3976" s="1"/>
      <c r="AU3976" s="1"/>
      <c r="AV3976" s="41"/>
      <c r="AW3976" s="41"/>
      <c r="AX3976" s="26"/>
      <c r="AY3976" s="26"/>
      <c r="AZ3976" s="26"/>
      <c r="BA3976" s="26"/>
      <c r="BB3976" s="26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</row>
    <row r="3977" spans="1:66">
      <c r="A3977" s="1"/>
      <c r="B3977" s="1"/>
      <c r="Z3977" s="1"/>
      <c r="AJ3977" s="1"/>
      <c r="AK3977" s="1"/>
      <c r="AL3977" s="24"/>
      <c r="AM3977" s="1"/>
      <c r="AN3977" s="1"/>
      <c r="AO3977" s="1"/>
      <c r="AP3977" s="1"/>
      <c r="AQ3977" s="1"/>
      <c r="AR3977" s="1"/>
      <c r="AS3977" s="1"/>
      <c r="AT3977" s="1"/>
      <c r="AU3977" s="1"/>
      <c r="AV3977" s="41"/>
      <c r="AW3977" s="41"/>
      <c r="AX3977" s="26"/>
      <c r="AY3977" s="26"/>
      <c r="AZ3977" s="26"/>
      <c r="BA3977" s="26"/>
      <c r="BB3977" s="26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</row>
    <row r="3978" spans="1:66">
      <c r="A3978" s="1"/>
      <c r="B3978" s="1"/>
      <c r="Z3978" s="1"/>
      <c r="AJ3978" s="1"/>
      <c r="AK3978" s="1"/>
      <c r="AL3978" s="24"/>
      <c r="AM3978" s="1"/>
      <c r="AN3978" s="1"/>
      <c r="AO3978" s="1"/>
      <c r="AP3978" s="1"/>
      <c r="AQ3978" s="1"/>
      <c r="AR3978" s="1"/>
      <c r="AS3978" s="1"/>
      <c r="AT3978" s="1"/>
      <c r="AU3978" s="1"/>
      <c r="AV3978" s="41"/>
      <c r="AW3978" s="41"/>
      <c r="AX3978" s="26"/>
      <c r="AY3978" s="26"/>
      <c r="AZ3978" s="26"/>
      <c r="BA3978" s="26"/>
      <c r="BB3978" s="26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</row>
    <row r="3979" spans="1:66">
      <c r="A3979" s="1"/>
      <c r="B3979" s="1"/>
      <c r="Z3979" s="1"/>
      <c r="AJ3979" s="1"/>
      <c r="AK3979" s="1"/>
      <c r="AL3979" s="24"/>
      <c r="AM3979" s="1"/>
      <c r="AN3979" s="1"/>
      <c r="AO3979" s="1"/>
      <c r="AP3979" s="1"/>
      <c r="AQ3979" s="1"/>
      <c r="AR3979" s="1"/>
      <c r="AS3979" s="1"/>
      <c r="AT3979" s="1"/>
      <c r="AU3979" s="1"/>
      <c r="AV3979" s="41"/>
      <c r="AW3979" s="41"/>
      <c r="AX3979" s="26"/>
      <c r="AY3979" s="26"/>
      <c r="AZ3979" s="26"/>
      <c r="BA3979" s="26"/>
      <c r="BB3979" s="26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</row>
    <row r="3980" spans="1:66">
      <c r="A3980" s="1"/>
      <c r="B3980" s="1"/>
      <c r="Z3980" s="1"/>
      <c r="AJ3980" s="1"/>
      <c r="AK3980" s="1"/>
      <c r="AL3980" s="24"/>
      <c r="AM3980" s="1"/>
      <c r="AN3980" s="1"/>
      <c r="AO3980" s="1"/>
      <c r="AP3980" s="1"/>
      <c r="AQ3980" s="1"/>
      <c r="AR3980" s="1"/>
      <c r="AS3980" s="1"/>
      <c r="AT3980" s="1"/>
      <c r="AU3980" s="1"/>
      <c r="AV3980" s="41"/>
      <c r="AW3980" s="41"/>
      <c r="AX3980" s="26"/>
      <c r="AY3980" s="26"/>
      <c r="AZ3980" s="26"/>
      <c r="BA3980" s="26"/>
      <c r="BB3980" s="26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</row>
    <row r="3981" spans="1:66">
      <c r="A3981" s="1"/>
      <c r="B3981" s="1"/>
      <c r="Z3981" s="1"/>
      <c r="AJ3981" s="1"/>
      <c r="AK3981" s="1"/>
      <c r="AL3981" s="24"/>
      <c r="AM3981" s="1"/>
      <c r="AN3981" s="1"/>
      <c r="AO3981" s="1"/>
      <c r="AP3981" s="1"/>
      <c r="AQ3981" s="1"/>
      <c r="AR3981" s="1"/>
      <c r="AS3981" s="1"/>
      <c r="AT3981" s="1"/>
      <c r="AU3981" s="1"/>
      <c r="AV3981" s="41"/>
      <c r="AW3981" s="41"/>
      <c r="AX3981" s="26"/>
      <c r="AY3981" s="26"/>
      <c r="AZ3981" s="26"/>
      <c r="BA3981" s="26"/>
      <c r="BB3981" s="26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</row>
    <row r="3982" spans="1:66">
      <c r="A3982" s="1"/>
      <c r="B3982" s="1"/>
      <c r="Z3982" s="1"/>
      <c r="AJ3982" s="1"/>
      <c r="AK3982" s="1"/>
      <c r="AL3982" s="24"/>
      <c r="AM3982" s="1"/>
      <c r="AN3982" s="1"/>
      <c r="AO3982" s="1"/>
      <c r="AP3982" s="1"/>
      <c r="AQ3982" s="1"/>
      <c r="AR3982" s="1"/>
      <c r="AS3982" s="1"/>
      <c r="AT3982" s="1"/>
      <c r="AU3982" s="1"/>
      <c r="AV3982" s="41"/>
      <c r="AW3982" s="41"/>
      <c r="AX3982" s="26"/>
      <c r="AY3982" s="26"/>
      <c r="AZ3982" s="26"/>
      <c r="BA3982" s="26"/>
      <c r="BB3982" s="26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</row>
    <row r="3983" spans="1:66">
      <c r="A3983" s="1"/>
      <c r="B3983" s="1"/>
      <c r="Z3983" s="1"/>
      <c r="AJ3983" s="1"/>
      <c r="AK3983" s="1"/>
      <c r="AL3983" s="24"/>
      <c r="AM3983" s="1"/>
      <c r="AN3983" s="1"/>
      <c r="AO3983" s="1"/>
      <c r="AP3983" s="1"/>
      <c r="AQ3983" s="1"/>
      <c r="AR3983" s="1"/>
      <c r="AS3983" s="1"/>
      <c r="AT3983" s="1"/>
      <c r="AU3983" s="1"/>
      <c r="AV3983" s="41"/>
      <c r="AW3983" s="41"/>
      <c r="AX3983" s="26"/>
      <c r="AY3983" s="26"/>
      <c r="AZ3983" s="26"/>
      <c r="BA3983" s="26"/>
      <c r="BB3983" s="26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</row>
    <row r="3984" spans="1:66">
      <c r="A3984" s="1"/>
      <c r="B3984" s="1"/>
      <c r="Z3984" s="1"/>
      <c r="AJ3984" s="1"/>
      <c r="AK3984" s="1"/>
      <c r="AL3984" s="24"/>
      <c r="AM3984" s="1"/>
      <c r="AN3984" s="1"/>
      <c r="AO3984" s="1"/>
      <c r="AP3984" s="1"/>
      <c r="AQ3984" s="1"/>
      <c r="AR3984" s="1"/>
      <c r="AS3984" s="1"/>
      <c r="AT3984" s="1"/>
      <c r="AU3984" s="1"/>
      <c r="AV3984" s="41"/>
      <c r="AW3984" s="41"/>
      <c r="AX3984" s="26"/>
      <c r="AY3984" s="26"/>
      <c r="AZ3984" s="26"/>
      <c r="BA3984" s="26"/>
      <c r="BB3984" s="26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</row>
    <row r="3985" spans="1:66">
      <c r="A3985" s="1"/>
      <c r="B3985" s="1"/>
      <c r="Z3985" s="1"/>
      <c r="AJ3985" s="1"/>
      <c r="AK3985" s="1"/>
      <c r="AL3985" s="24"/>
      <c r="AM3985" s="1"/>
      <c r="AN3985" s="1"/>
      <c r="AO3985" s="1"/>
      <c r="AP3985" s="1"/>
      <c r="AQ3985" s="1"/>
      <c r="AR3985" s="1"/>
      <c r="AS3985" s="1"/>
      <c r="AT3985" s="1"/>
      <c r="AU3985" s="1"/>
      <c r="AV3985" s="41"/>
      <c r="AW3985" s="41"/>
      <c r="AX3985" s="26"/>
      <c r="AY3985" s="26"/>
      <c r="AZ3985" s="26"/>
      <c r="BA3985" s="26"/>
      <c r="BB3985" s="26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</row>
    <row r="3986" spans="1:66">
      <c r="A3986" s="1"/>
      <c r="B3986" s="1"/>
      <c r="Z3986" s="1"/>
      <c r="AJ3986" s="1"/>
      <c r="AK3986" s="1"/>
      <c r="AL3986" s="24"/>
      <c r="AM3986" s="1"/>
      <c r="AN3986" s="1"/>
      <c r="AO3986" s="1"/>
      <c r="AP3986" s="1"/>
      <c r="AQ3986" s="1"/>
      <c r="AR3986" s="1"/>
      <c r="AS3986" s="1"/>
      <c r="AT3986" s="1"/>
      <c r="AU3986" s="1"/>
      <c r="AV3986" s="41"/>
      <c r="AW3986" s="41"/>
      <c r="AX3986" s="26"/>
      <c r="AY3986" s="26"/>
      <c r="AZ3986" s="26"/>
      <c r="BA3986" s="26"/>
      <c r="BB3986" s="26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</row>
    <row r="3987" spans="1:66">
      <c r="A3987" s="1"/>
      <c r="B3987" s="1"/>
      <c r="Z3987" s="1"/>
      <c r="AJ3987" s="1"/>
      <c r="AK3987" s="1"/>
      <c r="AL3987" s="24"/>
      <c r="AM3987" s="1"/>
      <c r="AN3987" s="1"/>
      <c r="AO3987" s="1"/>
      <c r="AP3987" s="1"/>
      <c r="AQ3987" s="1"/>
      <c r="AR3987" s="1"/>
      <c r="AS3987" s="1"/>
      <c r="AT3987" s="1"/>
      <c r="AU3987" s="1"/>
      <c r="AV3987" s="41"/>
      <c r="AW3987" s="41"/>
      <c r="AX3987" s="26"/>
      <c r="AY3987" s="26"/>
      <c r="AZ3987" s="26"/>
      <c r="BA3987" s="26"/>
      <c r="BB3987" s="26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</row>
    <row r="3988" spans="1:66">
      <c r="A3988" s="1"/>
      <c r="B3988" s="1"/>
      <c r="Z3988" s="1"/>
      <c r="AJ3988" s="1"/>
      <c r="AK3988" s="1"/>
      <c r="AL3988" s="24"/>
      <c r="AM3988" s="1"/>
      <c r="AN3988" s="1"/>
      <c r="AO3988" s="1"/>
      <c r="AP3988" s="1"/>
      <c r="AQ3988" s="1"/>
      <c r="AR3988" s="1"/>
      <c r="AS3988" s="1"/>
      <c r="AT3988" s="1"/>
      <c r="AU3988" s="1"/>
      <c r="AV3988" s="41"/>
      <c r="AW3988" s="41"/>
      <c r="AX3988" s="26"/>
      <c r="AY3988" s="26"/>
      <c r="AZ3988" s="26"/>
      <c r="BA3988" s="26"/>
      <c r="BB3988" s="26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</row>
    <row r="3989" spans="1:66">
      <c r="A3989" s="1"/>
      <c r="B3989" s="1"/>
      <c r="Z3989" s="1"/>
      <c r="AJ3989" s="1"/>
      <c r="AK3989" s="1"/>
      <c r="AL3989" s="24"/>
      <c r="AM3989" s="1"/>
      <c r="AN3989" s="1"/>
      <c r="AO3989" s="1"/>
      <c r="AP3989" s="1"/>
      <c r="AQ3989" s="1"/>
      <c r="AR3989" s="1"/>
      <c r="AS3989" s="1"/>
      <c r="AT3989" s="1"/>
      <c r="AU3989" s="1"/>
      <c r="AV3989" s="41"/>
      <c r="AW3989" s="41"/>
      <c r="AX3989" s="26"/>
      <c r="AY3989" s="26"/>
      <c r="AZ3989" s="26"/>
      <c r="BA3989" s="26"/>
      <c r="BB3989" s="26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</row>
    <row r="3990" spans="1:66">
      <c r="A3990" s="1"/>
      <c r="B3990" s="1"/>
      <c r="Z3990" s="1"/>
      <c r="AJ3990" s="1"/>
      <c r="AK3990" s="1"/>
      <c r="AL3990" s="24"/>
      <c r="AM3990" s="1"/>
      <c r="AN3990" s="1"/>
      <c r="AO3990" s="1"/>
      <c r="AP3990" s="1"/>
      <c r="AQ3990" s="1"/>
      <c r="AR3990" s="1"/>
      <c r="AS3990" s="1"/>
      <c r="AT3990" s="1"/>
      <c r="AU3990" s="1"/>
      <c r="AV3990" s="41"/>
      <c r="AW3990" s="41"/>
      <c r="AX3990" s="26"/>
      <c r="AY3990" s="26"/>
      <c r="AZ3990" s="26"/>
      <c r="BA3990" s="26"/>
      <c r="BB3990" s="26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</row>
    <row r="3991" spans="1:66">
      <c r="A3991" s="1"/>
      <c r="B3991" s="1"/>
      <c r="Z3991" s="1"/>
      <c r="AJ3991" s="1"/>
      <c r="AK3991" s="1"/>
      <c r="AL3991" s="24"/>
      <c r="AM3991" s="1"/>
      <c r="AN3991" s="1"/>
      <c r="AO3991" s="1"/>
      <c r="AP3991" s="1"/>
      <c r="AQ3991" s="1"/>
      <c r="AR3991" s="1"/>
      <c r="AS3991" s="1"/>
      <c r="AT3991" s="1"/>
      <c r="AU3991" s="1"/>
      <c r="AV3991" s="41"/>
      <c r="AW3991" s="41"/>
      <c r="AX3991" s="26"/>
      <c r="AY3991" s="26"/>
      <c r="AZ3991" s="26"/>
      <c r="BA3991" s="26"/>
      <c r="BB3991" s="26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</row>
    <row r="3992" spans="1:66">
      <c r="A3992" s="1"/>
      <c r="B3992" s="1"/>
      <c r="Z3992" s="1"/>
      <c r="AJ3992" s="1"/>
      <c r="AK3992" s="1"/>
      <c r="AL3992" s="24"/>
      <c r="AM3992" s="1"/>
      <c r="AN3992" s="1"/>
      <c r="AO3992" s="1"/>
      <c r="AP3992" s="1"/>
      <c r="AQ3992" s="1"/>
      <c r="AR3992" s="1"/>
      <c r="AS3992" s="1"/>
      <c r="AT3992" s="1"/>
      <c r="AU3992" s="1"/>
      <c r="AV3992" s="41"/>
      <c r="AW3992" s="41"/>
      <c r="AX3992" s="26"/>
      <c r="AY3992" s="26"/>
      <c r="AZ3992" s="26"/>
      <c r="BA3992" s="26"/>
      <c r="BB3992" s="26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</row>
    <row r="3993" spans="1:66">
      <c r="A3993" s="1"/>
      <c r="B3993" s="1"/>
      <c r="Z3993" s="1"/>
      <c r="AJ3993" s="1"/>
      <c r="AK3993" s="1"/>
      <c r="AL3993" s="24"/>
      <c r="AM3993" s="1"/>
      <c r="AN3993" s="1"/>
      <c r="AO3993" s="1"/>
      <c r="AP3993" s="1"/>
      <c r="AQ3993" s="1"/>
      <c r="AR3993" s="1"/>
      <c r="AS3993" s="1"/>
      <c r="AT3993" s="1"/>
      <c r="AU3993" s="1"/>
      <c r="AV3993" s="41"/>
      <c r="AW3993" s="41"/>
      <c r="AX3993" s="26"/>
      <c r="AY3993" s="26"/>
      <c r="AZ3993" s="26"/>
      <c r="BA3993" s="26"/>
      <c r="BB3993" s="26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</row>
    <row r="3994" spans="1:66">
      <c r="A3994" s="1"/>
      <c r="B3994" s="1"/>
      <c r="Z3994" s="1"/>
      <c r="AJ3994" s="1"/>
      <c r="AK3994" s="1"/>
      <c r="AL3994" s="24"/>
      <c r="AM3994" s="1"/>
      <c r="AN3994" s="1"/>
      <c r="AO3994" s="1"/>
      <c r="AP3994" s="1"/>
      <c r="AQ3994" s="1"/>
      <c r="AR3994" s="1"/>
      <c r="AS3994" s="1"/>
      <c r="AT3994" s="1"/>
      <c r="AU3994" s="1"/>
      <c r="AV3994" s="41"/>
      <c r="AW3994" s="41"/>
      <c r="AX3994" s="26"/>
      <c r="AY3994" s="26"/>
      <c r="AZ3994" s="26"/>
      <c r="BA3994" s="26"/>
      <c r="BB3994" s="26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</row>
    <row r="3995" spans="1:66">
      <c r="A3995" s="1"/>
      <c r="B3995" s="1"/>
      <c r="Z3995" s="1"/>
      <c r="AJ3995" s="1"/>
      <c r="AK3995" s="1"/>
      <c r="AL3995" s="24"/>
      <c r="AM3995" s="1"/>
      <c r="AN3995" s="1"/>
      <c r="AO3995" s="1"/>
      <c r="AP3995" s="1"/>
      <c r="AQ3995" s="1"/>
      <c r="AR3995" s="1"/>
      <c r="AS3995" s="1"/>
      <c r="AT3995" s="1"/>
      <c r="AU3995" s="1"/>
      <c r="AV3995" s="41"/>
      <c r="AW3995" s="41"/>
      <c r="AX3995" s="26"/>
      <c r="AY3995" s="26"/>
      <c r="AZ3995" s="26"/>
      <c r="BA3995" s="26"/>
      <c r="BB3995" s="26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</row>
    <row r="3996" spans="1:66">
      <c r="A3996" s="1"/>
      <c r="B3996" s="1"/>
      <c r="Z3996" s="1"/>
      <c r="AJ3996" s="1"/>
      <c r="AK3996" s="1"/>
      <c r="AL3996" s="24"/>
      <c r="AM3996" s="1"/>
      <c r="AN3996" s="1"/>
      <c r="AO3996" s="1"/>
      <c r="AP3996" s="1"/>
      <c r="AQ3996" s="1"/>
      <c r="AR3996" s="1"/>
      <c r="AS3996" s="1"/>
      <c r="AT3996" s="1"/>
      <c r="AU3996" s="1"/>
      <c r="AV3996" s="41"/>
      <c r="AW3996" s="41"/>
      <c r="AX3996" s="26"/>
      <c r="AY3996" s="26"/>
      <c r="AZ3996" s="26"/>
      <c r="BA3996" s="26"/>
      <c r="BB3996" s="26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</row>
    <row r="3997" spans="1:66">
      <c r="A3997" s="1"/>
      <c r="B3997" s="1"/>
      <c r="Z3997" s="1"/>
      <c r="AJ3997" s="1"/>
      <c r="AK3997" s="1"/>
      <c r="AL3997" s="24"/>
      <c r="AM3997" s="1"/>
      <c r="AN3997" s="1"/>
      <c r="AO3997" s="1"/>
      <c r="AP3997" s="1"/>
      <c r="AQ3997" s="1"/>
      <c r="AR3997" s="1"/>
      <c r="AS3997" s="1"/>
      <c r="AT3997" s="1"/>
      <c r="AU3997" s="1"/>
      <c r="AV3997" s="41"/>
      <c r="AW3997" s="41"/>
      <c r="AX3997" s="26"/>
      <c r="AY3997" s="26"/>
      <c r="AZ3997" s="26"/>
      <c r="BA3997" s="26"/>
      <c r="BB3997" s="26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</row>
    <row r="3998" spans="1:66">
      <c r="A3998" s="1"/>
      <c r="B3998" s="1"/>
      <c r="Z3998" s="1"/>
      <c r="AJ3998" s="1"/>
      <c r="AK3998" s="1"/>
      <c r="AL3998" s="24"/>
      <c r="AM3998" s="1"/>
      <c r="AN3998" s="1"/>
      <c r="AO3998" s="1"/>
      <c r="AP3998" s="1"/>
      <c r="AQ3998" s="1"/>
      <c r="AR3998" s="1"/>
      <c r="AS3998" s="1"/>
      <c r="AT3998" s="1"/>
      <c r="AU3998" s="1"/>
      <c r="AV3998" s="41"/>
      <c r="AW3998" s="41"/>
      <c r="AX3998" s="26"/>
      <c r="AY3998" s="26"/>
      <c r="AZ3998" s="26"/>
      <c r="BA3998" s="26"/>
      <c r="BB3998" s="26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</row>
    <row r="3999" spans="1:66">
      <c r="A3999" s="1"/>
      <c r="B3999" s="1"/>
      <c r="Z3999" s="1"/>
      <c r="AJ3999" s="1"/>
      <c r="AK3999" s="1"/>
      <c r="AL3999" s="24"/>
      <c r="AM3999" s="1"/>
      <c r="AN3999" s="1"/>
      <c r="AO3999" s="1"/>
      <c r="AP3999" s="1"/>
      <c r="AQ3999" s="1"/>
      <c r="AR3999" s="1"/>
      <c r="AS3999" s="1"/>
      <c r="AT3999" s="1"/>
      <c r="AU3999" s="1"/>
      <c r="AV3999" s="41"/>
      <c r="AW3999" s="41"/>
      <c r="AX3999" s="26"/>
      <c r="AY3999" s="26"/>
      <c r="AZ3999" s="26"/>
      <c r="BA3999" s="26"/>
      <c r="BB3999" s="26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</row>
    <row r="4000" spans="1:66">
      <c r="A4000" s="1"/>
      <c r="B4000" s="1"/>
      <c r="Z4000" s="1"/>
      <c r="AJ4000" s="1"/>
      <c r="AK4000" s="1"/>
      <c r="AL4000" s="24"/>
      <c r="AM4000" s="1"/>
      <c r="AN4000" s="1"/>
      <c r="AO4000" s="1"/>
      <c r="AP4000" s="1"/>
      <c r="AQ4000" s="1"/>
      <c r="AR4000" s="1"/>
      <c r="AS4000" s="1"/>
      <c r="AT4000" s="1"/>
      <c r="AU4000" s="1"/>
      <c r="AV4000" s="41"/>
      <c r="AW4000" s="41"/>
      <c r="AX4000" s="26"/>
      <c r="AY4000" s="26"/>
      <c r="AZ4000" s="26"/>
      <c r="BA4000" s="26"/>
      <c r="BB4000" s="26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</row>
    <row r="4001" spans="1:66">
      <c r="A4001" s="1"/>
      <c r="B4001" s="1"/>
      <c r="Z4001" s="1"/>
      <c r="AJ4001" s="1"/>
      <c r="AK4001" s="1"/>
      <c r="AL4001" s="24"/>
      <c r="AM4001" s="1"/>
      <c r="AN4001" s="1"/>
      <c r="AO4001" s="1"/>
      <c r="AP4001" s="1"/>
      <c r="AQ4001" s="1"/>
      <c r="AR4001" s="1"/>
      <c r="AS4001" s="1"/>
      <c r="AT4001" s="1"/>
      <c r="AU4001" s="1"/>
      <c r="AV4001" s="41"/>
      <c r="AW4001" s="41"/>
      <c r="AX4001" s="26"/>
      <c r="AY4001" s="26"/>
      <c r="AZ4001" s="26"/>
      <c r="BA4001" s="26"/>
      <c r="BB4001" s="26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</row>
    <row r="4002" spans="1:66">
      <c r="A4002" s="1"/>
      <c r="B4002" s="1"/>
      <c r="Z4002" s="1"/>
      <c r="AJ4002" s="1"/>
      <c r="AK4002" s="1"/>
      <c r="AL4002" s="24"/>
      <c r="AM4002" s="1"/>
      <c r="AN4002" s="1"/>
      <c r="AO4002" s="1"/>
      <c r="AP4002" s="1"/>
      <c r="AQ4002" s="1"/>
      <c r="AR4002" s="1"/>
      <c r="AS4002" s="1"/>
      <c r="AT4002" s="1"/>
      <c r="AU4002" s="1"/>
      <c r="AV4002" s="41"/>
      <c r="AW4002" s="41"/>
      <c r="AX4002" s="26"/>
      <c r="AY4002" s="26"/>
      <c r="AZ4002" s="26"/>
      <c r="BA4002" s="26"/>
      <c r="BB4002" s="26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</row>
    <row r="4003" spans="1:66">
      <c r="A4003" s="1"/>
      <c r="B4003" s="1"/>
      <c r="Z4003" s="1"/>
      <c r="AJ4003" s="1"/>
      <c r="AK4003" s="1"/>
      <c r="AL4003" s="24"/>
      <c r="AM4003" s="1"/>
      <c r="AN4003" s="1"/>
      <c r="AO4003" s="1"/>
      <c r="AP4003" s="1"/>
      <c r="AQ4003" s="1"/>
      <c r="AR4003" s="1"/>
      <c r="AS4003" s="1"/>
      <c r="AT4003" s="1"/>
      <c r="AU4003" s="1"/>
      <c r="AV4003" s="41"/>
      <c r="AW4003" s="41"/>
      <c r="AX4003" s="26"/>
      <c r="AY4003" s="26"/>
      <c r="AZ4003" s="26"/>
      <c r="BA4003" s="26"/>
      <c r="BB4003" s="26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</row>
    <row r="4004" spans="1:66">
      <c r="A4004" s="1"/>
      <c r="B4004" s="1"/>
      <c r="Z4004" s="1"/>
      <c r="AJ4004" s="1"/>
      <c r="AK4004" s="1"/>
      <c r="AL4004" s="24"/>
      <c r="AM4004" s="1"/>
      <c r="AN4004" s="1"/>
      <c r="AO4004" s="1"/>
      <c r="AP4004" s="1"/>
      <c r="AQ4004" s="1"/>
      <c r="AR4004" s="1"/>
      <c r="AS4004" s="1"/>
      <c r="AT4004" s="1"/>
      <c r="AU4004" s="1"/>
      <c r="AV4004" s="41"/>
      <c r="AW4004" s="41"/>
      <c r="AX4004" s="26"/>
      <c r="AY4004" s="26"/>
      <c r="AZ4004" s="26"/>
      <c r="BA4004" s="26"/>
      <c r="BB4004" s="26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</row>
    <row r="4005" spans="1:66">
      <c r="A4005" s="1"/>
      <c r="B4005" s="1"/>
      <c r="Z4005" s="1"/>
      <c r="AJ4005" s="1"/>
      <c r="AK4005" s="1"/>
      <c r="AL4005" s="24"/>
      <c r="AM4005" s="1"/>
      <c r="AN4005" s="1"/>
      <c r="AO4005" s="1"/>
      <c r="AP4005" s="1"/>
      <c r="AQ4005" s="1"/>
      <c r="AR4005" s="1"/>
      <c r="AS4005" s="1"/>
      <c r="AT4005" s="1"/>
      <c r="AU4005" s="1"/>
      <c r="AV4005" s="41"/>
      <c r="AW4005" s="41"/>
      <c r="AX4005" s="26"/>
      <c r="AY4005" s="26"/>
      <c r="AZ4005" s="26"/>
      <c r="BA4005" s="26"/>
      <c r="BB4005" s="26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</row>
    <row r="4006" spans="1:66">
      <c r="A4006" s="1"/>
      <c r="B4006" s="1"/>
      <c r="Z4006" s="1"/>
      <c r="AJ4006" s="1"/>
      <c r="AK4006" s="1"/>
      <c r="AL4006" s="24"/>
      <c r="AM4006" s="1"/>
      <c r="AN4006" s="1"/>
      <c r="AO4006" s="1"/>
      <c r="AP4006" s="1"/>
      <c r="AQ4006" s="1"/>
      <c r="AR4006" s="1"/>
      <c r="AS4006" s="1"/>
      <c r="AT4006" s="1"/>
      <c r="AU4006" s="1"/>
      <c r="AV4006" s="41"/>
      <c r="AW4006" s="41"/>
      <c r="AX4006" s="26"/>
      <c r="AY4006" s="26"/>
      <c r="AZ4006" s="26"/>
      <c r="BA4006" s="26"/>
      <c r="BB4006" s="26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</row>
    <row r="4007" spans="1:66">
      <c r="A4007" s="1"/>
      <c r="B4007" s="1"/>
      <c r="Z4007" s="1"/>
      <c r="AJ4007" s="1"/>
      <c r="AK4007" s="1"/>
      <c r="AL4007" s="24"/>
      <c r="AM4007" s="1"/>
      <c r="AN4007" s="1"/>
      <c r="AO4007" s="1"/>
      <c r="AP4007" s="1"/>
      <c r="AQ4007" s="1"/>
      <c r="AR4007" s="1"/>
      <c r="AS4007" s="1"/>
      <c r="AT4007" s="1"/>
      <c r="AU4007" s="1"/>
      <c r="AV4007" s="41"/>
      <c r="AW4007" s="41"/>
      <c r="AX4007" s="26"/>
      <c r="AY4007" s="26"/>
      <c r="AZ4007" s="26"/>
      <c r="BA4007" s="26"/>
      <c r="BB4007" s="26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</row>
    <row r="4008" spans="1:66">
      <c r="A4008" s="1"/>
      <c r="B4008" s="1"/>
      <c r="Z4008" s="1"/>
      <c r="AJ4008" s="1"/>
      <c r="AK4008" s="1"/>
      <c r="AL4008" s="24"/>
      <c r="AM4008" s="1"/>
      <c r="AN4008" s="1"/>
      <c r="AO4008" s="1"/>
      <c r="AP4008" s="1"/>
      <c r="AQ4008" s="1"/>
      <c r="AR4008" s="1"/>
      <c r="AS4008" s="1"/>
      <c r="AT4008" s="1"/>
      <c r="AU4008" s="1"/>
      <c r="AV4008" s="41"/>
      <c r="AW4008" s="41"/>
      <c r="AX4008" s="26"/>
      <c r="AY4008" s="26"/>
      <c r="AZ4008" s="26"/>
      <c r="BA4008" s="26"/>
      <c r="BB4008" s="26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</row>
    <row r="4009" spans="1:66">
      <c r="A4009" s="1"/>
      <c r="B4009" s="1"/>
      <c r="Z4009" s="1"/>
      <c r="AJ4009" s="1"/>
      <c r="AK4009" s="1"/>
      <c r="AL4009" s="24"/>
      <c r="AM4009" s="1"/>
      <c r="AN4009" s="1"/>
      <c r="AO4009" s="1"/>
      <c r="AP4009" s="1"/>
      <c r="AQ4009" s="1"/>
      <c r="AR4009" s="1"/>
      <c r="AS4009" s="1"/>
      <c r="AT4009" s="1"/>
      <c r="AU4009" s="1"/>
      <c r="AV4009" s="41"/>
      <c r="AW4009" s="41"/>
      <c r="AX4009" s="26"/>
      <c r="AY4009" s="26"/>
      <c r="AZ4009" s="26"/>
      <c r="BA4009" s="26"/>
      <c r="BB4009" s="26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</row>
    <row r="4010" spans="1:66">
      <c r="A4010" s="1"/>
      <c r="B4010" s="1"/>
      <c r="Z4010" s="1"/>
      <c r="AJ4010" s="1"/>
      <c r="AK4010" s="1"/>
      <c r="AL4010" s="24"/>
      <c r="AM4010" s="1"/>
      <c r="AN4010" s="1"/>
      <c r="AO4010" s="1"/>
      <c r="AP4010" s="1"/>
      <c r="AQ4010" s="1"/>
      <c r="AR4010" s="1"/>
      <c r="AS4010" s="1"/>
      <c r="AT4010" s="1"/>
      <c r="AU4010" s="1"/>
      <c r="AV4010" s="41"/>
      <c r="AW4010" s="41"/>
      <c r="AX4010" s="26"/>
      <c r="AY4010" s="26"/>
      <c r="AZ4010" s="26"/>
      <c r="BA4010" s="26"/>
      <c r="BB4010" s="26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</row>
    <row r="4011" spans="1:66">
      <c r="A4011" s="1"/>
      <c r="B4011" s="1"/>
      <c r="Z4011" s="1"/>
      <c r="AJ4011" s="1"/>
      <c r="AK4011" s="1"/>
      <c r="AL4011" s="24"/>
      <c r="AM4011" s="1"/>
      <c r="AN4011" s="1"/>
      <c r="AO4011" s="1"/>
      <c r="AP4011" s="1"/>
      <c r="AQ4011" s="1"/>
      <c r="AR4011" s="1"/>
      <c r="AS4011" s="1"/>
      <c r="AT4011" s="1"/>
      <c r="AU4011" s="1"/>
      <c r="AV4011" s="41"/>
      <c r="AW4011" s="41"/>
      <c r="AX4011" s="26"/>
      <c r="AY4011" s="26"/>
      <c r="AZ4011" s="26"/>
      <c r="BA4011" s="26"/>
      <c r="BB4011" s="26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</row>
    <row r="4012" spans="1:66">
      <c r="A4012" s="1"/>
      <c r="B4012" s="1"/>
      <c r="Z4012" s="1"/>
      <c r="AJ4012" s="1"/>
      <c r="AK4012" s="1"/>
      <c r="AL4012" s="24"/>
      <c r="AM4012" s="1"/>
      <c r="AN4012" s="1"/>
      <c r="AO4012" s="1"/>
      <c r="AP4012" s="1"/>
      <c r="AQ4012" s="1"/>
      <c r="AR4012" s="1"/>
      <c r="AS4012" s="1"/>
      <c r="AT4012" s="1"/>
      <c r="AU4012" s="1"/>
      <c r="AV4012" s="41"/>
      <c r="AW4012" s="41"/>
      <c r="AX4012" s="26"/>
      <c r="AY4012" s="26"/>
      <c r="AZ4012" s="26"/>
      <c r="BA4012" s="26"/>
      <c r="BB4012" s="26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</row>
    <row r="4013" spans="1:66">
      <c r="A4013" s="1"/>
      <c r="B4013" s="1"/>
      <c r="Z4013" s="1"/>
      <c r="AJ4013" s="1"/>
      <c r="AK4013" s="1"/>
      <c r="AL4013" s="24"/>
      <c r="AM4013" s="1"/>
      <c r="AN4013" s="1"/>
      <c r="AO4013" s="1"/>
      <c r="AP4013" s="1"/>
      <c r="AQ4013" s="1"/>
      <c r="AR4013" s="1"/>
      <c r="AS4013" s="1"/>
      <c r="AT4013" s="1"/>
      <c r="AU4013" s="1"/>
      <c r="AV4013" s="41"/>
      <c r="AW4013" s="41"/>
      <c r="AX4013" s="26"/>
      <c r="AY4013" s="26"/>
      <c r="AZ4013" s="26"/>
      <c r="BA4013" s="26"/>
      <c r="BB4013" s="26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</row>
    <row r="4014" spans="1:66">
      <c r="A4014" s="1"/>
      <c r="B4014" s="1"/>
      <c r="Z4014" s="1"/>
      <c r="AJ4014" s="1"/>
      <c r="AK4014" s="1"/>
      <c r="AL4014" s="24"/>
      <c r="AM4014" s="1"/>
      <c r="AN4014" s="1"/>
      <c r="AO4014" s="1"/>
      <c r="AP4014" s="1"/>
      <c r="AQ4014" s="1"/>
      <c r="AR4014" s="1"/>
      <c r="AS4014" s="1"/>
      <c r="AT4014" s="1"/>
      <c r="AU4014" s="1"/>
      <c r="AV4014" s="41"/>
      <c r="AW4014" s="41"/>
      <c r="AX4014" s="26"/>
      <c r="AY4014" s="26"/>
      <c r="AZ4014" s="26"/>
      <c r="BA4014" s="26"/>
      <c r="BB4014" s="26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</row>
    <row r="4015" spans="1:66">
      <c r="A4015" s="1"/>
      <c r="B4015" s="1"/>
      <c r="Z4015" s="1"/>
      <c r="AJ4015" s="1"/>
      <c r="AK4015" s="1"/>
      <c r="AL4015" s="24"/>
      <c r="AM4015" s="1"/>
      <c r="AN4015" s="1"/>
      <c r="AO4015" s="1"/>
      <c r="AP4015" s="1"/>
      <c r="AQ4015" s="1"/>
      <c r="AR4015" s="1"/>
      <c r="AS4015" s="1"/>
      <c r="AT4015" s="1"/>
      <c r="AU4015" s="1"/>
      <c r="AV4015" s="41"/>
      <c r="AW4015" s="41"/>
      <c r="AX4015" s="26"/>
      <c r="AY4015" s="26"/>
      <c r="AZ4015" s="26"/>
      <c r="BA4015" s="26"/>
      <c r="BB4015" s="26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</row>
    <row r="4016" spans="1:66">
      <c r="A4016" s="1"/>
      <c r="B4016" s="1"/>
      <c r="Z4016" s="1"/>
      <c r="AJ4016" s="1"/>
      <c r="AK4016" s="1"/>
      <c r="AL4016" s="24"/>
      <c r="AM4016" s="1"/>
      <c r="AN4016" s="1"/>
      <c r="AO4016" s="1"/>
      <c r="AP4016" s="1"/>
      <c r="AQ4016" s="1"/>
      <c r="AR4016" s="1"/>
      <c r="AS4016" s="1"/>
      <c r="AT4016" s="1"/>
      <c r="AU4016" s="1"/>
      <c r="AV4016" s="41"/>
      <c r="AW4016" s="41"/>
      <c r="AX4016" s="26"/>
      <c r="AY4016" s="26"/>
      <c r="AZ4016" s="26"/>
      <c r="BA4016" s="26"/>
      <c r="BB4016" s="26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</row>
    <row r="4017" spans="1:66">
      <c r="A4017" s="1"/>
      <c r="B4017" s="1"/>
      <c r="Z4017" s="1"/>
      <c r="AJ4017" s="1"/>
      <c r="AK4017" s="1"/>
      <c r="AL4017" s="24"/>
      <c r="AM4017" s="1"/>
      <c r="AN4017" s="1"/>
      <c r="AO4017" s="1"/>
      <c r="AP4017" s="1"/>
      <c r="AQ4017" s="1"/>
      <c r="AR4017" s="1"/>
      <c r="AS4017" s="1"/>
      <c r="AT4017" s="1"/>
      <c r="AU4017" s="1"/>
      <c r="AV4017" s="41"/>
      <c r="AW4017" s="41"/>
      <c r="AX4017" s="26"/>
      <c r="AY4017" s="26"/>
      <c r="AZ4017" s="26"/>
      <c r="BA4017" s="26"/>
      <c r="BB4017" s="26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</row>
    <row r="4018" spans="1:66">
      <c r="A4018" s="1"/>
      <c r="B4018" s="1"/>
      <c r="Z4018" s="1"/>
      <c r="AJ4018" s="1"/>
      <c r="AK4018" s="1"/>
      <c r="AL4018" s="24"/>
      <c r="AM4018" s="1"/>
      <c r="AN4018" s="1"/>
      <c r="AO4018" s="1"/>
      <c r="AP4018" s="1"/>
      <c r="AQ4018" s="1"/>
      <c r="AR4018" s="1"/>
      <c r="AS4018" s="1"/>
      <c r="AT4018" s="1"/>
      <c r="AU4018" s="1"/>
      <c r="AV4018" s="41"/>
      <c r="AW4018" s="41"/>
      <c r="AX4018" s="26"/>
      <c r="AY4018" s="26"/>
      <c r="AZ4018" s="26"/>
      <c r="BA4018" s="26"/>
      <c r="BB4018" s="26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</row>
    <row r="4019" spans="1:66">
      <c r="A4019" s="1"/>
      <c r="B4019" s="1"/>
      <c r="Z4019" s="1"/>
      <c r="AJ4019" s="1"/>
      <c r="AK4019" s="1"/>
      <c r="AL4019" s="24"/>
      <c r="AM4019" s="1"/>
      <c r="AN4019" s="1"/>
      <c r="AO4019" s="1"/>
      <c r="AP4019" s="1"/>
      <c r="AQ4019" s="1"/>
      <c r="AR4019" s="1"/>
      <c r="AS4019" s="1"/>
      <c r="AT4019" s="1"/>
      <c r="AU4019" s="1"/>
      <c r="AV4019" s="41"/>
      <c r="AW4019" s="41"/>
      <c r="AX4019" s="26"/>
      <c r="AY4019" s="26"/>
      <c r="AZ4019" s="26"/>
      <c r="BA4019" s="26"/>
      <c r="BB4019" s="26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</row>
    <row r="4020" spans="1:66">
      <c r="A4020" s="1"/>
      <c r="B4020" s="1"/>
      <c r="Z4020" s="1"/>
      <c r="AJ4020" s="1"/>
      <c r="AK4020" s="1"/>
      <c r="AL4020" s="24"/>
      <c r="AM4020" s="1"/>
      <c r="AN4020" s="1"/>
      <c r="AO4020" s="1"/>
      <c r="AP4020" s="1"/>
      <c r="AQ4020" s="1"/>
      <c r="AR4020" s="1"/>
      <c r="AS4020" s="1"/>
      <c r="AT4020" s="1"/>
      <c r="AU4020" s="1"/>
      <c r="AV4020" s="41"/>
      <c r="AW4020" s="41"/>
      <c r="AX4020" s="26"/>
      <c r="AY4020" s="26"/>
      <c r="AZ4020" s="26"/>
      <c r="BA4020" s="26"/>
      <c r="BB4020" s="26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</row>
    <row r="4021" spans="1:66">
      <c r="A4021" s="1"/>
      <c r="B4021" s="1"/>
      <c r="Z4021" s="1"/>
      <c r="AJ4021" s="1"/>
      <c r="AK4021" s="1"/>
      <c r="AL4021" s="24"/>
      <c r="AM4021" s="1"/>
      <c r="AN4021" s="1"/>
      <c r="AO4021" s="1"/>
      <c r="AP4021" s="1"/>
      <c r="AQ4021" s="1"/>
      <c r="AR4021" s="1"/>
      <c r="AS4021" s="1"/>
      <c r="AT4021" s="1"/>
      <c r="AU4021" s="1"/>
      <c r="AV4021" s="41"/>
      <c r="AW4021" s="41"/>
      <c r="AX4021" s="26"/>
      <c r="AY4021" s="26"/>
      <c r="AZ4021" s="26"/>
      <c r="BA4021" s="26"/>
      <c r="BB4021" s="26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</row>
    <row r="4022" spans="1:66">
      <c r="A4022" s="1"/>
      <c r="B4022" s="1"/>
      <c r="Z4022" s="1"/>
      <c r="AJ4022" s="1"/>
      <c r="AK4022" s="1"/>
      <c r="AL4022" s="24"/>
      <c r="AM4022" s="1"/>
      <c r="AN4022" s="1"/>
      <c r="AO4022" s="1"/>
      <c r="AP4022" s="1"/>
      <c r="AQ4022" s="1"/>
      <c r="AR4022" s="1"/>
      <c r="AS4022" s="1"/>
      <c r="AT4022" s="1"/>
      <c r="AU4022" s="1"/>
      <c r="AV4022" s="41"/>
      <c r="AW4022" s="41"/>
      <c r="AX4022" s="26"/>
      <c r="AY4022" s="26"/>
      <c r="AZ4022" s="26"/>
      <c r="BA4022" s="26"/>
      <c r="BB4022" s="26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</row>
    <row r="4023" spans="1:66">
      <c r="A4023" s="1"/>
      <c r="B4023" s="1"/>
      <c r="Z4023" s="1"/>
      <c r="AJ4023" s="1"/>
      <c r="AK4023" s="1"/>
      <c r="AL4023" s="24"/>
      <c r="AM4023" s="1"/>
      <c r="AN4023" s="1"/>
      <c r="AO4023" s="1"/>
      <c r="AP4023" s="1"/>
      <c r="AQ4023" s="1"/>
      <c r="AR4023" s="1"/>
      <c r="AS4023" s="1"/>
      <c r="AT4023" s="1"/>
      <c r="AU4023" s="1"/>
      <c r="AV4023" s="41"/>
      <c r="AW4023" s="41"/>
      <c r="AX4023" s="26"/>
      <c r="AY4023" s="26"/>
      <c r="AZ4023" s="26"/>
      <c r="BA4023" s="26"/>
      <c r="BB4023" s="26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</row>
    <row r="4024" spans="1:66">
      <c r="A4024" s="1"/>
      <c r="B4024" s="1"/>
      <c r="Z4024" s="1"/>
      <c r="AJ4024" s="1"/>
      <c r="AK4024" s="1"/>
      <c r="AL4024" s="24"/>
      <c r="AM4024" s="1"/>
      <c r="AN4024" s="1"/>
      <c r="AO4024" s="1"/>
      <c r="AP4024" s="1"/>
      <c r="AQ4024" s="1"/>
      <c r="AR4024" s="1"/>
      <c r="AS4024" s="1"/>
      <c r="AT4024" s="1"/>
      <c r="AU4024" s="1"/>
      <c r="AV4024" s="41"/>
      <c r="AW4024" s="41"/>
      <c r="AX4024" s="26"/>
      <c r="AY4024" s="26"/>
      <c r="AZ4024" s="26"/>
      <c r="BA4024" s="26"/>
      <c r="BB4024" s="26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</row>
    <row r="4025" spans="1:66">
      <c r="A4025" s="1"/>
      <c r="B4025" s="1"/>
      <c r="Z4025" s="1"/>
      <c r="AJ4025" s="1"/>
      <c r="AK4025" s="1"/>
      <c r="AL4025" s="24"/>
      <c r="AM4025" s="1"/>
      <c r="AN4025" s="1"/>
      <c r="AO4025" s="1"/>
      <c r="AP4025" s="1"/>
      <c r="AQ4025" s="1"/>
      <c r="AR4025" s="1"/>
      <c r="AS4025" s="1"/>
      <c r="AT4025" s="1"/>
      <c r="AU4025" s="1"/>
      <c r="AV4025" s="41"/>
      <c r="AW4025" s="41"/>
      <c r="AX4025" s="26"/>
      <c r="AY4025" s="26"/>
      <c r="AZ4025" s="26"/>
      <c r="BA4025" s="26"/>
      <c r="BB4025" s="26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</row>
    <row r="4026" spans="1:66">
      <c r="A4026" s="1"/>
      <c r="B4026" s="1"/>
      <c r="Z4026" s="1"/>
      <c r="AJ4026" s="1"/>
      <c r="AK4026" s="1"/>
      <c r="AL4026" s="24"/>
      <c r="AM4026" s="1"/>
      <c r="AN4026" s="1"/>
      <c r="AO4026" s="1"/>
      <c r="AP4026" s="1"/>
      <c r="AQ4026" s="1"/>
      <c r="AR4026" s="1"/>
      <c r="AS4026" s="1"/>
      <c r="AT4026" s="1"/>
      <c r="AU4026" s="1"/>
      <c r="AV4026" s="41"/>
      <c r="AW4026" s="41"/>
      <c r="AX4026" s="26"/>
      <c r="AY4026" s="26"/>
      <c r="AZ4026" s="26"/>
      <c r="BA4026" s="26"/>
      <c r="BB4026" s="26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</row>
    <row r="4027" spans="1:66">
      <c r="A4027" s="1"/>
      <c r="B4027" s="1"/>
      <c r="Z4027" s="1"/>
      <c r="AJ4027" s="1"/>
      <c r="AK4027" s="1"/>
      <c r="AL4027" s="24"/>
      <c r="AM4027" s="1"/>
      <c r="AN4027" s="1"/>
      <c r="AO4027" s="1"/>
      <c r="AP4027" s="1"/>
      <c r="AQ4027" s="1"/>
      <c r="AR4027" s="1"/>
      <c r="AS4027" s="1"/>
      <c r="AT4027" s="1"/>
      <c r="AU4027" s="1"/>
      <c r="AV4027" s="41"/>
      <c r="AW4027" s="41"/>
      <c r="AX4027" s="26"/>
      <c r="AY4027" s="26"/>
      <c r="AZ4027" s="26"/>
      <c r="BA4027" s="26"/>
      <c r="BB4027" s="26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</row>
    <row r="4028" spans="1:66">
      <c r="A4028" s="1"/>
      <c r="B4028" s="1"/>
      <c r="Z4028" s="1"/>
      <c r="AJ4028" s="1"/>
      <c r="AK4028" s="1"/>
      <c r="AL4028" s="24"/>
      <c r="AM4028" s="1"/>
      <c r="AN4028" s="1"/>
      <c r="AO4028" s="1"/>
      <c r="AP4028" s="1"/>
      <c r="AQ4028" s="1"/>
      <c r="AR4028" s="1"/>
      <c r="AS4028" s="1"/>
      <c r="AT4028" s="1"/>
      <c r="AU4028" s="1"/>
      <c r="AV4028" s="41"/>
      <c r="AW4028" s="41"/>
      <c r="AX4028" s="26"/>
      <c r="AY4028" s="26"/>
      <c r="AZ4028" s="26"/>
      <c r="BA4028" s="26"/>
      <c r="BB4028" s="26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</row>
    <row r="4029" spans="1:66">
      <c r="A4029" s="1"/>
      <c r="B4029" s="1"/>
      <c r="Z4029" s="1"/>
      <c r="AJ4029" s="1"/>
      <c r="AK4029" s="1"/>
      <c r="AL4029" s="24"/>
      <c r="AM4029" s="1"/>
      <c r="AN4029" s="1"/>
      <c r="AO4029" s="1"/>
      <c r="AP4029" s="1"/>
      <c r="AQ4029" s="1"/>
      <c r="AR4029" s="1"/>
      <c r="AS4029" s="1"/>
      <c r="AT4029" s="1"/>
      <c r="AU4029" s="1"/>
      <c r="AV4029" s="41"/>
      <c r="AW4029" s="41"/>
      <c r="AX4029" s="26"/>
      <c r="AY4029" s="26"/>
      <c r="AZ4029" s="26"/>
      <c r="BA4029" s="26"/>
      <c r="BB4029" s="26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</row>
    <row r="4030" spans="1:66">
      <c r="A4030" s="1"/>
      <c r="B4030" s="1"/>
      <c r="Z4030" s="1"/>
      <c r="AJ4030" s="1"/>
      <c r="AK4030" s="1"/>
      <c r="AL4030" s="24"/>
      <c r="AM4030" s="1"/>
      <c r="AN4030" s="1"/>
      <c r="AO4030" s="1"/>
      <c r="AP4030" s="1"/>
      <c r="AQ4030" s="1"/>
      <c r="AR4030" s="1"/>
      <c r="AS4030" s="1"/>
      <c r="AT4030" s="1"/>
      <c r="AU4030" s="1"/>
      <c r="AV4030" s="41"/>
      <c r="AW4030" s="41"/>
      <c r="AX4030" s="26"/>
      <c r="AY4030" s="26"/>
      <c r="AZ4030" s="26"/>
      <c r="BA4030" s="26"/>
      <c r="BB4030" s="26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</row>
    <row r="4031" spans="1:66">
      <c r="A4031" s="1"/>
      <c r="B4031" s="1"/>
      <c r="Z4031" s="1"/>
      <c r="AJ4031" s="1"/>
      <c r="AK4031" s="1"/>
      <c r="AL4031" s="24"/>
      <c r="AM4031" s="1"/>
      <c r="AN4031" s="1"/>
      <c r="AO4031" s="1"/>
      <c r="AP4031" s="1"/>
      <c r="AQ4031" s="1"/>
      <c r="AR4031" s="1"/>
      <c r="AS4031" s="1"/>
      <c r="AT4031" s="1"/>
      <c r="AU4031" s="1"/>
      <c r="AV4031" s="41"/>
      <c r="AW4031" s="41"/>
      <c r="AX4031" s="26"/>
      <c r="AY4031" s="26"/>
      <c r="AZ4031" s="26"/>
      <c r="BA4031" s="26"/>
      <c r="BB4031" s="26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</row>
    <row r="4032" spans="1:66">
      <c r="A4032" s="1"/>
      <c r="B4032" s="1"/>
      <c r="Z4032" s="1"/>
      <c r="AJ4032" s="1"/>
      <c r="AK4032" s="1"/>
      <c r="AL4032" s="24"/>
      <c r="AM4032" s="1"/>
      <c r="AN4032" s="1"/>
      <c r="AO4032" s="1"/>
      <c r="AP4032" s="1"/>
      <c r="AQ4032" s="1"/>
      <c r="AR4032" s="1"/>
      <c r="AS4032" s="1"/>
      <c r="AT4032" s="1"/>
      <c r="AU4032" s="1"/>
      <c r="AV4032" s="41"/>
      <c r="AW4032" s="41"/>
      <c r="AX4032" s="26"/>
      <c r="AY4032" s="26"/>
      <c r="AZ4032" s="26"/>
      <c r="BA4032" s="26"/>
      <c r="BB4032" s="26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</row>
    <row r="4033" spans="1:66">
      <c r="A4033" s="1"/>
      <c r="B4033" s="1"/>
      <c r="Z4033" s="1"/>
      <c r="AJ4033" s="1"/>
      <c r="AK4033" s="1"/>
      <c r="AL4033" s="24"/>
      <c r="AM4033" s="1"/>
      <c r="AN4033" s="1"/>
      <c r="AO4033" s="1"/>
      <c r="AP4033" s="1"/>
      <c r="AQ4033" s="1"/>
      <c r="AR4033" s="1"/>
      <c r="AS4033" s="1"/>
      <c r="AT4033" s="1"/>
      <c r="AU4033" s="1"/>
      <c r="AV4033" s="41"/>
      <c r="AW4033" s="41"/>
      <c r="AX4033" s="26"/>
      <c r="AY4033" s="26"/>
      <c r="AZ4033" s="26"/>
      <c r="BA4033" s="26"/>
      <c r="BB4033" s="26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</row>
    <row r="4034" spans="1:66">
      <c r="A4034" s="1"/>
      <c r="B4034" s="1"/>
      <c r="Z4034" s="1"/>
      <c r="AJ4034" s="1"/>
      <c r="AK4034" s="1"/>
      <c r="AL4034" s="24"/>
      <c r="AM4034" s="1"/>
      <c r="AN4034" s="1"/>
      <c r="AO4034" s="1"/>
      <c r="AP4034" s="1"/>
      <c r="AQ4034" s="1"/>
      <c r="AR4034" s="1"/>
      <c r="AS4034" s="1"/>
      <c r="AT4034" s="1"/>
      <c r="AU4034" s="1"/>
      <c r="AV4034" s="41"/>
      <c r="AW4034" s="41"/>
      <c r="AX4034" s="26"/>
      <c r="AY4034" s="26"/>
      <c r="AZ4034" s="26"/>
      <c r="BA4034" s="26"/>
      <c r="BB4034" s="26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</row>
    <row r="4035" spans="1:66">
      <c r="A4035" s="1"/>
      <c r="B4035" s="1"/>
      <c r="Z4035" s="1"/>
      <c r="AJ4035" s="1"/>
      <c r="AK4035" s="1"/>
      <c r="AL4035" s="24"/>
      <c r="AM4035" s="1"/>
      <c r="AN4035" s="1"/>
      <c r="AO4035" s="1"/>
      <c r="AP4035" s="1"/>
      <c r="AQ4035" s="1"/>
      <c r="AR4035" s="1"/>
      <c r="AS4035" s="1"/>
      <c r="AT4035" s="1"/>
      <c r="AU4035" s="1"/>
      <c r="AV4035" s="41"/>
      <c r="AW4035" s="41"/>
      <c r="AX4035" s="26"/>
      <c r="AY4035" s="26"/>
      <c r="AZ4035" s="26"/>
      <c r="BA4035" s="26"/>
      <c r="BB4035" s="26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</row>
    <row r="4036" spans="1:66">
      <c r="A4036" s="1"/>
      <c r="B4036" s="1"/>
      <c r="Z4036" s="1"/>
      <c r="AJ4036" s="1"/>
      <c r="AK4036" s="1"/>
      <c r="AL4036" s="24"/>
      <c r="AM4036" s="1"/>
      <c r="AN4036" s="1"/>
      <c r="AO4036" s="1"/>
      <c r="AP4036" s="1"/>
      <c r="AQ4036" s="1"/>
      <c r="AR4036" s="1"/>
      <c r="AS4036" s="1"/>
      <c r="AT4036" s="1"/>
      <c r="AU4036" s="1"/>
      <c r="AV4036" s="41"/>
      <c r="AW4036" s="41"/>
      <c r="AX4036" s="26"/>
      <c r="AY4036" s="26"/>
      <c r="AZ4036" s="26"/>
      <c r="BA4036" s="26"/>
      <c r="BB4036" s="26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</row>
    <row r="4037" spans="1:66">
      <c r="A4037" s="1"/>
      <c r="B4037" s="1"/>
      <c r="Z4037" s="1"/>
      <c r="AJ4037" s="1"/>
      <c r="AK4037" s="1"/>
      <c r="AL4037" s="24"/>
      <c r="AM4037" s="1"/>
      <c r="AN4037" s="1"/>
      <c r="AO4037" s="1"/>
      <c r="AP4037" s="1"/>
      <c r="AQ4037" s="1"/>
      <c r="AR4037" s="1"/>
      <c r="AS4037" s="1"/>
      <c r="AT4037" s="1"/>
      <c r="AU4037" s="1"/>
      <c r="AV4037" s="41"/>
      <c r="AW4037" s="41"/>
      <c r="AX4037" s="26"/>
      <c r="AY4037" s="26"/>
      <c r="AZ4037" s="26"/>
      <c r="BA4037" s="26"/>
      <c r="BB4037" s="26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</row>
    <row r="4038" spans="1:66">
      <c r="A4038" s="1"/>
      <c r="B4038" s="1"/>
      <c r="Z4038" s="1"/>
      <c r="AJ4038" s="1"/>
      <c r="AK4038" s="1"/>
      <c r="AL4038" s="24"/>
      <c r="AM4038" s="1"/>
      <c r="AN4038" s="1"/>
      <c r="AO4038" s="1"/>
      <c r="AP4038" s="1"/>
      <c r="AQ4038" s="1"/>
      <c r="AR4038" s="1"/>
      <c r="AS4038" s="1"/>
      <c r="AT4038" s="1"/>
      <c r="AU4038" s="1"/>
      <c r="AV4038" s="41"/>
      <c r="AW4038" s="41"/>
      <c r="AX4038" s="26"/>
      <c r="AY4038" s="26"/>
      <c r="AZ4038" s="26"/>
      <c r="BA4038" s="26"/>
      <c r="BB4038" s="26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</row>
    <row r="4039" spans="1:66">
      <c r="A4039" s="1"/>
      <c r="B4039" s="1"/>
      <c r="Z4039" s="1"/>
      <c r="AJ4039" s="1"/>
      <c r="AK4039" s="1"/>
      <c r="AL4039" s="24"/>
      <c r="AM4039" s="1"/>
      <c r="AN4039" s="1"/>
      <c r="AO4039" s="1"/>
      <c r="AP4039" s="1"/>
      <c r="AQ4039" s="1"/>
      <c r="AR4039" s="1"/>
      <c r="AS4039" s="1"/>
      <c r="AT4039" s="1"/>
      <c r="AU4039" s="1"/>
      <c r="AV4039" s="41"/>
      <c r="AW4039" s="41"/>
      <c r="AX4039" s="26"/>
      <c r="AY4039" s="26"/>
      <c r="AZ4039" s="26"/>
      <c r="BA4039" s="26"/>
      <c r="BB4039" s="26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</row>
    <row r="4040" spans="1:66">
      <c r="A4040" s="1"/>
      <c r="B4040" s="1"/>
      <c r="Z4040" s="1"/>
      <c r="AJ4040" s="1"/>
      <c r="AK4040" s="1"/>
      <c r="AL4040" s="24"/>
      <c r="AM4040" s="1"/>
      <c r="AN4040" s="1"/>
      <c r="AO4040" s="1"/>
      <c r="AP4040" s="1"/>
      <c r="AQ4040" s="1"/>
      <c r="AR4040" s="1"/>
      <c r="AS4040" s="1"/>
      <c r="AT4040" s="1"/>
      <c r="AU4040" s="1"/>
      <c r="AV4040" s="41"/>
      <c r="AW4040" s="41"/>
      <c r="AX4040" s="26"/>
      <c r="AY4040" s="26"/>
      <c r="AZ4040" s="26"/>
      <c r="BA4040" s="26"/>
      <c r="BB4040" s="26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</row>
    <row r="4041" spans="1:66">
      <c r="A4041" s="1"/>
      <c r="B4041" s="1"/>
      <c r="Z4041" s="1"/>
      <c r="AJ4041" s="1"/>
      <c r="AK4041" s="1"/>
      <c r="AL4041" s="24"/>
      <c r="AM4041" s="1"/>
      <c r="AN4041" s="1"/>
      <c r="AO4041" s="1"/>
      <c r="AP4041" s="1"/>
      <c r="AQ4041" s="1"/>
      <c r="AR4041" s="1"/>
      <c r="AS4041" s="1"/>
      <c r="AT4041" s="1"/>
      <c r="AU4041" s="1"/>
      <c r="AV4041" s="41"/>
      <c r="AW4041" s="41"/>
      <c r="AX4041" s="26"/>
      <c r="AY4041" s="26"/>
      <c r="AZ4041" s="26"/>
      <c r="BA4041" s="26"/>
      <c r="BB4041" s="26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</row>
    <row r="4042" spans="1:66">
      <c r="A4042" s="1"/>
      <c r="B4042" s="1"/>
      <c r="Z4042" s="1"/>
      <c r="AJ4042" s="1"/>
      <c r="AK4042" s="1"/>
      <c r="AL4042" s="24"/>
      <c r="AM4042" s="1"/>
      <c r="AN4042" s="1"/>
      <c r="AO4042" s="1"/>
      <c r="AP4042" s="1"/>
      <c r="AQ4042" s="1"/>
      <c r="AR4042" s="1"/>
      <c r="AS4042" s="1"/>
      <c r="AT4042" s="1"/>
      <c r="AU4042" s="1"/>
      <c r="AV4042" s="41"/>
      <c r="AW4042" s="41"/>
      <c r="AX4042" s="26"/>
      <c r="AY4042" s="26"/>
      <c r="AZ4042" s="26"/>
      <c r="BA4042" s="26"/>
      <c r="BB4042" s="26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</row>
    <row r="4043" spans="1:66">
      <c r="A4043" s="1"/>
      <c r="B4043" s="1"/>
      <c r="Z4043" s="1"/>
      <c r="AJ4043" s="1"/>
      <c r="AK4043" s="1"/>
      <c r="AL4043" s="24"/>
      <c r="AM4043" s="1"/>
      <c r="AN4043" s="1"/>
      <c r="AO4043" s="1"/>
      <c r="AP4043" s="1"/>
      <c r="AQ4043" s="1"/>
      <c r="AR4043" s="1"/>
      <c r="AS4043" s="1"/>
      <c r="AT4043" s="1"/>
      <c r="AU4043" s="1"/>
      <c r="AV4043" s="41"/>
      <c r="AW4043" s="41"/>
      <c r="AX4043" s="26"/>
      <c r="AY4043" s="26"/>
      <c r="AZ4043" s="26"/>
      <c r="BA4043" s="26"/>
      <c r="BB4043" s="26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</row>
    <row r="4044" spans="1:66">
      <c r="A4044" s="1"/>
      <c r="B4044" s="1"/>
      <c r="Z4044" s="1"/>
      <c r="AJ4044" s="1"/>
      <c r="AK4044" s="1"/>
      <c r="AL4044" s="24"/>
      <c r="AM4044" s="1"/>
      <c r="AN4044" s="1"/>
      <c r="AO4044" s="1"/>
      <c r="AP4044" s="1"/>
      <c r="AQ4044" s="1"/>
      <c r="AR4044" s="1"/>
      <c r="AS4044" s="1"/>
      <c r="AT4044" s="1"/>
      <c r="AU4044" s="1"/>
      <c r="AV4044" s="41"/>
      <c r="AW4044" s="41"/>
      <c r="AX4044" s="26"/>
      <c r="AY4044" s="26"/>
      <c r="AZ4044" s="26"/>
      <c r="BA4044" s="26"/>
      <c r="BB4044" s="26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</row>
    <row r="4045" spans="1:66">
      <c r="A4045" s="1"/>
      <c r="B4045" s="1"/>
      <c r="Z4045" s="1"/>
      <c r="AJ4045" s="1"/>
      <c r="AK4045" s="1"/>
      <c r="AL4045" s="24"/>
      <c r="AM4045" s="1"/>
      <c r="AN4045" s="1"/>
      <c r="AO4045" s="1"/>
      <c r="AP4045" s="1"/>
      <c r="AQ4045" s="1"/>
      <c r="AR4045" s="1"/>
      <c r="AS4045" s="1"/>
      <c r="AT4045" s="1"/>
      <c r="AU4045" s="1"/>
      <c r="AV4045" s="41"/>
      <c r="AW4045" s="41"/>
      <c r="AX4045" s="26"/>
      <c r="AY4045" s="26"/>
      <c r="AZ4045" s="26"/>
      <c r="BA4045" s="26"/>
      <c r="BB4045" s="26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</row>
    <row r="4046" spans="1:66">
      <c r="A4046" s="1"/>
      <c r="B4046" s="1"/>
      <c r="Z4046" s="1"/>
      <c r="AJ4046" s="1"/>
      <c r="AK4046" s="1"/>
      <c r="AL4046" s="24"/>
      <c r="AM4046" s="1"/>
      <c r="AN4046" s="1"/>
      <c r="AO4046" s="1"/>
      <c r="AP4046" s="1"/>
      <c r="AQ4046" s="1"/>
      <c r="AR4046" s="1"/>
      <c r="AS4046" s="1"/>
      <c r="AT4046" s="1"/>
      <c r="AU4046" s="1"/>
      <c r="AV4046" s="41"/>
      <c r="AW4046" s="41"/>
      <c r="AX4046" s="26"/>
      <c r="AY4046" s="26"/>
      <c r="AZ4046" s="26"/>
      <c r="BA4046" s="26"/>
      <c r="BB4046" s="26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</row>
    <row r="4047" spans="1:66">
      <c r="A4047" s="1"/>
      <c r="B4047" s="1"/>
      <c r="Z4047" s="1"/>
      <c r="AJ4047" s="1"/>
      <c r="AK4047" s="1"/>
      <c r="AL4047" s="24"/>
      <c r="AM4047" s="1"/>
      <c r="AN4047" s="1"/>
      <c r="AO4047" s="1"/>
      <c r="AP4047" s="1"/>
      <c r="AQ4047" s="1"/>
      <c r="AR4047" s="1"/>
      <c r="AS4047" s="1"/>
      <c r="AT4047" s="1"/>
      <c r="AU4047" s="1"/>
      <c r="AV4047" s="41"/>
      <c r="AW4047" s="41"/>
      <c r="AX4047" s="26"/>
      <c r="AY4047" s="26"/>
      <c r="AZ4047" s="26"/>
      <c r="BA4047" s="26"/>
      <c r="BB4047" s="26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</row>
    <row r="4048" spans="1:66">
      <c r="A4048" s="1"/>
      <c r="B4048" s="1"/>
      <c r="Z4048" s="1"/>
      <c r="AJ4048" s="1"/>
      <c r="AK4048" s="1"/>
      <c r="AL4048" s="24"/>
      <c r="AM4048" s="1"/>
      <c r="AN4048" s="1"/>
      <c r="AO4048" s="1"/>
      <c r="AP4048" s="1"/>
      <c r="AQ4048" s="1"/>
      <c r="AR4048" s="1"/>
      <c r="AS4048" s="1"/>
      <c r="AT4048" s="1"/>
      <c r="AU4048" s="1"/>
      <c r="AV4048" s="41"/>
      <c r="AW4048" s="41"/>
      <c r="AX4048" s="26"/>
      <c r="AY4048" s="26"/>
      <c r="AZ4048" s="26"/>
      <c r="BA4048" s="26"/>
      <c r="BB4048" s="26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</row>
    <row r="4049" spans="1:66">
      <c r="A4049" s="1"/>
      <c r="B4049" s="1"/>
      <c r="Z4049" s="1"/>
      <c r="AJ4049" s="1"/>
      <c r="AK4049" s="1"/>
      <c r="AL4049" s="24"/>
      <c r="AM4049" s="1"/>
      <c r="AN4049" s="1"/>
      <c r="AO4049" s="1"/>
      <c r="AP4049" s="1"/>
      <c r="AQ4049" s="1"/>
      <c r="AR4049" s="1"/>
      <c r="AS4049" s="1"/>
      <c r="AT4049" s="1"/>
      <c r="AU4049" s="1"/>
      <c r="AV4049" s="41"/>
      <c r="AW4049" s="41"/>
      <c r="AX4049" s="26"/>
      <c r="AY4049" s="26"/>
      <c r="AZ4049" s="26"/>
      <c r="BA4049" s="26"/>
      <c r="BB4049" s="26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</row>
    <row r="4050" spans="1:66">
      <c r="A4050" s="1"/>
      <c r="B4050" s="1"/>
      <c r="Z4050" s="1"/>
      <c r="AJ4050" s="1"/>
      <c r="AK4050" s="1"/>
      <c r="AL4050" s="24"/>
      <c r="AM4050" s="1"/>
      <c r="AN4050" s="1"/>
      <c r="AO4050" s="1"/>
      <c r="AP4050" s="1"/>
      <c r="AQ4050" s="1"/>
      <c r="AR4050" s="1"/>
      <c r="AS4050" s="1"/>
      <c r="AT4050" s="1"/>
      <c r="AU4050" s="1"/>
      <c r="AV4050" s="41"/>
      <c r="AW4050" s="41"/>
      <c r="AX4050" s="26"/>
      <c r="AY4050" s="26"/>
      <c r="AZ4050" s="26"/>
      <c r="BA4050" s="26"/>
      <c r="BB4050" s="26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</row>
    <row r="4051" spans="1:66">
      <c r="A4051" s="1"/>
      <c r="B4051" s="1"/>
      <c r="Z4051" s="1"/>
      <c r="AJ4051" s="1"/>
      <c r="AK4051" s="1"/>
      <c r="AL4051" s="24"/>
      <c r="AM4051" s="1"/>
      <c r="AN4051" s="1"/>
      <c r="AO4051" s="1"/>
      <c r="AP4051" s="1"/>
      <c r="AQ4051" s="1"/>
      <c r="AR4051" s="1"/>
      <c r="AS4051" s="1"/>
      <c r="AT4051" s="1"/>
      <c r="AU4051" s="1"/>
      <c r="AV4051" s="41"/>
      <c r="AW4051" s="41"/>
      <c r="AX4051" s="26"/>
      <c r="AY4051" s="26"/>
      <c r="AZ4051" s="26"/>
      <c r="BA4051" s="26"/>
      <c r="BB4051" s="26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</row>
    <row r="4052" spans="1:66">
      <c r="A4052" s="1"/>
      <c r="B4052" s="1"/>
      <c r="Z4052" s="1"/>
      <c r="AJ4052" s="1"/>
      <c r="AK4052" s="1"/>
      <c r="AL4052" s="24"/>
      <c r="AM4052" s="1"/>
      <c r="AN4052" s="1"/>
      <c r="AO4052" s="1"/>
      <c r="AP4052" s="1"/>
      <c r="AQ4052" s="1"/>
      <c r="AR4052" s="1"/>
      <c r="AS4052" s="1"/>
      <c r="AT4052" s="1"/>
      <c r="AU4052" s="1"/>
      <c r="AV4052" s="41"/>
      <c r="AW4052" s="41"/>
      <c r="AX4052" s="26"/>
      <c r="AY4052" s="26"/>
      <c r="AZ4052" s="26"/>
      <c r="BA4052" s="26"/>
      <c r="BB4052" s="26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</row>
    <row r="4053" spans="1:66">
      <c r="A4053" s="1"/>
      <c r="B4053" s="1"/>
      <c r="Z4053" s="1"/>
      <c r="AJ4053" s="1"/>
      <c r="AK4053" s="1"/>
      <c r="AL4053" s="24"/>
      <c r="AM4053" s="1"/>
      <c r="AN4053" s="1"/>
      <c r="AO4053" s="1"/>
      <c r="AP4053" s="1"/>
      <c r="AQ4053" s="1"/>
      <c r="AR4053" s="1"/>
      <c r="AS4053" s="1"/>
      <c r="AT4053" s="1"/>
      <c r="AU4053" s="1"/>
      <c r="AV4053" s="41"/>
      <c r="AW4053" s="41"/>
      <c r="AX4053" s="26"/>
      <c r="AY4053" s="26"/>
      <c r="AZ4053" s="26"/>
      <c r="BA4053" s="26"/>
      <c r="BB4053" s="26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</row>
    <row r="4054" spans="1:66">
      <c r="A4054" s="1"/>
      <c r="B4054" s="1"/>
      <c r="Z4054" s="1"/>
      <c r="AJ4054" s="1"/>
      <c r="AK4054" s="1"/>
      <c r="AL4054" s="24"/>
      <c r="AM4054" s="1"/>
      <c r="AN4054" s="1"/>
      <c r="AO4054" s="1"/>
      <c r="AP4054" s="1"/>
      <c r="AQ4054" s="1"/>
      <c r="AR4054" s="1"/>
      <c r="AS4054" s="1"/>
      <c r="AT4054" s="1"/>
      <c r="AU4054" s="1"/>
      <c r="AV4054" s="41"/>
      <c r="AW4054" s="41"/>
      <c r="AX4054" s="26"/>
      <c r="AY4054" s="26"/>
      <c r="AZ4054" s="26"/>
      <c r="BA4054" s="26"/>
      <c r="BB4054" s="26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</row>
    <row r="4055" spans="1:66">
      <c r="A4055" s="1"/>
      <c r="B4055" s="1"/>
      <c r="Z4055" s="1"/>
      <c r="AJ4055" s="1"/>
      <c r="AK4055" s="1"/>
      <c r="AL4055" s="24"/>
      <c r="AM4055" s="1"/>
      <c r="AN4055" s="1"/>
      <c r="AO4055" s="1"/>
      <c r="AP4055" s="1"/>
      <c r="AQ4055" s="1"/>
      <c r="AR4055" s="1"/>
      <c r="AS4055" s="1"/>
      <c r="AT4055" s="1"/>
      <c r="AU4055" s="1"/>
      <c r="AV4055" s="41"/>
      <c r="AW4055" s="41"/>
      <c r="AX4055" s="26"/>
      <c r="AY4055" s="26"/>
      <c r="AZ4055" s="26"/>
      <c r="BA4055" s="26"/>
      <c r="BB4055" s="26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</row>
    <row r="4056" spans="1:66">
      <c r="A4056" s="1"/>
      <c r="B4056" s="1"/>
      <c r="Z4056" s="1"/>
      <c r="AJ4056" s="1"/>
      <c r="AK4056" s="1"/>
      <c r="AL4056" s="24"/>
      <c r="AM4056" s="1"/>
      <c r="AN4056" s="1"/>
      <c r="AO4056" s="1"/>
      <c r="AP4056" s="1"/>
      <c r="AQ4056" s="1"/>
      <c r="AR4056" s="1"/>
      <c r="AS4056" s="1"/>
      <c r="AT4056" s="1"/>
      <c r="AU4056" s="1"/>
      <c r="AV4056" s="41"/>
      <c r="AW4056" s="41"/>
      <c r="AX4056" s="26"/>
      <c r="AY4056" s="26"/>
      <c r="AZ4056" s="26"/>
      <c r="BA4056" s="26"/>
      <c r="BB4056" s="26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</row>
    <row r="4057" spans="1:66">
      <c r="A4057" s="1"/>
      <c r="B4057" s="1"/>
      <c r="Z4057" s="1"/>
      <c r="AJ4057" s="1"/>
      <c r="AK4057" s="1"/>
      <c r="AL4057" s="24"/>
      <c r="AM4057" s="1"/>
      <c r="AN4057" s="1"/>
      <c r="AO4057" s="1"/>
      <c r="AP4057" s="1"/>
      <c r="AQ4057" s="1"/>
      <c r="AR4057" s="1"/>
      <c r="AS4057" s="1"/>
      <c r="AT4057" s="1"/>
      <c r="AU4057" s="1"/>
      <c r="AV4057" s="41"/>
      <c r="AW4057" s="41"/>
      <c r="AX4057" s="26"/>
      <c r="AY4057" s="26"/>
      <c r="AZ4057" s="26"/>
      <c r="BA4057" s="26"/>
      <c r="BB4057" s="26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</row>
    <row r="4058" spans="1:66">
      <c r="A4058" s="1"/>
      <c r="B4058" s="1"/>
      <c r="Z4058" s="1"/>
      <c r="AJ4058" s="1"/>
      <c r="AK4058" s="1"/>
      <c r="AL4058" s="24"/>
      <c r="AM4058" s="1"/>
      <c r="AN4058" s="1"/>
      <c r="AO4058" s="1"/>
      <c r="AP4058" s="1"/>
      <c r="AQ4058" s="1"/>
      <c r="AR4058" s="1"/>
      <c r="AS4058" s="1"/>
      <c r="AT4058" s="1"/>
      <c r="AU4058" s="1"/>
      <c r="AV4058" s="41"/>
      <c r="AW4058" s="41"/>
      <c r="AX4058" s="26"/>
      <c r="AY4058" s="26"/>
      <c r="AZ4058" s="26"/>
      <c r="BA4058" s="26"/>
      <c r="BB4058" s="26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</row>
    <row r="4059" spans="1:66">
      <c r="A4059" s="1"/>
      <c r="B4059" s="1"/>
      <c r="Z4059" s="1"/>
      <c r="AJ4059" s="1"/>
      <c r="AK4059" s="1"/>
      <c r="AL4059" s="24"/>
      <c r="AM4059" s="1"/>
      <c r="AN4059" s="1"/>
      <c r="AO4059" s="1"/>
      <c r="AP4059" s="1"/>
      <c r="AQ4059" s="1"/>
      <c r="AR4059" s="1"/>
      <c r="AS4059" s="1"/>
      <c r="AT4059" s="1"/>
      <c r="AU4059" s="1"/>
      <c r="AV4059" s="41"/>
      <c r="AW4059" s="41"/>
      <c r="AX4059" s="26"/>
      <c r="AY4059" s="26"/>
      <c r="AZ4059" s="26"/>
      <c r="BA4059" s="26"/>
      <c r="BB4059" s="26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</row>
    <row r="4060" spans="1:66">
      <c r="A4060" s="1"/>
      <c r="B4060" s="1"/>
      <c r="Z4060" s="1"/>
      <c r="AJ4060" s="1"/>
      <c r="AK4060" s="1"/>
      <c r="AL4060" s="24"/>
      <c r="AM4060" s="1"/>
      <c r="AN4060" s="1"/>
      <c r="AO4060" s="1"/>
      <c r="AP4060" s="1"/>
      <c r="AQ4060" s="1"/>
      <c r="AR4060" s="1"/>
      <c r="AS4060" s="1"/>
      <c r="AT4060" s="1"/>
      <c r="AU4060" s="1"/>
      <c r="AV4060" s="41"/>
      <c r="AW4060" s="41"/>
      <c r="AX4060" s="26"/>
      <c r="AY4060" s="26"/>
      <c r="AZ4060" s="26"/>
      <c r="BA4060" s="26"/>
      <c r="BB4060" s="26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</row>
    <row r="4061" spans="1:66">
      <c r="A4061" s="1"/>
      <c r="B4061" s="1"/>
      <c r="Z4061" s="1"/>
      <c r="AJ4061" s="1"/>
      <c r="AK4061" s="1"/>
      <c r="AL4061" s="24"/>
      <c r="AM4061" s="1"/>
      <c r="AN4061" s="1"/>
      <c r="AO4061" s="1"/>
      <c r="AP4061" s="1"/>
      <c r="AQ4061" s="1"/>
      <c r="AR4061" s="1"/>
      <c r="AS4061" s="1"/>
      <c r="AT4061" s="1"/>
      <c r="AU4061" s="1"/>
      <c r="AV4061" s="41"/>
      <c r="AW4061" s="41"/>
      <c r="AX4061" s="26"/>
      <c r="AY4061" s="26"/>
      <c r="AZ4061" s="26"/>
      <c r="BA4061" s="26"/>
      <c r="BB4061" s="26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</row>
    <row r="4062" spans="1:66">
      <c r="A4062" s="1"/>
      <c r="B4062" s="1"/>
      <c r="Z4062" s="1"/>
      <c r="AJ4062" s="1"/>
      <c r="AK4062" s="1"/>
      <c r="AL4062" s="24"/>
      <c r="AM4062" s="1"/>
      <c r="AN4062" s="1"/>
      <c r="AO4062" s="1"/>
      <c r="AP4062" s="1"/>
      <c r="AQ4062" s="1"/>
      <c r="AR4062" s="1"/>
      <c r="AS4062" s="1"/>
      <c r="AT4062" s="1"/>
      <c r="AU4062" s="1"/>
      <c r="AV4062" s="41"/>
      <c r="AW4062" s="41"/>
      <c r="AX4062" s="26"/>
      <c r="AY4062" s="26"/>
      <c r="AZ4062" s="26"/>
      <c r="BA4062" s="26"/>
      <c r="BB4062" s="26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</row>
    <row r="4063" spans="1:66">
      <c r="A4063" s="1"/>
      <c r="B4063" s="1"/>
      <c r="Z4063" s="1"/>
      <c r="AJ4063" s="1"/>
      <c r="AK4063" s="1"/>
      <c r="AL4063" s="24"/>
      <c r="AM4063" s="1"/>
      <c r="AN4063" s="1"/>
      <c r="AO4063" s="1"/>
      <c r="AP4063" s="1"/>
      <c r="AQ4063" s="1"/>
      <c r="AR4063" s="1"/>
      <c r="AS4063" s="1"/>
      <c r="AT4063" s="1"/>
      <c r="AU4063" s="1"/>
      <c r="AV4063" s="41"/>
      <c r="AW4063" s="41"/>
      <c r="AX4063" s="26"/>
      <c r="AY4063" s="26"/>
      <c r="AZ4063" s="26"/>
      <c r="BA4063" s="26"/>
      <c r="BB4063" s="26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</row>
    <row r="4064" spans="1:66">
      <c r="A4064" s="1"/>
      <c r="B4064" s="1"/>
      <c r="Z4064" s="1"/>
      <c r="AJ4064" s="1"/>
      <c r="AK4064" s="1"/>
      <c r="AL4064" s="24"/>
      <c r="AM4064" s="1"/>
      <c r="AN4064" s="1"/>
      <c r="AO4064" s="1"/>
      <c r="AP4064" s="1"/>
      <c r="AQ4064" s="1"/>
      <c r="AR4064" s="1"/>
      <c r="AS4064" s="1"/>
      <c r="AT4064" s="1"/>
      <c r="AU4064" s="1"/>
      <c r="AV4064" s="41"/>
      <c r="AW4064" s="41"/>
      <c r="AX4064" s="26"/>
      <c r="AY4064" s="26"/>
      <c r="AZ4064" s="26"/>
      <c r="BA4064" s="26"/>
      <c r="BB4064" s="26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</row>
    <row r="4065" spans="1:66">
      <c r="A4065" s="1"/>
      <c r="B4065" s="1"/>
      <c r="Z4065" s="1"/>
      <c r="AJ4065" s="1"/>
      <c r="AK4065" s="1"/>
      <c r="AL4065" s="24"/>
      <c r="AM4065" s="1"/>
      <c r="AN4065" s="1"/>
      <c r="AO4065" s="1"/>
      <c r="AP4065" s="1"/>
      <c r="AQ4065" s="1"/>
      <c r="AR4065" s="1"/>
      <c r="AS4065" s="1"/>
      <c r="AT4065" s="1"/>
      <c r="AU4065" s="1"/>
      <c r="AV4065" s="41"/>
      <c r="AW4065" s="41"/>
      <c r="AX4065" s="26"/>
      <c r="AY4065" s="26"/>
      <c r="AZ4065" s="26"/>
      <c r="BA4065" s="26"/>
      <c r="BB4065" s="26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</row>
    <row r="4066" spans="1:66">
      <c r="A4066" s="1"/>
      <c r="B4066" s="1"/>
      <c r="Z4066" s="1"/>
      <c r="AJ4066" s="1"/>
      <c r="AK4066" s="1"/>
      <c r="AL4066" s="24"/>
      <c r="AM4066" s="1"/>
      <c r="AN4066" s="1"/>
      <c r="AO4066" s="1"/>
      <c r="AP4066" s="1"/>
      <c r="AQ4066" s="1"/>
      <c r="AR4066" s="1"/>
      <c r="AS4066" s="1"/>
      <c r="AT4066" s="1"/>
      <c r="AU4066" s="1"/>
      <c r="AV4066" s="41"/>
      <c r="AW4066" s="41"/>
      <c r="AX4066" s="26"/>
      <c r="AY4066" s="26"/>
      <c r="AZ4066" s="26"/>
      <c r="BA4066" s="26"/>
      <c r="BB4066" s="26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</row>
    <row r="4067" spans="1:66">
      <c r="A4067" s="1"/>
      <c r="B4067" s="1"/>
      <c r="Z4067" s="1"/>
      <c r="AJ4067" s="1"/>
      <c r="AK4067" s="1"/>
      <c r="AL4067" s="24"/>
      <c r="AM4067" s="1"/>
      <c r="AN4067" s="1"/>
      <c r="AO4067" s="1"/>
      <c r="AP4067" s="1"/>
      <c r="AQ4067" s="1"/>
      <c r="AR4067" s="1"/>
      <c r="AS4067" s="1"/>
      <c r="AT4067" s="1"/>
      <c r="AU4067" s="1"/>
      <c r="AV4067" s="41"/>
      <c r="AW4067" s="41"/>
      <c r="AX4067" s="26"/>
      <c r="AY4067" s="26"/>
      <c r="AZ4067" s="26"/>
      <c r="BA4067" s="26"/>
      <c r="BB4067" s="26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</row>
    <row r="4068" spans="1:66">
      <c r="A4068" s="1"/>
      <c r="B4068" s="1"/>
      <c r="Z4068" s="1"/>
      <c r="AJ4068" s="1"/>
      <c r="AK4068" s="1"/>
      <c r="AL4068" s="24"/>
      <c r="AM4068" s="1"/>
      <c r="AN4068" s="1"/>
      <c r="AO4068" s="1"/>
      <c r="AP4068" s="1"/>
      <c r="AQ4068" s="1"/>
      <c r="AR4068" s="1"/>
      <c r="AS4068" s="1"/>
      <c r="AT4068" s="1"/>
      <c r="AU4068" s="1"/>
      <c r="AV4068" s="41"/>
      <c r="AW4068" s="41"/>
      <c r="AX4068" s="26"/>
      <c r="AY4068" s="26"/>
      <c r="AZ4068" s="26"/>
      <c r="BA4068" s="26"/>
      <c r="BB4068" s="26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</row>
    <row r="4069" spans="1:66">
      <c r="A4069" s="1"/>
      <c r="B4069" s="1"/>
      <c r="Z4069" s="1"/>
      <c r="AJ4069" s="1"/>
      <c r="AK4069" s="1"/>
      <c r="AL4069" s="24"/>
      <c r="AM4069" s="1"/>
      <c r="AN4069" s="1"/>
      <c r="AO4069" s="1"/>
      <c r="AP4069" s="1"/>
      <c r="AQ4069" s="1"/>
      <c r="AR4069" s="1"/>
      <c r="AS4069" s="1"/>
      <c r="AT4069" s="1"/>
      <c r="AU4069" s="1"/>
      <c r="AV4069" s="41"/>
      <c r="AW4069" s="41"/>
      <c r="AX4069" s="26"/>
      <c r="AY4069" s="26"/>
      <c r="AZ4069" s="26"/>
      <c r="BA4069" s="26"/>
      <c r="BB4069" s="26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</row>
    <row r="4070" spans="1:66">
      <c r="A4070" s="1"/>
      <c r="B4070" s="1"/>
      <c r="Z4070" s="1"/>
      <c r="AJ4070" s="1"/>
      <c r="AK4070" s="1"/>
      <c r="AL4070" s="24"/>
      <c r="AM4070" s="1"/>
      <c r="AN4070" s="1"/>
      <c r="AO4070" s="1"/>
      <c r="AP4070" s="1"/>
      <c r="AQ4070" s="1"/>
      <c r="AR4070" s="1"/>
      <c r="AS4070" s="1"/>
      <c r="AT4070" s="1"/>
      <c r="AU4070" s="1"/>
      <c r="AV4070" s="41"/>
      <c r="AW4070" s="41"/>
      <c r="AX4070" s="26"/>
      <c r="AY4070" s="26"/>
      <c r="AZ4070" s="26"/>
      <c r="BA4070" s="26"/>
      <c r="BB4070" s="26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</row>
    <row r="4071" spans="1:66">
      <c r="A4071" s="1"/>
      <c r="B4071" s="1"/>
      <c r="Z4071" s="1"/>
      <c r="AJ4071" s="1"/>
      <c r="AK4071" s="1"/>
      <c r="AL4071" s="24"/>
      <c r="AM4071" s="1"/>
      <c r="AN4071" s="1"/>
      <c r="AO4071" s="1"/>
      <c r="AP4071" s="1"/>
      <c r="AQ4071" s="1"/>
      <c r="AR4071" s="1"/>
      <c r="AS4071" s="1"/>
      <c r="AT4071" s="1"/>
      <c r="AU4071" s="1"/>
      <c r="AV4071" s="41"/>
      <c r="AW4071" s="41"/>
      <c r="AX4071" s="26"/>
      <c r="AY4071" s="26"/>
      <c r="AZ4071" s="26"/>
      <c r="BA4071" s="26"/>
      <c r="BB4071" s="26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</row>
    <row r="4072" spans="1:66">
      <c r="A4072" s="1"/>
      <c r="B4072" s="1"/>
      <c r="Z4072" s="1"/>
      <c r="AJ4072" s="1"/>
      <c r="AK4072" s="1"/>
      <c r="AL4072" s="24"/>
      <c r="AM4072" s="1"/>
      <c r="AN4072" s="1"/>
      <c r="AO4072" s="1"/>
      <c r="AP4072" s="1"/>
      <c r="AQ4072" s="1"/>
      <c r="AR4072" s="1"/>
      <c r="AS4072" s="1"/>
      <c r="AT4072" s="1"/>
      <c r="AU4072" s="1"/>
      <c r="AV4072" s="41"/>
      <c r="AW4072" s="41"/>
      <c r="AX4072" s="26"/>
      <c r="AY4072" s="26"/>
      <c r="AZ4072" s="26"/>
      <c r="BA4072" s="26"/>
      <c r="BB4072" s="26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</row>
    <row r="4073" spans="1:66">
      <c r="A4073" s="1"/>
      <c r="B4073" s="1"/>
      <c r="Z4073" s="1"/>
      <c r="AJ4073" s="1"/>
      <c r="AK4073" s="1"/>
      <c r="AL4073" s="24"/>
      <c r="AM4073" s="1"/>
      <c r="AN4073" s="1"/>
      <c r="AO4073" s="1"/>
      <c r="AP4073" s="1"/>
      <c r="AQ4073" s="1"/>
      <c r="AR4073" s="1"/>
      <c r="AS4073" s="1"/>
      <c r="AT4073" s="1"/>
      <c r="AU4073" s="1"/>
      <c r="AV4073" s="41"/>
      <c r="AW4073" s="41"/>
      <c r="AX4073" s="26"/>
      <c r="AY4073" s="26"/>
      <c r="AZ4073" s="26"/>
      <c r="BA4073" s="26"/>
      <c r="BB4073" s="26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</row>
    <row r="4074" spans="1:66">
      <c r="A4074" s="1"/>
      <c r="B4074" s="1"/>
      <c r="Z4074" s="1"/>
      <c r="AJ4074" s="1"/>
      <c r="AK4074" s="1"/>
      <c r="AL4074" s="24"/>
      <c r="AM4074" s="1"/>
      <c r="AN4074" s="1"/>
      <c r="AO4074" s="1"/>
      <c r="AP4074" s="1"/>
      <c r="AQ4074" s="1"/>
      <c r="AR4074" s="1"/>
      <c r="AS4074" s="1"/>
      <c r="AT4074" s="1"/>
      <c r="AU4074" s="1"/>
      <c r="AV4074" s="41"/>
      <c r="AW4074" s="41"/>
      <c r="AX4074" s="26"/>
      <c r="AY4074" s="26"/>
      <c r="AZ4074" s="26"/>
      <c r="BA4074" s="26"/>
      <c r="BB4074" s="26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</row>
    <row r="4075" spans="1:66">
      <c r="A4075" s="1"/>
      <c r="B4075" s="1"/>
      <c r="Z4075" s="1"/>
      <c r="AJ4075" s="1"/>
      <c r="AK4075" s="1"/>
      <c r="AL4075" s="24"/>
      <c r="AM4075" s="1"/>
      <c r="AN4075" s="1"/>
      <c r="AO4075" s="1"/>
      <c r="AP4075" s="1"/>
      <c r="AQ4075" s="1"/>
      <c r="AR4075" s="1"/>
      <c r="AS4075" s="1"/>
      <c r="AT4075" s="1"/>
      <c r="AU4075" s="1"/>
      <c r="AV4075" s="41"/>
      <c r="AW4075" s="41"/>
      <c r="AX4075" s="26"/>
      <c r="AY4075" s="26"/>
      <c r="AZ4075" s="26"/>
      <c r="BA4075" s="26"/>
      <c r="BB4075" s="26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</row>
    <row r="4076" spans="1:66">
      <c r="A4076" s="1"/>
      <c r="B4076" s="1"/>
      <c r="Z4076" s="1"/>
      <c r="AJ4076" s="1"/>
      <c r="AK4076" s="1"/>
      <c r="AL4076" s="24"/>
      <c r="AM4076" s="1"/>
      <c r="AN4076" s="1"/>
      <c r="AO4076" s="1"/>
      <c r="AP4076" s="1"/>
      <c r="AQ4076" s="1"/>
      <c r="AR4076" s="1"/>
      <c r="AS4076" s="1"/>
      <c r="AT4076" s="1"/>
      <c r="AU4076" s="1"/>
      <c r="AV4076" s="41"/>
      <c r="AW4076" s="41"/>
      <c r="AX4076" s="26"/>
      <c r="AY4076" s="26"/>
      <c r="AZ4076" s="26"/>
      <c r="BA4076" s="26"/>
      <c r="BB4076" s="26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</row>
    <row r="4077" spans="1:66">
      <c r="A4077" s="1"/>
      <c r="B4077" s="1"/>
      <c r="Z4077" s="1"/>
      <c r="AJ4077" s="1"/>
      <c r="AK4077" s="1"/>
      <c r="AL4077" s="24"/>
      <c r="AM4077" s="1"/>
      <c r="AN4077" s="1"/>
      <c r="AO4077" s="1"/>
      <c r="AP4077" s="1"/>
      <c r="AQ4077" s="1"/>
      <c r="AR4077" s="1"/>
      <c r="AS4077" s="1"/>
      <c r="AT4077" s="1"/>
      <c r="AU4077" s="1"/>
      <c r="AV4077" s="41"/>
      <c r="AW4077" s="41"/>
      <c r="AX4077" s="26"/>
      <c r="AY4077" s="26"/>
      <c r="AZ4077" s="26"/>
      <c r="BA4077" s="26"/>
      <c r="BB4077" s="26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</row>
    <row r="4078" spans="1:66">
      <c r="A4078" s="1"/>
      <c r="B4078" s="1"/>
      <c r="Z4078" s="1"/>
      <c r="AJ4078" s="1"/>
      <c r="AK4078" s="1"/>
      <c r="AL4078" s="24"/>
      <c r="AM4078" s="1"/>
      <c r="AN4078" s="1"/>
      <c r="AO4078" s="1"/>
      <c r="AP4078" s="1"/>
      <c r="AQ4078" s="1"/>
      <c r="AR4078" s="1"/>
      <c r="AS4078" s="1"/>
      <c r="AT4078" s="1"/>
      <c r="AU4078" s="1"/>
      <c r="AV4078" s="41"/>
      <c r="AW4078" s="41"/>
      <c r="AX4078" s="26"/>
      <c r="AY4078" s="26"/>
      <c r="AZ4078" s="26"/>
      <c r="BA4078" s="26"/>
      <c r="BB4078" s="26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</row>
    <row r="4079" spans="1:66">
      <c r="A4079" s="1"/>
      <c r="B4079" s="1"/>
      <c r="Z4079" s="1"/>
      <c r="AJ4079" s="1"/>
      <c r="AK4079" s="1"/>
      <c r="AL4079" s="24"/>
      <c r="AM4079" s="1"/>
      <c r="AN4079" s="1"/>
      <c r="AO4079" s="1"/>
      <c r="AP4079" s="1"/>
      <c r="AQ4079" s="1"/>
      <c r="AR4079" s="1"/>
      <c r="AS4079" s="1"/>
      <c r="AT4079" s="1"/>
      <c r="AU4079" s="1"/>
      <c r="AV4079" s="41"/>
      <c r="AW4079" s="41"/>
      <c r="AX4079" s="26"/>
      <c r="AY4079" s="26"/>
      <c r="AZ4079" s="26"/>
      <c r="BA4079" s="26"/>
      <c r="BB4079" s="26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</row>
    <row r="4080" spans="1:66">
      <c r="A4080" s="1"/>
      <c r="B4080" s="1"/>
      <c r="Z4080" s="1"/>
      <c r="AJ4080" s="1"/>
      <c r="AK4080" s="1"/>
      <c r="AL4080" s="24"/>
      <c r="AM4080" s="1"/>
      <c r="AN4080" s="1"/>
      <c r="AO4080" s="1"/>
      <c r="AP4080" s="1"/>
      <c r="AQ4080" s="1"/>
      <c r="AR4080" s="1"/>
      <c r="AS4080" s="1"/>
      <c r="AT4080" s="1"/>
      <c r="AU4080" s="1"/>
      <c r="AV4080" s="41"/>
      <c r="AW4080" s="41"/>
      <c r="AX4080" s="26"/>
      <c r="AY4080" s="26"/>
      <c r="AZ4080" s="26"/>
      <c r="BA4080" s="26"/>
      <c r="BB4080" s="26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</row>
    <row r="4081" spans="1:66">
      <c r="A4081" s="1"/>
      <c r="B4081" s="1"/>
      <c r="Z4081" s="1"/>
      <c r="AJ4081" s="1"/>
      <c r="AK4081" s="1"/>
      <c r="AL4081" s="24"/>
      <c r="AM4081" s="1"/>
      <c r="AN4081" s="1"/>
      <c r="AO4081" s="1"/>
      <c r="AP4081" s="1"/>
      <c r="AQ4081" s="1"/>
      <c r="AR4081" s="1"/>
      <c r="AS4081" s="1"/>
      <c r="AT4081" s="1"/>
      <c r="AU4081" s="1"/>
      <c r="AV4081" s="41"/>
      <c r="AW4081" s="41"/>
      <c r="AX4081" s="26"/>
      <c r="AY4081" s="26"/>
      <c r="AZ4081" s="26"/>
      <c r="BA4081" s="26"/>
      <c r="BB4081" s="26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</row>
    <row r="4082" spans="1:66">
      <c r="A4082" s="1"/>
      <c r="B4082" s="1"/>
      <c r="Z4082" s="1"/>
      <c r="AJ4082" s="1"/>
      <c r="AK4082" s="1"/>
      <c r="AL4082" s="24"/>
      <c r="AM4082" s="1"/>
      <c r="AN4082" s="1"/>
      <c r="AO4082" s="1"/>
      <c r="AP4082" s="1"/>
      <c r="AQ4082" s="1"/>
      <c r="AR4082" s="1"/>
      <c r="AS4082" s="1"/>
      <c r="AT4082" s="1"/>
      <c r="AU4082" s="1"/>
      <c r="AV4082" s="41"/>
      <c r="AW4082" s="41"/>
      <c r="AX4082" s="26"/>
      <c r="AY4082" s="26"/>
      <c r="AZ4082" s="26"/>
      <c r="BA4082" s="26"/>
      <c r="BB4082" s="26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</row>
    <row r="4083" spans="1:66">
      <c r="A4083" s="1"/>
      <c r="B4083" s="1"/>
      <c r="Z4083" s="1"/>
      <c r="AJ4083" s="1"/>
      <c r="AK4083" s="1"/>
      <c r="AL4083" s="24"/>
      <c r="AM4083" s="1"/>
      <c r="AN4083" s="1"/>
      <c r="AO4083" s="1"/>
      <c r="AP4083" s="1"/>
      <c r="AQ4083" s="1"/>
      <c r="AR4083" s="1"/>
      <c r="AS4083" s="1"/>
      <c r="AT4083" s="1"/>
      <c r="AU4083" s="1"/>
      <c r="AV4083" s="41"/>
      <c r="AW4083" s="41"/>
      <c r="AX4083" s="26"/>
      <c r="AY4083" s="26"/>
      <c r="AZ4083" s="26"/>
      <c r="BA4083" s="26"/>
      <c r="BB4083" s="26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</row>
    <row r="4084" spans="1:66">
      <c r="A4084" s="1"/>
      <c r="B4084" s="1"/>
      <c r="Z4084" s="1"/>
      <c r="AJ4084" s="1"/>
      <c r="AK4084" s="1"/>
      <c r="AL4084" s="24"/>
      <c r="AM4084" s="1"/>
      <c r="AN4084" s="1"/>
      <c r="AO4084" s="1"/>
      <c r="AP4084" s="1"/>
      <c r="AQ4084" s="1"/>
      <c r="AR4084" s="1"/>
      <c r="AS4084" s="1"/>
      <c r="AT4084" s="1"/>
      <c r="AU4084" s="1"/>
      <c r="AV4084" s="41"/>
      <c r="AW4084" s="41"/>
      <c r="AX4084" s="26"/>
      <c r="AY4084" s="26"/>
      <c r="AZ4084" s="26"/>
      <c r="BA4084" s="26"/>
      <c r="BB4084" s="26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</row>
    <row r="4085" spans="1:66">
      <c r="A4085" s="1"/>
      <c r="B4085" s="1"/>
      <c r="Z4085" s="1"/>
      <c r="AJ4085" s="1"/>
      <c r="AK4085" s="1"/>
      <c r="AL4085" s="24"/>
      <c r="AM4085" s="1"/>
      <c r="AN4085" s="1"/>
      <c r="AO4085" s="1"/>
      <c r="AP4085" s="1"/>
      <c r="AQ4085" s="1"/>
      <c r="AR4085" s="1"/>
      <c r="AS4085" s="1"/>
      <c r="AT4085" s="1"/>
      <c r="AU4085" s="1"/>
      <c r="AV4085" s="41"/>
      <c r="AW4085" s="41"/>
      <c r="AX4085" s="26"/>
      <c r="AY4085" s="26"/>
      <c r="AZ4085" s="26"/>
      <c r="BA4085" s="26"/>
      <c r="BB4085" s="26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</row>
    <row r="4086" spans="1:66">
      <c r="A4086" s="1"/>
      <c r="B4086" s="1"/>
      <c r="Z4086" s="1"/>
      <c r="AJ4086" s="1"/>
      <c r="AK4086" s="1"/>
      <c r="AL4086" s="24"/>
      <c r="AM4086" s="1"/>
      <c r="AN4086" s="1"/>
      <c r="AO4086" s="1"/>
      <c r="AP4086" s="1"/>
      <c r="AQ4086" s="1"/>
      <c r="AR4086" s="1"/>
      <c r="AS4086" s="1"/>
      <c r="AT4086" s="1"/>
      <c r="AU4086" s="1"/>
      <c r="AV4086" s="41"/>
      <c r="AW4086" s="41"/>
      <c r="AX4086" s="26"/>
      <c r="AY4086" s="26"/>
      <c r="AZ4086" s="26"/>
      <c r="BA4086" s="26"/>
      <c r="BB4086" s="26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</row>
    <row r="4087" spans="1:66">
      <c r="A4087" s="1"/>
      <c r="B4087" s="1"/>
      <c r="Z4087" s="1"/>
      <c r="AJ4087" s="1"/>
      <c r="AK4087" s="1"/>
      <c r="AL4087" s="24"/>
      <c r="AM4087" s="1"/>
      <c r="AN4087" s="1"/>
      <c r="AO4087" s="1"/>
      <c r="AP4087" s="1"/>
      <c r="AQ4087" s="1"/>
      <c r="AR4087" s="1"/>
      <c r="AS4087" s="1"/>
      <c r="AT4087" s="1"/>
      <c r="AU4087" s="1"/>
      <c r="AV4087" s="41"/>
      <c r="AW4087" s="41"/>
      <c r="AX4087" s="26"/>
      <c r="AY4087" s="26"/>
      <c r="AZ4087" s="26"/>
      <c r="BA4087" s="26"/>
      <c r="BB4087" s="26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</row>
    <row r="4088" spans="1:66">
      <c r="A4088" s="1"/>
      <c r="B4088" s="1"/>
      <c r="Z4088" s="1"/>
      <c r="AJ4088" s="1"/>
      <c r="AK4088" s="1"/>
      <c r="AL4088" s="24"/>
      <c r="AM4088" s="1"/>
      <c r="AN4088" s="1"/>
      <c r="AO4088" s="1"/>
      <c r="AP4088" s="1"/>
      <c r="AQ4088" s="1"/>
      <c r="AR4088" s="1"/>
      <c r="AS4088" s="1"/>
      <c r="AT4088" s="1"/>
      <c r="AU4088" s="1"/>
      <c r="AV4088" s="41"/>
      <c r="AW4088" s="41"/>
      <c r="AX4088" s="26"/>
      <c r="AY4088" s="26"/>
      <c r="AZ4088" s="26"/>
      <c r="BA4088" s="26"/>
      <c r="BB4088" s="26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</row>
    <row r="4089" spans="1:66">
      <c r="A4089" s="1"/>
      <c r="B4089" s="1"/>
      <c r="Z4089" s="1"/>
      <c r="AJ4089" s="1"/>
      <c r="AK4089" s="1"/>
      <c r="AL4089" s="24"/>
      <c r="AM4089" s="1"/>
      <c r="AN4089" s="1"/>
      <c r="AO4089" s="1"/>
      <c r="AP4089" s="1"/>
      <c r="AQ4089" s="1"/>
      <c r="AR4089" s="1"/>
      <c r="AS4089" s="1"/>
      <c r="AT4089" s="1"/>
      <c r="AU4089" s="1"/>
      <c r="AV4089" s="41"/>
      <c r="AW4089" s="41"/>
      <c r="AX4089" s="26"/>
      <c r="AY4089" s="26"/>
      <c r="AZ4089" s="26"/>
      <c r="BA4089" s="26"/>
      <c r="BB4089" s="26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</row>
    <row r="4090" spans="1:66">
      <c r="A4090" s="1"/>
      <c r="B4090" s="1"/>
      <c r="Z4090" s="1"/>
      <c r="AJ4090" s="1"/>
      <c r="AK4090" s="1"/>
      <c r="AL4090" s="24"/>
      <c r="AM4090" s="1"/>
      <c r="AN4090" s="1"/>
      <c r="AO4090" s="1"/>
      <c r="AP4090" s="1"/>
      <c r="AQ4090" s="1"/>
      <c r="AR4090" s="1"/>
      <c r="AS4090" s="1"/>
      <c r="AT4090" s="1"/>
      <c r="AU4090" s="1"/>
      <c r="AV4090" s="41"/>
      <c r="AW4090" s="41"/>
      <c r="AX4090" s="26"/>
      <c r="AY4090" s="26"/>
      <c r="AZ4090" s="26"/>
      <c r="BA4090" s="26"/>
      <c r="BB4090" s="26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</row>
    <row r="4091" spans="1:66">
      <c r="A4091" s="1"/>
      <c r="B4091" s="1"/>
      <c r="Z4091" s="1"/>
      <c r="AJ4091" s="1"/>
      <c r="AK4091" s="1"/>
      <c r="AL4091" s="24"/>
      <c r="AM4091" s="1"/>
      <c r="AN4091" s="1"/>
      <c r="AO4091" s="1"/>
      <c r="AP4091" s="1"/>
      <c r="AQ4091" s="1"/>
      <c r="AR4091" s="1"/>
      <c r="AS4091" s="1"/>
      <c r="AT4091" s="1"/>
      <c r="AU4091" s="1"/>
      <c r="AV4091" s="41"/>
      <c r="AW4091" s="41"/>
      <c r="AX4091" s="26"/>
      <c r="AY4091" s="26"/>
      <c r="AZ4091" s="26"/>
      <c r="BA4091" s="26"/>
      <c r="BB4091" s="26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</row>
    <row r="4092" spans="1:66">
      <c r="A4092" s="1"/>
      <c r="B4092" s="1"/>
      <c r="Z4092" s="1"/>
      <c r="AJ4092" s="1"/>
      <c r="AK4092" s="1"/>
      <c r="AL4092" s="24"/>
      <c r="AM4092" s="1"/>
      <c r="AN4092" s="1"/>
      <c r="AO4092" s="1"/>
      <c r="AP4092" s="1"/>
      <c r="AQ4092" s="1"/>
      <c r="AR4092" s="1"/>
      <c r="AS4092" s="1"/>
      <c r="AT4092" s="1"/>
      <c r="AU4092" s="1"/>
      <c r="AV4092" s="41"/>
      <c r="AW4092" s="41"/>
      <c r="AX4092" s="26"/>
      <c r="AY4092" s="26"/>
      <c r="AZ4092" s="26"/>
      <c r="BA4092" s="26"/>
      <c r="BB4092" s="26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</row>
    <row r="4093" spans="1:66">
      <c r="A4093" s="1"/>
      <c r="B4093" s="1"/>
      <c r="Z4093" s="1"/>
      <c r="AJ4093" s="1"/>
      <c r="AK4093" s="1"/>
      <c r="AL4093" s="24"/>
      <c r="AM4093" s="1"/>
      <c r="AN4093" s="1"/>
      <c r="AO4093" s="1"/>
      <c r="AP4093" s="1"/>
      <c r="AQ4093" s="1"/>
      <c r="AR4093" s="1"/>
      <c r="AS4093" s="1"/>
      <c r="AT4093" s="1"/>
      <c r="AU4093" s="1"/>
      <c r="AV4093" s="41"/>
      <c r="AW4093" s="41"/>
      <c r="AX4093" s="26"/>
      <c r="AY4093" s="26"/>
      <c r="AZ4093" s="26"/>
      <c r="BA4093" s="26"/>
      <c r="BB4093" s="26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</row>
    <row r="4094" spans="1:66">
      <c r="A4094" s="1"/>
      <c r="B4094" s="1"/>
      <c r="Z4094" s="1"/>
      <c r="AJ4094" s="1"/>
      <c r="AK4094" s="1"/>
      <c r="AL4094" s="24"/>
      <c r="AM4094" s="1"/>
      <c r="AN4094" s="1"/>
      <c r="AO4094" s="1"/>
      <c r="AP4094" s="1"/>
      <c r="AQ4094" s="1"/>
      <c r="AR4094" s="1"/>
      <c r="AS4094" s="1"/>
      <c r="AT4094" s="1"/>
      <c r="AU4094" s="1"/>
      <c r="AV4094" s="41"/>
      <c r="AW4094" s="41"/>
      <c r="AX4094" s="26"/>
      <c r="AY4094" s="26"/>
      <c r="AZ4094" s="26"/>
      <c r="BA4094" s="26"/>
      <c r="BB4094" s="26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</row>
    <row r="4095" spans="1:66">
      <c r="A4095" s="1"/>
      <c r="B4095" s="1"/>
      <c r="Z4095" s="1"/>
      <c r="AJ4095" s="1"/>
      <c r="AK4095" s="1"/>
      <c r="AL4095" s="24"/>
      <c r="AM4095" s="1"/>
      <c r="AN4095" s="1"/>
      <c r="AO4095" s="1"/>
      <c r="AP4095" s="1"/>
      <c r="AQ4095" s="1"/>
      <c r="AR4095" s="1"/>
      <c r="AS4095" s="1"/>
      <c r="AT4095" s="1"/>
      <c r="AU4095" s="1"/>
      <c r="AV4095" s="41"/>
      <c r="AW4095" s="41"/>
      <c r="AX4095" s="26"/>
      <c r="AY4095" s="26"/>
      <c r="AZ4095" s="26"/>
      <c r="BA4095" s="26"/>
      <c r="BB4095" s="26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</row>
    <row r="4096" spans="1:66">
      <c r="A4096" s="1"/>
      <c r="B4096" s="1"/>
      <c r="Z4096" s="1"/>
      <c r="AJ4096" s="1"/>
      <c r="AK4096" s="1"/>
      <c r="AL4096" s="24"/>
      <c r="AM4096" s="1"/>
      <c r="AN4096" s="1"/>
      <c r="AO4096" s="1"/>
      <c r="AP4096" s="1"/>
      <c r="AQ4096" s="1"/>
      <c r="AR4096" s="1"/>
      <c r="AS4096" s="1"/>
      <c r="AT4096" s="1"/>
      <c r="AU4096" s="1"/>
      <c r="AV4096" s="41"/>
      <c r="AW4096" s="41"/>
      <c r="AX4096" s="26"/>
      <c r="AY4096" s="26"/>
      <c r="AZ4096" s="26"/>
      <c r="BA4096" s="26"/>
      <c r="BB4096" s="26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</row>
    <row r="4097" spans="1:66">
      <c r="A4097" s="1"/>
      <c r="B4097" s="1"/>
      <c r="Z4097" s="1"/>
      <c r="AJ4097" s="1"/>
      <c r="AK4097" s="1"/>
      <c r="AL4097" s="24"/>
      <c r="AM4097" s="1"/>
      <c r="AN4097" s="1"/>
      <c r="AO4097" s="1"/>
      <c r="AP4097" s="1"/>
      <c r="AQ4097" s="1"/>
      <c r="AR4097" s="1"/>
      <c r="AS4097" s="1"/>
      <c r="AT4097" s="1"/>
      <c r="AU4097" s="1"/>
      <c r="AV4097" s="41"/>
      <c r="AW4097" s="41"/>
      <c r="AX4097" s="26"/>
      <c r="AY4097" s="26"/>
      <c r="AZ4097" s="26"/>
      <c r="BA4097" s="26"/>
      <c r="BB4097" s="26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</row>
    <row r="4098" spans="1:66">
      <c r="A4098" s="1"/>
      <c r="B4098" s="1"/>
      <c r="Z4098" s="1"/>
      <c r="AJ4098" s="1"/>
      <c r="AK4098" s="1"/>
      <c r="AL4098" s="24"/>
      <c r="AM4098" s="1"/>
      <c r="AN4098" s="1"/>
      <c r="AO4098" s="1"/>
      <c r="AP4098" s="1"/>
      <c r="AQ4098" s="1"/>
      <c r="AR4098" s="1"/>
      <c r="AS4098" s="1"/>
      <c r="AT4098" s="1"/>
      <c r="AU4098" s="1"/>
      <c r="AV4098" s="41"/>
      <c r="AW4098" s="41"/>
      <c r="AX4098" s="26"/>
      <c r="AY4098" s="26"/>
      <c r="AZ4098" s="26"/>
      <c r="BA4098" s="26"/>
      <c r="BB4098" s="26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</row>
    <row r="4099" spans="1:66">
      <c r="A4099" s="1"/>
      <c r="B4099" s="1"/>
      <c r="Z4099" s="1"/>
      <c r="AJ4099" s="1"/>
      <c r="AK4099" s="1"/>
      <c r="AL4099" s="24"/>
      <c r="AM4099" s="1"/>
      <c r="AN4099" s="1"/>
      <c r="AO4099" s="1"/>
      <c r="AP4099" s="1"/>
      <c r="AQ4099" s="1"/>
      <c r="AR4099" s="1"/>
      <c r="AS4099" s="1"/>
      <c r="AT4099" s="1"/>
      <c r="AU4099" s="1"/>
      <c r="AV4099" s="41"/>
      <c r="AW4099" s="41"/>
      <c r="AX4099" s="26"/>
      <c r="AY4099" s="26"/>
      <c r="AZ4099" s="26"/>
      <c r="BA4099" s="26"/>
      <c r="BB4099" s="26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</row>
    <row r="4100" spans="1:66">
      <c r="A4100" s="1"/>
      <c r="B4100" s="1"/>
      <c r="Z4100" s="1"/>
      <c r="AJ4100" s="1"/>
      <c r="AK4100" s="1"/>
      <c r="AL4100" s="24"/>
      <c r="AM4100" s="1"/>
      <c r="AN4100" s="1"/>
      <c r="AO4100" s="1"/>
      <c r="AP4100" s="1"/>
      <c r="AQ4100" s="1"/>
      <c r="AR4100" s="1"/>
      <c r="AS4100" s="1"/>
      <c r="AT4100" s="1"/>
      <c r="AU4100" s="1"/>
      <c r="AV4100" s="41"/>
      <c r="AW4100" s="41"/>
      <c r="AX4100" s="26"/>
      <c r="AY4100" s="26"/>
      <c r="AZ4100" s="26"/>
      <c r="BA4100" s="26"/>
      <c r="BB4100" s="26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</row>
    <row r="4101" spans="1:66">
      <c r="A4101" s="1"/>
      <c r="B4101" s="1"/>
      <c r="Z4101" s="1"/>
      <c r="AJ4101" s="1"/>
      <c r="AK4101" s="1"/>
      <c r="AL4101" s="24"/>
      <c r="AM4101" s="1"/>
      <c r="AN4101" s="1"/>
      <c r="AO4101" s="1"/>
      <c r="AP4101" s="1"/>
      <c r="AQ4101" s="1"/>
      <c r="AR4101" s="1"/>
      <c r="AS4101" s="1"/>
      <c r="AT4101" s="1"/>
      <c r="AU4101" s="1"/>
      <c r="AV4101" s="41"/>
      <c r="AW4101" s="41"/>
      <c r="AX4101" s="26"/>
      <c r="AY4101" s="26"/>
      <c r="AZ4101" s="26"/>
      <c r="BA4101" s="26"/>
      <c r="BB4101" s="26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</row>
    <row r="4102" spans="1:66">
      <c r="A4102" s="1"/>
      <c r="B4102" s="1"/>
      <c r="Z4102" s="1"/>
      <c r="AJ4102" s="1"/>
      <c r="AK4102" s="1"/>
      <c r="AL4102" s="24"/>
      <c r="AM4102" s="1"/>
      <c r="AN4102" s="1"/>
      <c r="AO4102" s="1"/>
      <c r="AP4102" s="1"/>
      <c r="AQ4102" s="1"/>
      <c r="AR4102" s="1"/>
      <c r="AS4102" s="1"/>
      <c r="AT4102" s="1"/>
      <c r="AU4102" s="1"/>
      <c r="AV4102" s="41"/>
      <c r="AW4102" s="41"/>
      <c r="AX4102" s="26"/>
      <c r="AY4102" s="26"/>
      <c r="AZ4102" s="26"/>
      <c r="BA4102" s="26"/>
      <c r="BB4102" s="26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</row>
    <row r="4103" spans="1:66">
      <c r="A4103" s="1"/>
      <c r="B4103" s="1"/>
      <c r="Z4103" s="1"/>
      <c r="AJ4103" s="1"/>
      <c r="AK4103" s="1"/>
      <c r="AL4103" s="24"/>
      <c r="AM4103" s="1"/>
      <c r="AN4103" s="1"/>
      <c r="AO4103" s="1"/>
      <c r="AP4103" s="1"/>
      <c r="AQ4103" s="1"/>
      <c r="AR4103" s="1"/>
      <c r="AS4103" s="1"/>
      <c r="AT4103" s="1"/>
      <c r="AU4103" s="1"/>
      <c r="AV4103" s="41"/>
      <c r="AW4103" s="41"/>
      <c r="AX4103" s="26"/>
      <c r="AY4103" s="26"/>
      <c r="AZ4103" s="26"/>
      <c r="BA4103" s="26"/>
      <c r="BB4103" s="26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</row>
    <row r="4104" spans="1:66">
      <c r="A4104" s="1"/>
      <c r="B4104" s="1"/>
      <c r="Z4104" s="1"/>
      <c r="AJ4104" s="1"/>
      <c r="AK4104" s="1"/>
      <c r="AL4104" s="24"/>
      <c r="AM4104" s="1"/>
      <c r="AN4104" s="1"/>
      <c r="AO4104" s="1"/>
      <c r="AP4104" s="1"/>
      <c r="AQ4104" s="1"/>
      <c r="AR4104" s="1"/>
      <c r="AS4104" s="1"/>
      <c r="AT4104" s="1"/>
      <c r="AU4104" s="1"/>
      <c r="AV4104" s="41"/>
      <c r="AW4104" s="41"/>
      <c r="AX4104" s="26"/>
      <c r="AY4104" s="26"/>
      <c r="AZ4104" s="26"/>
      <c r="BA4104" s="26"/>
      <c r="BB4104" s="26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</row>
    <row r="4105" spans="1:66">
      <c r="A4105" s="1"/>
      <c r="B4105" s="1"/>
      <c r="Z4105" s="1"/>
      <c r="AJ4105" s="1"/>
      <c r="AK4105" s="1"/>
      <c r="AL4105" s="24"/>
      <c r="AM4105" s="1"/>
      <c r="AN4105" s="1"/>
      <c r="AO4105" s="1"/>
      <c r="AP4105" s="1"/>
      <c r="AQ4105" s="1"/>
      <c r="AR4105" s="1"/>
      <c r="AS4105" s="1"/>
      <c r="AT4105" s="1"/>
      <c r="AU4105" s="1"/>
      <c r="AV4105" s="41"/>
      <c r="AW4105" s="41"/>
      <c r="AX4105" s="26"/>
      <c r="AY4105" s="26"/>
      <c r="AZ4105" s="26"/>
      <c r="BA4105" s="26"/>
      <c r="BB4105" s="26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</row>
    <row r="4106" spans="1:66">
      <c r="A4106" s="1"/>
      <c r="B4106" s="1"/>
      <c r="Z4106" s="1"/>
      <c r="AJ4106" s="1"/>
      <c r="AK4106" s="1"/>
      <c r="AL4106" s="24"/>
      <c r="AM4106" s="1"/>
      <c r="AN4106" s="1"/>
      <c r="AO4106" s="1"/>
      <c r="AP4106" s="1"/>
      <c r="AQ4106" s="1"/>
      <c r="AR4106" s="1"/>
      <c r="AS4106" s="1"/>
      <c r="AT4106" s="1"/>
      <c r="AU4106" s="1"/>
      <c r="AV4106" s="41"/>
      <c r="AW4106" s="41"/>
      <c r="AX4106" s="26"/>
      <c r="AY4106" s="26"/>
      <c r="AZ4106" s="26"/>
      <c r="BA4106" s="26"/>
      <c r="BB4106" s="26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</row>
    <row r="4107" spans="1:66">
      <c r="A4107" s="1"/>
      <c r="B4107" s="1"/>
      <c r="Z4107" s="1"/>
      <c r="AJ4107" s="1"/>
      <c r="AK4107" s="1"/>
      <c r="AL4107" s="24"/>
      <c r="AM4107" s="1"/>
      <c r="AN4107" s="1"/>
      <c r="AO4107" s="1"/>
      <c r="AP4107" s="1"/>
      <c r="AQ4107" s="1"/>
      <c r="AR4107" s="1"/>
      <c r="AS4107" s="1"/>
      <c r="AT4107" s="1"/>
      <c r="AU4107" s="1"/>
      <c r="AV4107" s="41"/>
      <c r="AW4107" s="41"/>
      <c r="AX4107" s="26"/>
      <c r="AY4107" s="26"/>
      <c r="AZ4107" s="26"/>
      <c r="BA4107" s="26"/>
      <c r="BB4107" s="26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</row>
    <row r="4108" spans="1:66">
      <c r="A4108" s="1"/>
      <c r="B4108" s="1"/>
      <c r="Z4108" s="1"/>
      <c r="AJ4108" s="1"/>
      <c r="AK4108" s="1"/>
      <c r="AL4108" s="24"/>
      <c r="AM4108" s="1"/>
      <c r="AN4108" s="1"/>
      <c r="AO4108" s="1"/>
      <c r="AP4108" s="1"/>
      <c r="AQ4108" s="1"/>
      <c r="AR4108" s="1"/>
      <c r="AS4108" s="1"/>
      <c r="AT4108" s="1"/>
      <c r="AU4108" s="1"/>
      <c r="AV4108" s="41"/>
      <c r="AW4108" s="41"/>
      <c r="AX4108" s="26"/>
      <c r="AY4108" s="26"/>
      <c r="AZ4108" s="26"/>
      <c r="BA4108" s="26"/>
      <c r="BB4108" s="26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</row>
    <row r="4109" spans="1:66">
      <c r="A4109" s="1"/>
      <c r="B4109" s="1"/>
      <c r="Z4109" s="1"/>
      <c r="AJ4109" s="1"/>
      <c r="AK4109" s="1"/>
      <c r="AL4109" s="24"/>
      <c r="AM4109" s="1"/>
      <c r="AN4109" s="1"/>
      <c r="AO4109" s="1"/>
      <c r="AP4109" s="1"/>
      <c r="AQ4109" s="1"/>
      <c r="AR4109" s="1"/>
      <c r="AS4109" s="1"/>
      <c r="AT4109" s="1"/>
      <c r="AU4109" s="1"/>
      <c r="AV4109" s="41"/>
      <c r="AW4109" s="41"/>
      <c r="AX4109" s="26"/>
      <c r="AY4109" s="26"/>
      <c r="AZ4109" s="26"/>
      <c r="BA4109" s="26"/>
      <c r="BB4109" s="26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</row>
    <row r="4110" spans="1:66">
      <c r="A4110" s="1"/>
      <c r="B4110" s="1"/>
      <c r="Z4110" s="1"/>
      <c r="AJ4110" s="1"/>
      <c r="AK4110" s="1"/>
      <c r="AL4110" s="24"/>
      <c r="AM4110" s="1"/>
      <c r="AN4110" s="1"/>
      <c r="AO4110" s="1"/>
      <c r="AP4110" s="1"/>
      <c r="AQ4110" s="1"/>
      <c r="AR4110" s="1"/>
      <c r="AS4110" s="1"/>
      <c r="AT4110" s="1"/>
      <c r="AU4110" s="1"/>
      <c r="AV4110" s="41"/>
      <c r="AW4110" s="41"/>
      <c r="AX4110" s="26"/>
      <c r="AY4110" s="26"/>
      <c r="AZ4110" s="26"/>
      <c r="BA4110" s="26"/>
      <c r="BB4110" s="26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</row>
    <row r="4111" spans="1:66">
      <c r="A4111" s="1"/>
      <c r="B4111" s="1"/>
      <c r="Z4111" s="1"/>
      <c r="AJ4111" s="1"/>
      <c r="AK4111" s="1"/>
      <c r="AL4111" s="24"/>
      <c r="AM4111" s="1"/>
      <c r="AN4111" s="1"/>
      <c r="AO4111" s="1"/>
      <c r="AP4111" s="1"/>
      <c r="AQ4111" s="1"/>
      <c r="AR4111" s="1"/>
      <c r="AS4111" s="1"/>
      <c r="AT4111" s="1"/>
      <c r="AU4111" s="1"/>
      <c r="AV4111" s="41"/>
      <c r="AW4111" s="41"/>
      <c r="AX4111" s="26"/>
      <c r="AY4111" s="26"/>
      <c r="AZ4111" s="26"/>
      <c r="BA4111" s="26"/>
      <c r="BB4111" s="26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</row>
    <row r="4112" spans="1:66">
      <c r="A4112" s="1"/>
      <c r="B4112" s="1"/>
      <c r="Z4112" s="1"/>
      <c r="AJ4112" s="1"/>
      <c r="AK4112" s="1"/>
      <c r="AL4112" s="24"/>
      <c r="AM4112" s="1"/>
      <c r="AN4112" s="1"/>
      <c r="AO4112" s="1"/>
      <c r="AP4112" s="1"/>
      <c r="AQ4112" s="1"/>
      <c r="AR4112" s="1"/>
      <c r="AS4112" s="1"/>
      <c r="AT4112" s="1"/>
      <c r="AU4112" s="1"/>
      <c r="AV4112" s="41"/>
      <c r="AW4112" s="41"/>
      <c r="AX4112" s="26"/>
      <c r="AY4112" s="26"/>
      <c r="AZ4112" s="26"/>
      <c r="BA4112" s="26"/>
      <c r="BB4112" s="26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</row>
    <row r="4113" spans="1:66">
      <c r="A4113" s="1"/>
      <c r="B4113" s="1"/>
      <c r="Z4113" s="1"/>
      <c r="AJ4113" s="1"/>
      <c r="AK4113" s="1"/>
      <c r="AL4113" s="24"/>
      <c r="AM4113" s="1"/>
      <c r="AN4113" s="1"/>
      <c r="AO4113" s="1"/>
      <c r="AP4113" s="1"/>
      <c r="AQ4113" s="1"/>
      <c r="AR4113" s="1"/>
      <c r="AS4113" s="1"/>
      <c r="AT4113" s="1"/>
      <c r="AU4113" s="1"/>
      <c r="AV4113" s="41"/>
      <c r="AW4113" s="41"/>
      <c r="AX4113" s="26"/>
      <c r="AY4113" s="26"/>
      <c r="AZ4113" s="26"/>
      <c r="BA4113" s="26"/>
      <c r="BB4113" s="26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</row>
    <row r="4114" spans="1:66">
      <c r="A4114" s="1"/>
      <c r="B4114" s="1"/>
      <c r="Z4114" s="1"/>
      <c r="AJ4114" s="1"/>
      <c r="AK4114" s="1"/>
      <c r="AL4114" s="24"/>
      <c r="AM4114" s="1"/>
      <c r="AN4114" s="1"/>
      <c r="AO4114" s="1"/>
      <c r="AP4114" s="1"/>
      <c r="AQ4114" s="1"/>
      <c r="AR4114" s="1"/>
      <c r="AS4114" s="1"/>
      <c r="AT4114" s="1"/>
      <c r="AU4114" s="1"/>
      <c r="AV4114" s="41"/>
      <c r="AW4114" s="41"/>
      <c r="AX4114" s="26"/>
      <c r="AY4114" s="26"/>
      <c r="AZ4114" s="26"/>
      <c r="BA4114" s="26"/>
      <c r="BB4114" s="26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</row>
    <row r="4115" spans="1:66">
      <c r="A4115" s="1"/>
      <c r="B4115" s="1"/>
      <c r="Z4115" s="1"/>
      <c r="AJ4115" s="1"/>
      <c r="AK4115" s="1"/>
      <c r="AL4115" s="24"/>
      <c r="AM4115" s="1"/>
      <c r="AN4115" s="1"/>
      <c r="AO4115" s="1"/>
      <c r="AP4115" s="1"/>
      <c r="AQ4115" s="1"/>
      <c r="AR4115" s="1"/>
      <c r="AS4115" s="1"/>
      <c r="AT4115" s="1"/>
      <c r="AU4115" s="1"/>
      <c r="AV4115" s="41"/>
      <c r="AW4115" s="41"/>
      <c r="AX4115" s="26"/>
      <c r="AY4115" s="26"/>
      <c r="AZ4115" s="26"/>
      <c r="BA4115" s="26"/>
      <c r="BB4115" s="26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</row>
    <row r="4116" spans="1:66">
      <c r="A4116" s="1"/>
      <c r="B4116" s="1"/>
      <c r="Z4116" s="1"/>
      <c r="AJ4116" s="1"/>
      <c r="AK4116" s="1"/>
      <c r="AL4116" s="24"/>
      <c r="AM4116" s="1"/>
      <c r="AN4116" s="1"/>
      <c r="AO4116" s="1"/>
      <c r="AP4116" s="1"/>
      <c r="AQ4116" s="1"/>
      <c r="AR4116" s="1"/>
      <c r="AS4116" s="1"/>
      <c r="AT4116" s="1"/>
      <c r="AU4116" s="1"/>
      <c r="AV4116" s="41"/>
      <c r="AW4116" s="41"/>
      <c r="AX4116" s="26"/>
      <c r="AY4116" s="26"/>
      <c r="AZ4116" s="26"/>
      <c r="BA4116" s="26"/>
      <c r="BB4116" s="26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</row>
    <row r="4117" spans="1:66">
      <c r="A4117" s="1"/>
      <c r="B4117" s="1"/>
      <c r="Z4117" s="1"/>
      <c r="AJ4117" s="1"/>
      <c r="AK4117" s="1"/>
      <c r="AL4117" s="24"/>
      <c r="AM4117" s="1"/>
      <c r="AN4117" s="1"/>
      <c r="AO4117" s="1"/>
      <c r="AP4117" s="1"/>
      <c r="AQ4117" s="1"/>
      <c r="AR4117" s="1"/>
      <c r="AS4117" s="1"/>
      <c r="AT4117" s="1"/>
      <c r="AU4117" s="1"/>
      <c r="AV4117" s="41"/>
      <c r="AW4117" s="41"/>
      <c r="AX4117" s="26"/>
      <c r="AY4117" s="26"/>
      <c r="AZ4117" s="26"/>
      <c r="BA4117" s="26"/>
      <c r="BB4117" s="26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</row>
    <row r="4118" spans="1:66">
      <c r="A4118" s="1"/>
      <c r="B4118" s="1"/>
      <c r="Z4118" s="1"/>
      <c r="AJ4118" s="1"/>
      <c r="AK4118" s="1"/>
      <c r="AL4118" s="24"/>
      <c r="AM4118" s="1"/>
      <c r="AN4118" s="1"/>
      <c r="AO4118" s="1"/>
      <c r="AP4118" s="1"/>
      <c r="AQ4118" s="1"/>
      <c r="AR4118" s="1"/>
      <c r="AS4118" s="1"/>
      <c r="AT4118" s="1"/>
      <c r="AU4118" s="1"/>
      <c r="AV4118" s="41"/>
      <c r="AW4118" s="41"/>
      <c r="AX4118" s="26"/>
      <c r="AY4118" s="26"/>
      <c r="AZ4118" s="26"/>
      <c r="BA4118" s="26"/>
      <c r="BB4118" s="26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</row>
    <row r="4119" spans="1:66">
      <c r="A4119" s="1"/>
      <c r="B4119" s="1"/>
      <c r="Z4119" s="1"/>
      <c r="AJ4119" s="1"/>
      <c r="AK4119" s="1"/>
      <c r="AL4119" s="24"/>
      <c r="AM4119" s="1"/>
      <c r="AN4119" s="1"/>
      <c r="AO4119" s="1"/>
      <c r="AP4119" s="1"/>
      <c r="AQ4119" s="1"/>
      <c r="AR4119" s="1"/>
      <c r="AS4119" s="1"/>
      <c r="AT4119" s="1"/>
      <c r="AU4119" s="1"/>
      <c r="AV4119" s="41"/>
      <c r="AW4119" s="41"/>
      <c r="AX4119" s="26"/>
      <c r="AY4119" s="26"/>
      <c r="AZ4119" s="26"/>
      <c r="BA4119" s="26"/>
      <c r="BB4119" s="26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</row>
    <row r="4120" spans="1:66">
      <c r="A4120" s="1"/>
      <c r="B4120" s="1"/>
      <c r="Z4120" s="1"/>
      <c r="AJ4120" s="1"/>
      <c r="AK4120" s="1"/>
      <c r="AL4120" s="24"/>
      <c r="AM4120" s="1"/>
      <c r="AN4120" s="1"/>
      <c r="AO4120" s="1"/>
      <c r="AP4120" s="1"/>
      <c r="AQ4120" s="1"/>
      <c r="AR4120" s="1"/>
      <c r="AS4120" s="1"/>
      <c r="AT4120" s="1"/>
      <c r="AU4120" s="1"/>
      <c r="AV4120" s="41"/>
      <c r="AW4120" s="41"/>
      <c r="AX4120" s="26"/>
      <c r="AY4120" s="26"/>
      <c r="AZ4120" s="26"/>
      <c r="BA4120" s="26"/>
      <c r="BB4120" s="26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</row>
    <row r="4121" spans="1:66">
      <c r="A4121" s="1"/>
      <c r="B4121" s="1"/>
      <c r="Z4121" s="1"/>
      <c r="AJ4121" s="1"/>
      <c r="AK4121" s="1"/>
      <c r="AL4121" s="24"/>
      <c r="AM4121" s="1"/>
      <c r="AN4121" s="1"/>
      <c r="AO4121" s="1"/>
      <c r="AP4121" s="1"/>
      <c r="AQ4121" s="1"/>
      <c r="AR4121" s="1"/>
      <c r="AS4121" s="1"/>
      <c r="AT4121" s="1"/>
      <c r="AU4121" s="1"/>
      <c r="AV4121" s="41"/>
      <c r="AW4121" s="41"/>
      <c r="AX4121" s="26"/>
      <c r="AY4121" s="26"/>
      <c r="AZ4121" s="26"/>
      <c r="BA4121" s="26"/>
      <c r="BB4121" s="26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</row>
    <row r="4122" spans="1:66">
      <c r="A4122" s="1"/>
      <c r="B4122" s="1"/>
      <c r="Z4122" s="1"/>
      <c r="AJ4122" s="1"/>
      <c r="AK4122" s="1"/>
      <c r="AL4122" s="24"/>
      <c r="AM4122" s="1"/>
      <c r="AN4122" s="1"/>
      <c r="AO4122" s="1"/>
      <c r="AP4122" s="1"/>
      <c r="AQ4122" s="1"/>
      <c r="AR4122" s="1"/>
      <c r="AS4122" s="1"/>
      <c r="AT4122" s="1"/>
      <c r="AU4122" s="1"/>
      <c r="AV4122" s="41"/>
      <c r="AW4122" s="41"/>
      <c r="AX4122" s="26"/>
      <c r="AY4122" s="26"/>
      <c r="AZ4122" s="26"/>
      <c r="BA4122" s="26"/>
      <c r="BB4122" s="26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</row>
    <row r="4123" spans="1:66">
      <c r="A4123" s="1"/>
      <c r="B4123" s="1"/>
      <c r="Z4123" s="1"/>
      <c r="AJ4123" s="1"/>
      <c r="AK4123" s="1"/>
      <c r="AL4123" s="24"/>
      <c r="AM4123" s="1"/>
      <c r="AN4123" s="1"/>
      <c r="AO4123" s="1"/>
      <c r="AP4123" s="1"/>
      <c r="AQ4123" s="1"/>
      <c r="AR4123" s="1"/>
      <c r="AS4123" s="1"/>
      <c r="AT4123" s="1"/>
      <c r="AU4123" s="1"/>
      <c r="AV4123" s="41"/>
      <c r="AW4123" s="41"/>
      <c r="AX4123" s="26"/>
      <c r="AY4123" s="26"/>
      <c r="AZ4123" s="26"/>
      <c r="BA4123" s="26"/>
      <c r="BB4123" s="26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</row>
    <row r="4124" spans="1:66">
      <c r="A4124" s="1"/>
      <c r="B4124" s="1"/>
      <c r="Z4124" s="1"/>
      <c r="AJ4124" s="1"/>
      <c r="AK4124" s="1"/>
      <c r="AL4124" s="24"/>
      <c r="AM4124" s="1"/>
      <c r="AN4124" s="1"/>
      <c r="AO4124" s="1"/>
      <c r="AP4124" s="1"/>
      <c r="AQ4124" s="1"/>
      <c r="AR4124" s="1"/>
      <c r="AS4124" s="1"/>
      <c r="AT4124" s="1"/>
      <c r="AU4124" s="1"/>
      <c r="AV4124" s="41"/>
      <c r="AW4124" s="41"/>
      <c r="AX4124" s="26"/>
      <c r="AY4124" s="26"/>
      <c r="AZ4124" s="26"/>
      <c r="BA4124" s="26"/>
      <c r="BB4124" s="26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</row>
    <row r="4125" spans="1:66">
      <c r="A4125" s="1"/>
      <c r="B4125" s="1"/>
      <c r="Z4125" s="1"/>
      <c r="AJ4125" s="1"/>
      <c r="AK4125" s="1"/>
      <c r="AL4125" s="24"/>
      <c r="AM4125" s="1"/>
      <c r="AN4125" s="1"/>
      <c r="AO4125" s="1"/>
      <c r="AP4125" s="1"/>
      <c r="AQ4125" s="1"/>
      <c r="AR4125" s="1"/>
      <c r="AS4125" s="1"/>
      <c r="AT4125" s="1"/>
      <c r="AU4125" s="1"/>
      <c r="AV4125" s="41"/>
      <c r="AW4125" s="41"/>
      <c r="AX4125" s="26"/>
      <c r="AY4125" s="26"/>
      <c r="AZ4125" s="26"/>
      <c r="BA4125" s="26"/>
      <c r="BB4125" s="26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</row>
    <row r="4126" spans="1:66">
      <c r="A4126" s="1"/>
      <c r="B4126" s="1"/>
      <c r="Z4126" s="1"/>
      <c r="AJ4126" s="1"/>
      <c r="AK4126" s="1"/>
      <c r="AL4126" s="24"/>
      <c r="AM4126" s="1"/>
      <c r="AN4126" s="1"/>
      <c r="AO4126" s="1"/>
      <c r="AP4126" s="1"/>
      <c r="AQ4126" s="1"/>
      <c r="AR4126" s="1"/>
      <c r="AS4126" s="1"/>
      <c r="AT4126" s="1"/>
      <c r="AU4126" s="1"/>
      <c r="AV4126" s="41"/>
      <c r="AW4126" s="41"/>
      <c r="AX4126" s="26"/>
      <c r="AY4126" s="26"/>
      <c r="AZ4126" s="26"/>
      <c r="BA4126" s="26"/>
      <c r="BB4126" s="26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</row>
    <row r="4127" spans="1:66">
      <c r="A4127" s="1"/>
      <c r="B4127" s="1"/>
      <c r="Z4127" s="1"/>
      <c r="AJ4127" s="1"/>
      <c r="AK4127" s="1"/>
      <c r="AL4127" s="24"/>
      <c r="AM4127" s="1"/>
      <c r="AN4127" s="1"/>
      <c r="AO4127" s="1"/>
      <c r="AP4127" s="1"/>
      <c r="AQ4127" s="1"/>
      <c r="AR4127" s="1"/>
      <c r="AS4127" s="1"/>
      <c r="AT4127" s="1"/>
      <c r="AU4127" s="1"/>
      <c r="AV4127" s="41"/>
      <c r="AW4127" s="41"/>
      <c r="AX4127" s="26"/>
      <c r="AY4127" s="26"/>
      <c r="AZ4127" s="26"/>
      <c r="BA4127" s="26"/>
      <c r="BB4127" s="26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</row>
    <row r="4128" spans="1:66">
      <c r="A4128" s="1"/>
      <c r="B4128" s="1"/>
      <c r="Z4128" s="1"/>
      <c r="AJ4128" s="1"/>
      <c r="AK4128" s="1"/>
      <c r="AL4128" s="24"/>
      <c r="AM4128" s="1"/>
      <c r="AN4128" s="1"/>
      <c r="AO4128" s="1"/>
      <c r="AP4128" s="1"/>
      <c r="AQ4128" s="1"/>
      <c r="AR4128" s="1"/>
      <c r="AS4128" s="1"/>
      <c r="AT4128" s="1"/>
      <c r="AU4128" s="1"/>
      <c r="AV4128" s="41"/>
      <c r="AW4128" s="41"/>
      <c r="AX4128" s="26"/>
      <c r="AY4128" s="26"/>
      <c r="AZ4128" s="26"/>
      <c r="BA4128" s="26"/>
      <c r="BB4128" s="26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</row>
    <row r="4129" spans="1:66">
      <c r="A4129" s="1"/>
      <c r="B4129" s="1"/>
      <c r="Z4129" s="1"/>
      <c r="AJ4129" s="1"/>
      <c r="AK4129" s="1"/>
      <c r="AL4129" s="24"/>
      <c r="AM4129" s="1"/>
      <c r="AN4129" s="1"/>
      <c r="AO4129" s="1"/>
      <c r="AP4129" s="1"/>
      <c r="AQ4129" s="1"/>
      <c r="AR4129" s="1"/>
      <c r="AS4129" s="1"/>
      <c r="AT4129" s="1"/>
      <c r="AU4129" s="1"/>
      <c r="AV4129" s="41"/>
      <c r="AW4129" s="41"/>
      <c r="AX4129" s="26"/>
      <c r="AY4129" s="26"/>
      <c r="AZ4129" s="26"/>
      <c r="BA4129" s="26"/>
      <c r="BB4129" s="26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</row>
    <row r="4130" spans="1:66">
      <c r="A4130" s="1"/>
      <c r="B4130" s="1"/>
      <c r="Z4130" s="1"/>
      <c r="AJ4130" s="1"/>
      <c r="AK4130" s="1"/>
      <c r="AL4130" s="24"/>
      <c r="AM4130" s="1"/>
      <c r="AN4130" s="1"/>
      <c r="AO4130" s="1"/>
      <c r="AP4130" s="1"/>
      <c r="AQ4130" s="1"/>
      <c r="AR4130" s="1"/>
      <c r="AS4130" s="1"/>
      <c r="AT4130" s="1"/>
      <c r="AU4130" s="1"/>
      <c r="AV4130" s="41"/>
      <c r="AW4130" s="41"/>
      <c r="AX4130" s="26"/>
      <c r="AY4130" s="26"/>
      <c r="AZ4130" s="26"/>
      <c r="BA4130" s="26"/>
      <c r="BB4130" s="26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</row>
    <row r="4131" spans="1:66">
      <c r="A4131" s="1"/>
      <c r="B4131" s="1"/>
      <c r="Z4131" s="1"/>
      <c r="AJ4131" s="1"/>
      <c r="AK4131" s="1"/>
      <c r="AL4131" s="24"/>
      <c r="AM4131" s="1"/>
      <c r="AN4131" s="1"/>
      <c r="AO4131" s="1"/>
      <c r="AP4131" s="1"/>
      <c r="AQ4131" s="1"/>
      <c r="AR4131" s="1"/>
      <c r="AS4131" s="1"/>
      <c r="AT4131" s="1"/>
      <c r="AU4131" s="1"/>
      <c r="AV4131" s="41"/>
      <c r="AW4131" s="41"/>
      <c r="AX4131" s="26"/>
      <c r="AY4131" s="26"/>
      <c r="AZ4131" s="26"/>
      <c r="BA4131" s="26"/>
      <c r="BB4131" s="26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</row>
    <row r="4132" spans="1:66">
      <c r="A4132" s="1"/>
      <c r="B4132" s="1"/>
      <c r="Z4132" s="1"/>
      <c r="AJ4132" s="1"/>
      <c r="AK4132" s="1"/>
      <c r="AL4132" s="24"/>
      <c r="AM4132" s="1"/>
      <c r="AN4132" s="1"/>
      <c r="AO4132" s="1"/>
      <c r="AP4132" s="1"/>
      <c r="AQ4132" s="1"/>
      <c r="AR4132" s="1"/>
      <c r="AS4132" s="1"/>
      <c r="AT4132" s="1"/>
      <c r="AU4132" s="1"/>
      <c r="AV4132" s="41"/>
      <c r="AW4132" s="41"/>
      <c r="AX4132" s="26"/>
      <c r="AY4132" s="26"/>
      <c r="AZ4132" s="26"/>
      <c r="BA4132" s="26"/>
      <c r="BB4132" s="26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</row>
    <row r="4133" spans="1:66">
      <c r="A4133" s="1"/>
      <c r="B4133" s="1"/>
      <c r="Z4133" s="1"/>
      <c r="AJ4133" s="1"/>
      <c r="AK4133" s="1"/>
      <c r="AL4133" s="24"/>
      <c r="AM4133" s="1"/>
      <c r="AN4133" s="1"/>
      <c r="AO4133" s="1"/>
      <c r="AP4133" s="1"/>
      <c r="AQ4133" s="1"/>
      <c r="AR4133" s="1"/>
      <c r="AS4133" s="1"/>
      <c r="AT4133" s="1"/>
      <c r="AU4133" s="1"/>
      <c r="AV4133" s="41"/>
      <c r="AW4133" s="41"/>
      <c r="AX4133" s="26"/>
      <c r="AY4133" s="26"/>
      <c r="AZ4133" s="26"/>
      <c r="BA4133" s="26"/>
      <c r="BB4133" s="26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</row>
    <row r="4134" spans="1:66">
      <c r="A4134" s="1"/>
      <c r="B4134" s="1"/>
      <c r="Z4134" s="1"/>
      <c r="AJ4134" s="1"/>
      <c r="AK4134" s="1"/>
      <c r="AL4134" s="24"/>
      <c r="AM4134" s="1"/>
      <c r="AN4134" s="1"/>
      <c r="AO4134" s="1"/>
      <c r="AP4134" s="1"/>
      <c r="AQ4134" s="1"/>
      <c r="AR4134" s="1"/>
      <c r="AS4134" s="1"/>
      <c r="AT4134" s="1"/>
      <c r="AU4134" s="1"/>
      <c r="AV4134" s="41"/>
      <c r="AW4134" s="41"/>
      <c r="AX4134" s="26"/>
      <c r="AY4134" s="26"/>
      <c r="AZ4134" s="26"/>
      <c r="BA4134" s="26"/>
      <c r="BB4134" s="26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</row>
    <row r="4135" spans="1:66">
      <c r="A4135" s="1"/>
      <c r="B4135" s="1"/>
      <c r="Z4135" s="1"/>
      <c r="AJ4135" s="1"/>
      <c r="AK4135" s="1"/>
      <c r="AL4135" s="24"/>
      <c r="AM4135" s="1"/>
      <c r="AN4135" s="1"/>
      <c r="AO4135" s="1"/>
      <c r="AP4135" s="1"/>
      <c r="AQ4135" s="1"/>
      <c r="AR4135" s="1"/>
      <c r="AS4135" s="1"/>
      <c r="AT4135" s="1"/>
      <c r="AU4135" s="1"/>
      <c r="AV4135" s="41"/>
      <c r="AW4135" s="41"/>
      <c r="AX4135" s="26"/>
      <c r="AY4135" s="26"/>
      <c r="AZ4135" s="26"/>
      <c r="BA4135" s="26"/>
      <c r="BB4135" s="26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</row>
    <row r="4136" spans="1:66">
      <c r="A4136" s="1"/>
      <c r="B4136" s="1"/>
      <c r="Z4136" s="1"/>
      <c r="AJ4136" s="1"/>
      <c r="AK4136" s="1"/>
      <c r="AL4136" s="24"/>
      <c r="AM4136" s="1"/>
      <c r="AN4136" s="1"/>
      <c r="AO4136" s="1"/>
      <c r="AP4136" s="1"/>
      <c r="AQ4136" s="1"/>
      <c r="AR4136" s="1"/>
      <c r="AS4136" s="1"/>
      <c r="AT4136" s="1"/>
      <c r="AU4136" s="1"/>
      <c r="AV4136" s="41"/>
      <c r="AW4136" s="41"/>
      <c r="AX4136" s="26"/>
      <c r="AY4136" s="26"/>
      <c r="AZ4136" s="26"/>
      <c r="BA4136" s="26"/>
      <c r="BB4136" s="26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</row>
    <row r="4137" spans="1:66">
      <c r="A4137" s="1"/>
      <c r="B4137" s="1"/>
      <c r="Z4137" s="1"/>
      <c r="AJ4137" s="1"/>
      <c r="AK4137" s="1"/>
      <c r="AL4137" s="24"/>
      <c r="AM4137" s="1"/>
      <c r="AN4137" s="1"/>
      <c r="AO4137" s="1"/>
      <c r="AP4137" s="1"/>
      <c r="AQ4137" s="1"/>
      <c r="AR4137" s="1"/>
      <c r="AS4137" s="1"/>
      <c r="AT4137" s="1"/>
      <c r="AU4137" s="1"/>
      <c r="AV4137" s="41"/>
      <c r="AW4137" s="41"/>
      <c r="AX4137" s="26"/>
      <c r="AY4137" s="26"/>
      <c r="AZ4137" s="26"/>
      <c r="BA4137" s="26"/>
      <c r="BB4137" s="26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</row>
    <row r="4138" spans="1:66">
      <c r="A4138" s="1"/>
      <c r="B4138" s="1"/>
      <c r="Z4138" s="1"/>
      <c r="AJ4138" s="1"/>
      <c r="AK4138" s="1"/>
      <c r="AL4138" s="24"/>
      <c r="AM4138" s="1"/>
      <c r="AN4138" s="1"/>
      <c r="AO4138" s="1"/>
      <c r="AP4138" s="1"/>
      <c r="AQ4138" s="1"/>
      <c r="AR4138" s="1"/>
      <c r="AS4138" s="1"/>
      <c r="AT4138" s="1"/>
      <c r="AU4138" s="1"/>
      <c r="AV4138" s="41"/>
      <c r="AW4138" s="41"/>
      <c r="AX4138" s="26"/>
      <c r="AY4138" s="26"/>
      <c r="AZ4138" s="26"/>
      <c r="BA4138" s="26"/>
      <c r="BB4138" s="26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</row>
    <row r="4139" spans="1:66">
      <c r="A4139" s="1"/>
      <c r="B4139" s="1"/>
      <c r="Z4139" s="1"/>
      <c r="AJ4139" s="1"/>
      <c r="AK4139" s="1"/>
      <c r="AL4139" s="24"/>
      <c r="AM4139" s="1"/>
      <c r="AN4139" s="1"/>
      <c r="AO4139" s="1"/>
      <c r="AP4139" s="1"/>
      <c r="AQ4139" s="1"/>
      <c r="AR4139" s="1"/>
      <c r="AS4139" s="1"/>
      <c r="AT4139" s="1"/>
      <c r="AU4139" s="1"/>
      <c r="AV4139" s="41"/>
      <c r="AW4139" s="41"/>
      <c r="AX4139" s="26"/>
      <c r="AY4139" s="26"/>
      <c r="AZ4139" s="26"/>
      <c r="BA4139" s="26"/>
      <c r="BB4139" s="26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</row>
    <row r="4140" spans="1:66">
      <c r="A4140" s="1"/>
      <c r="B4140" s="1"/>
      <c r="Z4140" s="1"/>
      <c r="AJ4140" s="1"/>
      <c r="AK4140" s="1"/>
      <c r="AL4140" s="24"/>
      <c r="AM4140" s="1"/>
      <c r="AN4140" s="1"/>
      <c r="AO4140" s="1"/>
      <c r="AP4140" s="1"/>
      <c r="AQ4140" s="1"/>
      <c r="AR4140" s="1"/>
      <c r="AS4140" s="1"/>
      <c r="AT4140" s="1"/>
      <c r="AU4140" s="1"/>
      <c r="AV4140" s="41"/>
      <c r="AW4140" s="41"/>
      <c r="AX4140" s="26"/>
      <c r="AY4140" s="26"/>
      <c r="AZ4140" s="26"/>
      <c r="BA4140" s="26"/>
      <c r="BB4140" s="26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</row>
    <row r="4141" spans="1:66">
      <c r="A4141" s="1"/>
      <c r="B4141" s="1"/>
      <c r="Z4141" s="1"/>
      <c r="AJ4141" s="1"/>
      <c r="AK4141" s="1"/>
      <c r="AL4141" s="24"/>
      <c r="AM4141" s="1"/>
      <c r="AN4141" s="1"/>
      <c r="AO4141" s="1"/>
      <c r="AP4141" s="1"/>
      <c r="AQ4141" s="1"/>
      <c r="AR4141" s="1"/>
      <c r="AS4141" s="1"/>
      <c r="AT4141" s="1"/>
      <c r="AU4141" s="1"/>
      <c r="AV4141" s="41"/>
      <c r="AW4141" s="41"/>
      <c r="AX4141" s="26"/>
      <c r="AY4141" s="26"/>
      <c r="AZ4141" s="26"/>
      <c r="BA4141" s="26"/>
      <c r="BB4141" s="26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</row>
    <row r="4142" spans="1:66">
      <c r="A4142" s="1"/>
      <c r="B4142" s="1"/>
      <c r="Z4142" s="1"/>
      <c r="AJ4142" s="1"/>
      <c r="AK4142" s="1"/>
      <c r="AL4142" s="24"/>
      <c r="AM4142" s="1"/>
      <c r="AN4142" s="1"/>
      <c r="AO4142" s="1"/>
      <c r="AP4142" s="1"/>
      <c r="AQ4142" s="1"/>
      <c r="AR4142" s="1"/>
      <c r="AS4142" s="1"/>
      <c r="AT4142" s="1"/>
      <c r="AU4142" s="1"/>
      <c r="AV4142" s="41"/>
      <c r="AW4142" s="41"/>
      <c r="AX4142" s="26"/>
      <c r="AY4142" s="26"/>
      <c r="AZ4142" s="26"/>
      <c r="BA4142" s="26"/>
      <c r="BB4142" s="26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</row>
    <row r="4143" spans="1:66">
      <c r="A4143" s="1"/>
      <c r="B4143" s="1"/>
      <c r="Z4143" s="1"/>
      <c r="AJ4143" s="1"/>
      <c r="AK4143" s="1"/>
      <c r="AL4143" s="24"/>
      <c r="AM4143" s="1"/>
      <c r="AN4143" s="1"/>
      <c r="AO4143" s="1"/>
      <c r="AP4143" s="1"/>
      <c r="AQ4143" s="1"/>
      <c r="AR4143" s="1"/>
      <c r="AS4143" s="1"/>
      <c r="AT4143" s="1"/>
      <c r="AU4143" s="1"/>
      <c r="AV4143" s="41"/>
      <c r="AW4143" s="41"/>
      <c r="AX4143" s="26"/>
      <c r="AY4143" s="26"/>
      <c r="AZ4143" s="26"/>
      <c r="BA4143" s="26"/>
      <c r="BB4143" s="26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</row>
    <row r="4144" spans="1:66">
      <c r="A4144" s="1"/>
      <c r="B4144" s="1"/>
      <c r="Z4144" s="1"/>
      <c r="AJ4144" s="1"/>
      <c r="AK4144" s="1"/>
      <c r="AL4144" s="24"/>
      <c r="AM4144" s="1"/>
      <c r="AN4144" s="1"/>
      <c r="AO4144" s="1"/>
      <c r="AP4144" s="1"/>
      <c r="AQ4144" s="1"/>
      <c r="AR4144" s="1"/>
      <c r="AS4144" s="1"/>
      <c r="AT4144" s="1"/>
      <c r="AU4144" s="1"/>
      <c r="AV4144" s="41"/>
      <c r="AW4144" s="41"/>
      <c r="AX4144" s="26"/>
      <c r="AY4144" s="26"/>
      <c r="AZ4144" s="26"/>
      <c r="BA4144" s="26"/>
      <c r="BB4144" s="26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</row>
    <row r="4145" spans="1:66">
      <c r="A4145" s="1"/>
      <c r="B4145" s="1"/>
      <c r="Z4145" s="1"/>
      <c r="AJ4145" s="1"/>
      <c r="AK4145" s="1"/>
      <c r="AL4145" s="24"/>
      <c r="AM4145" s="1"/>
      <c r="AN4145" s="1"/>
      <c r="AO4145" s="1"/>
      <c r="AP4145" s="1"/>
      <c r="AQ4145" s="1"/>
      <c r="AR4145" s="1"/>
      <c r="AS4145" s="1"/>
      <c r="AT4145" s="1"/>
      <c r="AU4145" s="1"/>
      <c r="AV4145" s="41"/>
      <c r="AW4145" s="41"/>
      <c r="AX4145" s="26"/>
      <c r="AY4145" s="26"/>
      <c r="AZ4145" s="26"/>
      <c r="BA4145" s="26"/>
      <c r="BB4145" s="26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</row>
    <row r="4146" spans="1:66">
      <c r="A4146" s="1"/>
      <c r="B4146" s="1"/>
      <c r="Z4146" s="1"/>
      <c r="AJ4146" s="1"/>
      <c r="AK4146" s="1"/>
      <c r="AL4146" s="24"/>
      <c r="AM4146" s="1"/>
      <c r="AN4146" s="1"/>
      <c r="AO4146" s="1"/>
      <c r="AP4146" s="1"/>
      <c r="AQ4146" s="1"/>
      <c r="AR4146" s="1"/>
      <c r="AS4146" s="1"/>
      <c r="AT4146" s="1"/>
      <c r="AU4146" s="1"/>
      <c r="AV4146" s="41"/>
      <c r="AW4146" s="41"/>
      <c r="AX4146" s="26"/>
      <c r="AY4146" s="26"/>
      <c r="AZ4146" s="26"/>
      <c r="BA4146" s="26"/>
      <c r="BB4146" s="26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</row>
    <row r="4147" spans="1:66">
      <c r="A4147" s="1"/>
      <c r="B4147" s="1"/>
      <c r="Z4147" s="1"/>
      <c r="AJ4147" s="1"/>
      <c r="AK4147" s="1"/>
      <c r="AL4147" s="24"/>
      <c r="AM4147" s="1"/>
      <c r="AN4147" s="1"/>
      <c r="AO4147" s="1"/>
      <c r="AP4147" s="1"/>
      <c r="AQ4147" s="1"/>
      <c r="AR4147" s="1"/>
      <c r="AS4147" s="1"/>
      <c r="AT4147" s="1"/>
      <c r="AU4147" s="1"/>
      <c r="AV4147" s="41"/>
      <c r="AW4147" s="41"/>
      <c r="AX4147" s="26"/>
      <c r="AY4147" s="26"/>
      <c r="AZ4147" s="26"/>
      <c r="BA4147" s="26"/>
      <c r="BB4147" s="26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</row>
    <row r="4148" spans="1:66">
      <c r="A4148" s="1"/>
      <c r="B4148" s="1"/>
      <c r="Z4148" s="1"/>
      <c r="AJ4148" s="1"/>
      <c r="AK4148" s="1"/>
      <c r="AL4148" s="24"/>
      <c r="AM4148" s="1"/>
      <c r="AN4148" s="1"/>
      <c r="AO4148" s="1"/>
      <c r="AP4148" s="1"/>
      <c r="AQ4148" s="1"/>
      <c r="AR4148" s="1"/>
      <c r="AS4148" s="1"/>
      <c r="AT4148" s="1"/>
      <c r="AU4148" s="1"/>
      <c r="AV4148" s="41"/>
      <c r="AW4148" s="41"/>
      <c r="AX4148" s="26"/>
      <c r="AY4148" s="26"/>
      <c r="AZ4148" s="26"/>
      <c r="BA4148" s="26"/>
      <c r="BB4148" s="26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</row>
    <row r="4149" spans="1:66">
      <c r="A4149" s="1"/>
      <c r="B4149" s="1"/>
      <c r="Z4149" s="1"/>
      <c r="AJ4149" s="1"/>
      <c r="AK4149" s="1"/>
      <c r="AL4149" s="24"/>
      <c r="AM4149" s="1"/>
      <c r="AN4149" s="1"/>
      <c r="AO4149" s="1"/>
      <c r="AP4149" s="1"/>
      <c r="AQ4149" s="1"/>
      <c r="AR4149" s="1"/>
      <c r="AS4149" s="1"/>
      <c r="AT4149" s="1"/>
      <c r="AU4149" s="1"/>
      <c r="AV4149" s="41"/>
      <c r="AW4149" s="41"/>
      <c r="AX4149" s="26"/>
      <c r="AY4149" s="26"/>
      <c r="AZ4149" s="26"/>
      <c r="BA4149" s="26"/>
      <c r="BB4149" s="26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</row>
    <row r="4150" spans="1:66">
      <c r="A4150" s="1"/>
      <c r="B4150" s="1"/>
      <c r="Z4150" s="1"/>
      <c r="AJ4150" s="1"/>
      <c r="AK4150" s="1"/>
      <c r="AL4150" s="24"/>
      <c r="AM4150" s="1"/>
      <c r="AN4150" s="1"/>
      <c r="AO4150" s="1"/>
      <c r="AP4150" s="1"/>
      <c r="AQ4150" s="1"/>
      <c r="AR4150" s="1"/>
      <c r="AS4150" s="1"/>
      <c r="AT4150" s="1"/>
      <c r="AU4150" s="1"/>
      <c r="AV4150" s="41"/>
      <c r="AW4150" s="41"/>
      <c r="AX4150" s="26"/>
      <c r="AY4150" s="26"/>
      <c r="AZ4150" s="26"/>
      <c r="BA4150" s="26"/>
      <c r="BB4150" s="26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</row>
    <row r="4151" spans="1:66">
      <c r="A4151" s="1"/>
      <c r="B4151" s="1"/>
      <c r="Z4151" s="1"/>
      <c r="AJ4151" s="1"/>
      <c r="AK4151" s="1"/>
      <c r="AL4151" s="24"/>
      <c r="AM4151" s="1"/>
      <c r="AN4151" s="1"/>
      <c r="AO4151" s="1"/>
      <c r="AP4151" s="1"/>
      <c r="AQ4151" s="1"/>
      <c r="AR4151" s="1"/>
      <c r="AS4151" s="1"/>
      <c r="AT4151" s="1"/>
      <c r="AU4151" s="1"/>
      <c r="AV4151" s="41"/>
      <c r="AW4151" s="41"/>
      <c r="AX4151" s="26"/>
      <c r="AY4151" s="26"/>
      <c r="AZ4151" s="26"/>
      <c r="BA4151" s="26"/>
      <c r="BB4151" s="26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</row>
    <row r="4152" spans="1:66">
      <c r="A4152" s="1"/>
      <c r="B4152" s="1"/>
      <c r="Z4152" s="1"/>
      <c r="AJ4152" s="1"/>
      <c r="AK4152" s="1"/>
      <c r="AL4152" s="24"/>
      <c r="AM4152" s="1"/>
      <c r="AN4152" s="1"/>
      <c r="AO4152" s="1"/>
      <c r="AP4152" s="1"/>
      <c r="AQ4152" s="1"/>
      <c r="AR4152" s="1"/>
      <c r="AS4152" s="1"/>
      <c r="AT4152" s="1"/>
      <c r="AU4152" s="1"/>
      <c r="AV4152" s="41"/>
      <c r="AW4152" s="41"/>
      <c r="AX4152" s="26"/>
      <c r="AY4152" s="26"/>
      <c r="AZ4152" s="26"/>
      <c r="BA4152" s="26"/>
      <c r="BB4152" s="26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</row>
    <row r="4153" spans="1:66">
      <c r="A4153" s="1"/>
      <c r="B4153" s="1"/>
      <c r="Z4153" s="1"/>
      <c r="AJ4153" s="1"/>
      <c r="AK4153" s="1"/>
      <c r="AL4153" s="24"/>
      <c r="AM4153" s="1"/>
      <c r="AN4153" s="1"/>
      <c r="AO4153" s="1"/>
      <c r="AP4153" s="1"/>
      <c r="AQ4153" s="1"/>
      <c r="AR4153" s="1"/>
      <c r="AS4153" s="1"/>
      <c r="AT4153" s="1"/>
      <c r="AU4153" s="1"/>
      <c r="AV4153" s="41"/>
      <c r="AW4153" s="41"/>
      <c r="AX4153" s="26"/>
      <c r="AY4153" s="26"/>
      <c r="AZ4153" s="26"/>
      <c r="BA4153" s="26"/>
      <c r="BB4153" s="26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</row>
    <row r="4154" spans="1:66">
      <c r="A4154" s="1"/>
      <c r="B4154" s="1"/>
      <c r="Z4154" s="1"/>
      <c r="AJ4154" s="1"/>
      <c r="AK4154" s="1"/>
      <c r="AL4154" s="24"/>
      <c r="AM4154" s="1"/>
      <c r="AN4154" s="1"/>
      <c r="AO4154" s="1"/>
      <c r="AP4154" s="1"/>
      <c r="AQ4154" s="1"/>
      <c r="AR4154" s="1"/>
      <c r="AS4154" s="1"/>
      <c r="AT4154" s="1"/>
      <c r="AU4154" s="1"/>
      <c r="AV4154" s="41"/>
      <c r="AW4154" s="41"/>
      <c r="AX4154" s="26"/>
      <c r="AY4154" s="26"/>
      <c r="AZ4154" s="26"/>
      <c r="BA4154" s="26"/>
      <c r="BB4154" s="26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</row>
    <row r="4155" spans="1:66">
      <c r="A4155" s="1"/>
      <c r="B4155" s="1"/>
      <c r="Z4155" s="1"/>
      <c r="AJ4155" s="1"/>
      <c r="AK4155" s="1"/>
      <c r="AL4155" s="24"/>
      <c r="AM4155" s="1"/>
      <c r="AN4155" s="1"/>
      <c r="AO4155" s="1"/>
      <c r="AP4155" s="1"/>
      <c r="AQ4155" s="1"/>
      <c r="AR4155" s="1"/>
      <c r="AS4155" s="1"/>
      <c r="AT4155" s="1"/>
      <c r="AU4155" s="1"/>
      <c r="AV4155" s="41"/>
      <c r="AW4155" s="41"/>
      <c r="AX4155" s="26"/>
      <c r="AY4155" s="26"/>
      <c r="AZ4155" s="26"/>
      <c r="BA4155" s="26"/>
      <c r="BB4155" s="26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</row>
    <row r="4156" spans="1:66">
      <c r="A4156" s="1"/>
      <c r="B4156" s="1"/>
      <c r="Z4156" s="1"/>
      <c r="AJ4156" s="1"/>
      <c r="AK4156" s="1"/>
      <c r="AL4156" s="24"/>
      <c r="AM4156" s="1"/>
      <c r="AN4156" s="1"/>
      <c r="AO4156" s="1"/>
      <c r="AP4156" s="1"/>
      <c r="AQ4156" s="1"/>
      <c r="AR4156" s="1"/>
      <c r="AS4156" s="1"/>
      <c r="AT4156" s="1"/>
      <c r="AU4156" s="1"/>
      <c r="AV4156" s="41"/>
      <c r="AW4156" s="41"/>
      <c r="AX4156" s="26"/>
      <c r="AY4156" s="26"/>
      <c r="AZ4156" s="26"/>
      <c r="BA4156" s="26"/>
      <c r="BB4156" s="26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</row>
    <row r="4157" spans="1:66">
      <c r="A4157" s="1"/>
      <c r="B4157" s="1"/>
      <c r="Z4157" s="1"/>
      <c r="AJ4157" s="1"/>
      <c r="AK4157" s="1"/>
      <c r="AL4157" s="24"/>
      <c r="AM4157" s="1"/>
      <c r="AN4157" s="1"/>
      <c r="AO4157" s="1"/>
      <c r="AP4157" s="1"/>
      <c r="AQ4157" s="1"/>
      <c r="AR4157" s="1"/>
      <c r="AS4157" s="1"/>
      <c r="AT4157" s="1"/>
      <c r="AU4157" s="1"/>
      <c r="AV4157" s="41"/>
      <c r="AW4157" s="41"/>
      <c r="AX4157" s="26"/>
      <c r="AY4157" s="26"/>
      <c r="AZ4157" s="26"/>
      <c r="BA4157" s="26"/>
      <c r="BB4157" s="26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</row>
    <row r="4158" spans="1:66">
      <c r="A4158" s="1"/>
      <c r="B4158" s="1"/>
      <c r="Z4158" s="1"/>
      <c r="AJ4158" s="1"/>
      <c r="AK4158" s="1"/>
      <c r="AL4158" s="24"/>
      <c r="AM4158" s="1"/>
      <c r="AN4158" s="1"/>
      <c r="AO4158" s="1"/>
      <c r="AP4158" s="1"/>
      <c r="AQ4158" s="1"/>
      <c r="AR4158" s="1"/>
      <c r="AS4158" s="1"/>
      <c r="AT4158" s="1"/>
      <c r="AU4158" s="1"/>
      <c r="AV4158" s="41"/>
      <c r="AW4158" s="41"/>
      <c r="AX4158" s="26"/>
      <c r="AY4158" s="26"/>
      <c r="AZ4158" s="26"/>
      <c r="BA4158" s="26"/>
      <c r="BB4158" s="26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</row>
    <row r="4159" spans="1:66">
      <c r="A4159" s="1"/>
      <c r="B4159" s="1"/>
      <c r="Z4159" s="1"/>
      <c r="AJ4159" s="1"/>
      <c r="AK4159" s="1"/>
      <c r="AL4159" s="24"/>
      <c r="AM4159" s="1"/>
      <c r="AN4159" s="1"/>
      <c r="AO4159" s="1"/>
      <c r="AP4159" s="1"/>
      <c r="AQ4159" s="1"/>
      <c r="AR4159" s="1"/>
      <c r="AS4159" s="1"/>
      <c r="AT4159" s="1"/>
      <c r="AU4159" s="1"/>
      <c r="AV4159" s="41"/>
      <c r="AW4159" s="41"/>
      <c r="AX4159" s="26"/>
      <c r="AY4159" s="26"/>
      <c r="AZ4159" s="26"/>
      <c r="BA4159" s="26"/>
      <c r="BB4159" s="26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</row>
    <row r="4160" spans="1:66">
      <c r="A4160" s="1"/>
      <c r="B4160" s="1"/>
      <c r="Z4160" s="1"/>
      <c r="AJ4160" s="1"/>
      <c r="AK4160" s="1"/>
      <c r="AL4160" s="24"/>
      <c r="AM4160" s="1"/>
      <c r="AN4160" s="1"/>
      <c r="AO4160" s="1"/>
      <c r="AP4160" s="1"/>
      <c r="AQ4160" s="1"/>
      <c r="AR4160" s="1"/>
      <c r="AS4160" s="1"/>
      <c r="AT4160" s="1"/>
      <c r="AU4160" s="1"/>
      <c r="AV4160" s="41"/>
      <c r="AW4160" s="41"/>
      <c r="AX4160" s="26"/>
      <c r="AY4160" s="26"/>
      <c r="AZ4160" s="26"/>
      <c r="BA4160" s="26"/>
      <c r="BB4160" s="26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</row>
    <row r="4161" spans="1:66">
      <c r="A4161" s="1"/>
      <c r="B4161" s="1"/>
      <c r="Z4161" s="1"/>
      <c r="AJ4161" s="1"/>
      <c r="AK4161" s="1"/>
      <c r="AL4161" s="24"/>
      <c r="AM4161" s="1"/>
      <c r="AN4161" s="1"/>
      <c r="AO4161" s="1"/>
      <c r="AP4161" s="1"/>
      <c r="AQ4161" s="1"/>
      <c r="AR4161" s="1"/>
      <c r="AS4161" s="1"/>
      <c r="AT4161" s="1"/>
      <c r="AU4161" s="1"/>
      <c r="AV4161" s="41"/>
      <c r="AW4161" s="41"/>
      <c r="AX4161" s="26"/>
      <c r="AY4161" s="26"/>
      <c r="AZ4161" s="26"/>
      <c r="BA4161" s="26"/>
      <c r="BB4161" s="26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</row>
    <row r="4162" spans="1:66">
      <c r="A4162" s="1"/>
      <c r="B4162" s="1"/>
      <c r="Z4162" s="1"/>
      <c r="AJ4162" s="1"/>
      <c r="AK4162" s="1"/>
      <c r="AL4162" s="24"/>
      <c r="AM4162" s="1"/>
      <c r="AN4162" s="1"/>
      <c r="AO4162" s="1"/>
      <c r="AP4162" s="1"/>
      <c r="AQ4162" s="1"/>
      <c r="AR4162" s="1"/>
      <c r="AS4162" s="1"/>
      <c r="AT4162" s="1"/>
      <c r="AU4162" s="1"/>
      <c r="AV4162" s="41"/>
      <c r="AW4162" s="41"/>
      <c r="AX4162" s="26"/>
      <c r="AY4162" s="26"/>
      <c r="AZ4162" s="26"/>
      <c r="BA4162" s="26"/>
      <c r="BB4162" s="26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</row>
    <row r="4163" spans="1:66">
      <c r="A4163" s="1"/>
      <c r="B4163" s="1"/>
      <c r="Z4163" s="1"/>
      <c r="AJ4163" s="1"/>
      <c r="AK4163" s="1"/>
      <c r="AL4163" s="24"/>
      <c r="AM4163" s="1"/>
      <c r="AN4163" s="1"/>
      <c r="AO4163" s="1"/>
      <c r="AP4163" s="1"/>
      <c r="AQ4163" s="1"/>
      <c r="AR4163" s="1"/>
      <c r="AS4163" s="1"/>
      <c r="AT4163" s="1"/>
      <c r="AU4163" s="1"/>
      <c r="AV4163" s="41"/>
      <c r="AW4163" s="41"/>
      <c r="AX4163" s="26"/>
      <c r="AY4163" s="26"/>
      <c r="AZ4163" s="26"/>
      <c r="BA4163" s="26"/>
      <c r="BB4163" s="26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</row>
    <row r="4164" spans="1:66">
      <c r="A4164" s="1"/>
      <c r="B4164" s="1"/>
      <c r="Z4164" s="1"/>
      <c r="AJ4164" s="1"/>
      <c r="AK4164" s="1"/>
      <c r="AL4164" s="24"/>
      <c r="AM4164" s="1"/>
      <c r="AN4164" s="1"/>
      <c r="AO4164" s="1"/>
      <c r="AP4164" s="1"/>
      <c r="AQ4164" s="1"/>
      <c r="AR4164" s="1"/>
      <c r="AS4164" s="1"/>
      <c r="AT4164" s="1"/>
      <c r="AU4164" s="1"/>
      <c r="AV4164" s="41"/>
      <c r="AW4164" s="41"/>
      <c r="AX4164" s="26"/>
      <c r="AY4164" s="26"/>
      <c r="AZ4164" s="26"/>
      <c r="BA4164" s="26"/>
      <c r="BB4164" s="26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</row>
    <row r="4165" spans="1:66">
      <c r="A4165" s="1"/>
      <c r="B4165" s="1"/>
      <c r="Z4165" s="1"/>
      <c r="AJ4165" s="1"/>
      <c r="AK4165" s="1"/>
      <c r="AL4165" s="24"/>
      <c r="AM4165" s="1"/>
      <c r="AN4165" s="1"/>
      <c r="AO4165" s="1"/>
      <c r="AP4165" s="1"/>
      <c r="AQ4165" s="1"/>
      <c r="AR4165" s="1"/>
      <c r="AS4165" s="1"/>
      <c r="AT4165" s="1"/>
      <c r="AU4165" s="1"/>
      <c r="AV4165" s="41"/>
      <c r="AW4165" s="41"/>
      <c r="AX4165" s="26"/>
      <c r="AY4165" s="26"/>
      <c r="AZ4165" s="26"/>
      <c r="BA4165" s="26"/>
      <c r="BB4165" s="26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</row>
    <row r="4166" spans="1:66">
      <c r="A4166" s="1"/>
      <c r="B4166" s="1"/>
      <c r="Z4166" s="1"/>
      <c r="AJ4166" s="1"/>
      <c r="AK4166" s="1"/>
      <c r="AL4166" s="24"/>
      <c r="AM4166" s="1"/>
      <c r="AN4166" s="1"/>
      <c r="AO4166" s="1"/>
      <c r="AP4166" s="1"/>
      <c r="AQ4166" s="1"/>
      <c r="AR4166" s="1"/>
      <c r="AS4166" s="1"/>
      <c r="AT4166" s="1"/>
      <c r="AU4166" s="1"/>
      <c r="AV4166" s="41"/>
      <c r="AW4166" s="41"/>
      <c r="AX4166" s="26"/>
      <c r="AY4166" s="26"/>
      <c r="AZ4166" s="26"/>
      <c r="BA4166" s="26"/>
      <c r="BB4166" s="26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</row>
    <row r="4167" spans="1:66">
      <c r="A4167" s="1"/>
      <c r="B4167" s="1"/>
      <c r="Z4167" s="1"/>
      <c r="AJ4167" s="1"/>
      <c r="AK4167" s="1"/>
      <c r="AL4167" s="24"/>
      <c r="AM4167" s="1"/>
      <c r="AN4167" s="1"/>
      <c r="AO4167" s="1"/>
      <c r="AP4167" s="1"/>
      <c r="AQ4167" s="1"/>
      <c r="AR4167" s="1"/>
      <c r="AS4167" s="1"/>
      <c r="AT4167" s="1"/>
      <c r="AU4167" s="1"/>
      <c r="AV4167" s="41"/>
      <c r="AW4167" s="41"/>
      <c r="AX4167" s="26"/>
      <c r="AY4167" s="26"/>
      <c r="AZ4167" s="26"/>
      <c r="BA4167" s="26"/>
      <c r="BB4167" s="26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</row>
    <row r="4168" spans="1:66">
      <c r="A4168" s="1"/>
      <c r="B4168" s="1"/>
      <c r="Z4168" s="1"/>
      <c r="AJ4168" s="1"/>
      <c r="AK4168" s="1"/>
      <c r="AL4168" s="24"/>
      <c r="AM4168" s="1"/>
      <c r="AN4168" s="1"/>
      <c r="AO4168" s="1"/>
      <c r="AP4168" s="1"/>
      <c r="AQ4168" s="1"/>
      <c r="AR4168" s="1"/>
      <c r="AS4168" s="1"/>
      <c r="AT4168" s="1"/>
      <c r="AU4168" s="1"/>
      <c r="AV4168" s="41"/>
      <c r="AW4168" s="41"/>
      <c r="AX4168" s="26"/>
      <c r="AY4168" s="26"/>
      <c r="AZ4168" s="26"/>
      <c r="BA4168" s="26"/>
      <c r="BB4168" s="26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</row>
    <row r="4169" spans="1:66">
      <c r="A4169" s="1"/>
      <c r="B4169" s="1"/>
      <c r="Z4169" s="1"/>
      <c r="AJ4169" s="1"/>
      <c r="AK4169" s="1"/>
      <c r="AL4169" s="24"/>
      <c r="AM4169" s="1"/>
      <c r="AN4169" s="1"/>
      <c r="AO4169" s="1"/>
      <c r="AP4169" s="1"/>
      <c r="AQ4169" s="1"/>
      <c r="AR4169" s="1"/>
      <c r="AS4169" s="1"/>
      <c r="AT4169" s="1"/>
      <c r="AU4169" s="1"/>
      <c r="AV4169" s="41"/>
      <c r="AW4169" s="41"/>
      <c r="AX4169" s="26"/>
      <c r="AY4169" s="26"/>
      <c r="AZ4169" s="26"/>
      <c r="BA4169" s="26"/>
      <c r="BB4169" s="26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</row>
    <row r="4170" spans="1:66">
      <c r="A4170" s="1"/>
      <c r="B4170" s="1"/>
      <c r="Z4170" s="1"/>
      <c r="AJ4170" s="1"/>
      <c r="AK4170" s="1"/>
      <c r="AL4170" s="24"/>
      <c r="AM4170" s="1"/>
      <c r="AN4170" s="1"/>
      <c r="AO4170" s="1"/>
      <c r="AP4170" s="1"/>
      <c r="AQ4170" s="1"/>
      <c r="AR4170" s="1"/>
      <c r="AS4170" s="1"/>
      <c r="AT4170" s="1"/>
      <c r="AU4170" s="1"/>
      <c r="AV4170" s="41"/>
      <c r="AW4170" s="41"/>
      <c r="AX4170" s="26"/>
      <c r="AY4170" s="26"/>
      <c r="AZ4170" s="26"/>
      <c r="BA4170" s="26"/>
      <c r="BB4170" s="26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</row>
    <row r="4171" spans="1:66">
      <c r="A4171" s="1"/>
      <c r="B4171" s="1"/>
      <c r="Z4171" s="1"/>
      <c r="AJ4171" s="1"/>
      <c r="AK4171" s="1"/>
      <c r="AL4171" s="24"/>
      <c r="AM4171" s="1"/>
      <c r="AN4171" s="1"/>
      <c r="AO4171" s="1"/>
      <c r="AP4171" s="1"/>
      <c r="AQ4171" s="1"/>
      <c r="AR4171" s="1"/>
      <c r="AS4171" s="1"/>
      <c r="AT4171" s="1"/>
      <c r="AU4171" s="1"/>
      <c r="AV4171" s="41"/>
      <c r="AW4171" s="41"/>
      <c r="AX4171" s="26"/>
      <c r="AY4171" s="26"/>
      <c r="AZ4171" s="26"/>
      <c r="BA4171" s="26"/>
      <c r="BB4171" s="26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</row>
    <row r="4172" spans="1:66">
      <c r="A4172" s="1"/>
      <c r="B4172" s="1"/>
      <c r="Z4172" s="1"/>
      <c r="AJ4172" s="1"/>
      <c r="AK4172" s="1"/>
      <c r="AL4172" s="24"/>
      <c r="AM4172" s="1"/>
      <c r="AN4172" s="1"/>
      <c r="AO4172" s="1"/>
      <c r="AP4172" s="1"/>
      <c r="AQ4172" s="1"/>
      <c r="AR4172" s="1"/>
      <c r="AS4172" s="1"/>
      <c r="AT4172" s="1"/>
      <c r="AU4172" s="1"/>
      <c r="AV4172" s="41"/>
      <c r="AW4172" s="41"/>
      <c r="AX4172" s="26"/>
      <c r="AY4172" s="26"/>
      <c r="AZ4172" s="26"/>
      <c r="BA4172" s="26"/>
      <c r="BB4172" s="26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</row>
    <row r="4173" spans="1:66">
      <c r="A4173" s="1"/>
      <c r="B4173" s="1"/>
      <c r="Z4173" s="1"/>
      <c r="AJ4173" s="1"/>
      <c r="AK4173" s="1"/>
      <c r="AL4173" s="24"/>
      <c r="AM4173" s="1"/>
      <c r="AN4173" s="1"/>
      <c r="AO4173" s="1"/>
      <c r="AP4173" s="1"/>
      <c r="AQ4173" s="1"/>
      <c r="AR4173" s="1"/>
      <c r="AS4173" s="1"/>
      <c r="AT4173" s="1"/>
      <c r="AU4173" s="1"/>
      <c r="AV4173" s="41"/>
      <c r="AW4173" s="41"/>
      <c r="AX4173" s="26"/>
      <c r="AY4173" s="26"/>
      <c r="AZ4173" s="26"/>
      <c r="BA4173" s="26"/>
      <c r="BB4173" s="26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</row>
    <row r="4174" spans="1:66">
      <c r="A4174" s="1"/>
      <c r="B4174" s="1"/>
      <c r="Z4174" s="1"/>
      <c r="AJ4174" s="1"/>
      <c r="AK4174" s="1"/>
      <c r="AL4174" s="24"/>
      <c r="AM4174" s="1"/>
      <c r="AN4174" s="1"/>
      <c r="AO4174" s="1"/>
      <c r="AP4174" s="1"/>
      <c r="AQ4174" s="1"/>
      <c r="AR4174" s="1"/>
      <c r="AS4174" s="1"/>
      <c r="AT4174" s="1"/>
      <c r="AU4174" s="1"/>
      <c r="AV4174" s="41"/>
      <c r="AW4174" s="41"/>
      <c r="AX4174" s="26"/>
      <c r="AY4174" s="26"/>
      <c r="AZ4174" s="26"/>
      <c r="BA4174" s="26"/>
      <c r="BB4174" s="26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</row>
    <row r="4175" spans="1:66">
      <c r="A4175" s="1"/>
      <c r="B4175" s="1"/>
      <c r="Z4175" s="1"/>
      <c r="AJ4175" s="1"/>
      <c r="AK4175" s="1"/>
      <c r="AL4175" s="24"/>
      <c r="AM4175" s="1"/>
      <c r="AN4175" s="1"/>
      <c r="AO4175" s="1"/>
      <c r="AP4175" s="1"/>
      <c r="AQ4175" s="1"/>
      <c r="AR4175" s="1"/>
      <c r="AS4175" s="1"/>
      <c r="AT4175" s="1"/>
      <c r="AU4175" s="1"/>
      <c r="AV4175" s="41"/>
      <c r="AW4175" s="41"/>
      <c r="AX4175" s="26"/>
      <c r="AY4175" s="26"/>
      <c r="AZ4175" s="26"/>
      <c r="BA4175" s="26"/>
      <c r="BB4175" s="26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</row>
    <row r="4176" spans="1:66">
      <c r="A4176" s="1"/>
      <c r="B4176" s="1"/>
      <c r="Z4176" s="1"/>
      <c r="AJ4176" s="1"/>
      <c r="AK4176" s="1"/>
      <c r="AL4176" s="24"/>
      <c r="AM4176" s="1"/>
      <c r="AN4176" s="1"/>
      <c r="AO4176" s="1"/>
      <c r="AP4176" s="1"/>
      <c r="AQ4176" s="1"/>
      <c r="AR4176" s="1"/>
      <c r="AS4176" s="1"/>
      <c r="AT4176" s="1"/>
      <c r="AU4176" s="1"/>
      <c r="AV4176" s="41"/>
      <c r="AW4176" s="41"/>
      <c r="AX4176" s="26"/>
      <c r="AY4176" s="26"/>
      <c r="AZ4176" s="26"/>
      <c r="BA4176" s="26"/>
      <c r="BB4176" s="26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</row>
    <row r="4177" spans="1:66">
      <c r="A4177" s="1"/>
      <c r="B4177" s="1"/>
      <c r="Z4177" s="1"/>
      <c r="AJ4177" s="1"/>
      <c r="AK4177" s="1"/>
      <c r="AL4177" s="24"/>
      <c r="AM4177" s="1"/>
      <c r="AN4177" s="1"/>
      <c r="AO4177" s="1"/>
      <c r="AP4177" s="1"/>
      <c r="AQ4177" s="1"/>
      <c r="AR4177" s="1"/>
      <c r="AS4177" s="1"/>
      <c r="AT4177" s="1"/>
      <c r="AU4177" s="1"/>
      <c r="AV4177" s="41"/>
      <c r="AW4177" s="41"/>
      <c r="AX4177" s="26"/>
      <c r="AY4177" s="26"/>
      <c r="AZ4177" s="26"/>
      <c r="BA4177" s="26"/>
      <c r="BB4177" s="26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</row>
    <row r="4178" spans="1:66">
      <c r="A4178" s="1"/>
      <c r="B4178" s="1"/>
      <c r="Z4178" s="1"/>
      <c r="AJ4178" s="1"/>
      <c r="AK4178" s="1"/>
      <c r="AL4178" s="24"/>
      <c r="AM4178" s="1"/>
      <c r="AN4178" s="1"/>
      <c r="AO4178" s="1"/>
      <c r="AP4178" s="1"/>
      <c r="AQ4178" s="1"/>
      <c r="AR4178" s="1"/>
      <c r="AS4178" s="1"/>
      <c r="AT4178" s="1"/>
      <c r="AU4178" s="1"/>
      <c r="AV4178" s="41"/>
      <c r="AW4178" s="41"/>
      <c r="AX4178" s="26"/>
      <c r="AY4178" s="26"/>
      <c r="AZ4178" s="26"/>
      <c r="BA4178" s="26"/>
      <c r="BB4178" s="26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</row>
    <row r="4179" spans="1:66">
      <c r="A4179" s="1"/>
      <c r="B4179" s="1"/>
      <c r="Z4179" s="1"/>
      <c r="AJ4179" s="1"/>
      <c r="AK4179" s="1"/>
      <c r="AL4179" s="24"/>
      <c r="AM4179" s="1"/>
      <c r="AN4179" s="1"/>
      <c r="AO4179" s="1"/>
      <c r="AP4179" s="1"/>
      <c r="AQ4179" s="1"/>
      <c r="AR4179" s="1"/>
      <c r="AS4179" s="1"/>
      <c r="AT4179" s="1"/>
      <c r="AU4179" s="1"/>
      <c r="AV4179" s="41"/>
      <c r="AW4179" s="41"/>
      <c r="AX4179" s="26"/>
      <c r="AY4179" s="26"/>
      <c r="AZ4179" s="26"/>
      <c r="BA4179" s="26"/>
      <c r="BB4179" s="26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</row>
    <row r="4180" spans="1:66">
      <c r="A4180" s="1"/>
      <c r="B4180" s="1"/>
      <c r="Z4180" s="1"/>
      <c r="AJ4180" s="1"/>
      <c r="AK4180" s="1"/>
      <c r="AL4180" s="24"/>
      <c r="AM4180" s="1"/>
      <c r="AN4180" s="1"/>
      <c r="AO4180" s="1"/>
      <c r="AP4180" s="1"/>
      <c r="AQ4180" s="1"/>
      <c r="AR4180" s="1"/>
      <c r="AS4180" s="1"/>
      <c r="AT4180" s="1"/>
      <c r="AU4180" s="1"/>
      <c r="AV4180" s="41"/>
      <c r="AW4180" s="41"/>
      <c r="AX4180" s="26"/>
      <c r="AY4180" s="26"/>
      <c r="AZ4180" s="26"/>
      <c r="BA4180" s="26"/>
      <c r="BB4180" s="26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</row>
    <row r="4181" spans="1:66">
      <c r="A4181" s="1"/>
      <c r="B4181" s="1"/>
      <c r="Z4181" s="1"/>
      <c r="AJ4181" s="1"/>
      <c r="AK4181" s="1"/>
      <c r="AL4181" s="24"/>
      <c r="AM4181" s="1"/>
      <c r="AN4181" s="1"/>
      <c r="AO4181" s="1"/>
      <c r="AP4181" s="1"/>
      <c r="AQ4181" s="1"/>
      <c r="AR4181" s="1"/>
      <c r="AS4181" s="1"/>
      <c r="AT4181" s="1"/>
      <c r="AU4181" s="1"/>
      <c r="AV4181" s="41"/>
      <c r="AW4181" s="41"/>
      <c r="AX4181" s="26"/>
      <c r="AY4181" s="26"/>
      <c r="AZ4181" s="26"/>
      <c r="BA4181" s="26"/>
      <c r="BB4181" s="26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</row>
    <row r="4182" spans="1:66">
      <c r="A4182" s="1"/>
      <c r="B4182" s="1"/>
      <c r="Z4182" s="1"/>
      <c r="AJ4182" s="1"/>
      <c r="AK4182" s="1"/>
      <c r="AL4182" s="24"/>
      <c r="AM4182" s="1"/>
      <c r="AN4182" s="1"/>
      <c r="AO4182" s="1"/>
      <c r="AP4182" s="1"/>
      <c r="AQ4182" s="1"/>
      <c r="AR4182" s="1"/>
      <c r="AS4182" s="1"/>
      <c r="AT4182" s="1"/>
      <c r="AU4182" s="1"/>
      <c r="AV4182" s="41"/>
      <c r="AW4182" s="41"/>
      <c r="AX4182" s="26"/>
      <c r="AY4182" s="26"/>
      <c r="AZ4182" s="26"/>
      <c r="BA4182" s="26"/>
      <c r="BB4182" s="26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</row>
    <row r="4183" spans="1:66">
      <c r="A4183" s="1"/>
      <c r="B4183" s="1"/>
      <c r="Z4183" s="1"/>
      <c r="AJ4183" s="1"/>
      <c r="AK4183" s="1"/>
      <c r="AL4183" s="24"/>
      <c r="AM4183" s="1"/>
      <c r="AN4183" s="1"/>
      <c r="AO4183" s="1"/>
      <c r="AP4183" s="1"/>
      <c r="AQ4183" s="1"/>
      <c r="AR4183" s="1"/>
      <c r="AS4183" s="1"/>
      <c r="AT4183" s="1"/>
      <c r="AU4183" s="1"/>
      <c r="AV4183" s="41"/>
      <c r="AW4183" s="41"/>
      <c r="AX4183" s="26"/>
      <c r="AY4183" s="26"/>
      <c r="AZ4183" s="26"/>
      <c r="BA4183" s="26"/>
      <c r="BB4183" s="26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</row>
    <row r="4184" spans="1:66">
      <c r="A4184" s="1"/>
      <c r="B4184" s="1"/>
      <c r="Z4184" s="1"/>
      <c r="AJ4184" s="1"/>
      <c r="AK4184" s="1"/>
      <c r="AL4184" s="24"/>
      <c r="AM4184" s="1"/>
      <c r="AN4184" s="1"/>
      <c r="AO4184" s="1"/>
      <c r="AP4184" s="1"/>
      <c r="AQ4184" s="1"/>
      <c r="AR4184" s="1"/>
      <c r="AS4184" s="1"/>
      <c r="AT4184" s="1"/>
      <c r="AU4184" s="1"/>
      <c r="AV4184" s="41"/>
      <c r="AW4184" s="41"/>
      <c r="AX4184" s="26"/>
      <c r="AY4184" s="26"/>
      <c r="AZ4184" s="26"/>
      <c r="BA4184" s="26"/>
      <c r="BB4184" s="26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</row>
    <row r="4185" spans="1:66">
      <c r="A4185" s="1"/>
      <c r="B4185" s="1"/>
      <c r="Z4185" s="1"/>
      <c r="AJ4185" s="1"/>
      <c r="AK4185" s="1"/>
      <c r="AL4185" s="24"/>
      <c r="AM4185" s="1"/>
      <c r="AN4185" s="1"/>
      <c r="AO4185" s="1"/>
      <c r="AP4185" s="1"/>
      <c r="AQ4185" s="1"/>
      <c r="AR4185" s="1"/>
      <c r="AS4185" s="1"/>
      <c r="AT4185" s="1"/>
      <c r="AU4185" s="1"/>
      <c r="AV4185" s="41"/>
      <c r="AW4185" s="41"/>
      <c r="AX4185" s="26"/>
      <c r="AY4185" s="26"/>
      <c r="AZ4185" s="26"/>
      <c r="BA4185" s="26"/>
      <c r="BB4185" s="26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</row>
    <row r="4186" spans="1:66">
      <c r="A4186" s="1"/>
      <c r="B4186" s="1"/>
      <c r="Z4186" s="1"/>
      <c r="AJ4186" s="1"/>
      <c r="AK4186" s="1"/>
      <c r="AL4186" s="24"/>
      <c r="AM4186" s="1"/>
      <c r="AN4186" s="1"/>
      <c r="AO4186" s="1"/>
      <c r="AP4186" s="1"/>
      <c r="AQ4186" s="1"/>
      <c r="AR4186" s="1"/>
      <c r="AS4186" s="1"/>
      <c r="AT4186" s="1"/>
      <c r="AU4186" s="1"/>
      <c r="AV4186" s="41"/>
      <c r="AW4186" s="41"/>
      <c r="AX4186" s="26"/>
      <c r="AY4186" s="26"/>
      <c r="AZ4186" s="26"/>
      <c r="BA4186" s="26"/>
      <c r="BB4186" s="26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</row>
    <row r="4187" spans="1:66">
      <c r="A4187" s="1"/>
      <c r="B4187" s="1"/>
      <c r="Z4187" s="1"/>
      <c r="AJ4187" s="1"/>
      <c r="AK4187" s="1"/>
      <c r="AL4187" s="24"/>
      <c r="AM4187" s="1"/>
      <c r="AN4187" s="1"/>
      <c r="AO4187" s="1"/>
      <c r="AP4187" s="1"/>
      <c r="AQ4187" s="1"/>
      <c r="AR4187" s="1"/>
      <c r="AS4187" s="1"/>
      <c r="AT4187" s="1"/>
      <c r="AU4187" s="1"/>
      <c r="AV4187" s="41"/>
      <c r="AW4187" s="41"/>
      <c r="AX4187" s="26"/>
      <c r="AY4187" s="26"/>
      <c r="AZ4187" s="26"/>
      <c r="BA4187" s="26"/>
      <c r="BB4187" s="26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</row>
    <row r="4188" spans="1:66">
      <c r="A4188" s="1"/>
      <c r="B4188" s="1"/>
      <c r="Z4188" s="1"/>
      <c r="AJ4188" s="1"/>
      <c r="AK4188" s="1"/>
      <c r="AL4188" s="24"/>
      <c r="AM4188" s="1"/>
      <c r="AN4188" s="1"/>
      <c r="AO4188" s="1"/>
      <c r="AP4188" s="1"/>
      <c r="AQ4188" s="1"/>
      <c r="AR4188" s="1"/>
      <c r="AS4188" s="1"/>
      <c r="AT4188" s="1"/>
      <c r="AU4188" s="1"/>
      <c r="AV4188" s="41"/>
      <c r="AW4188" s="41"/>
      <c r="AX4188" s="26"/>
      <c r="AY4188" s="26"/>
      <c r="AZ4188" s="26"/>
      <c r="BA4188" s="26"/>
      <c r="BB4188" s="26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</row>
    <row r="4189" spans="1:66">
      <c r="A4189" s="1"/>
      <c r="B4189" s="1"/>
      <c r="Z4189" s="1"/>
      <c r="AJ4189" s="1"/>
      <c r="AK4189" s="1"/>
      <c r="AL4189" s="24"/>
      <c r="AM4189" s="1"/>
      <c r="AN4189" s="1"/>
      <c r="AO4189" s="1"/>
      <c r="AP4189" s="1"/>
      <c r="AQ4189" s="1"/>
      <c r="AR4189" s="1"/>
      <c r="AS4189" s="1"/>
      <c r="AT4189" s="1"/>
      <c r="AU4189" s="1"/>
      <c r="AV4189" s="41"/>
      <c r="AW4189" s="41"/>
      <c r="AX4189" s="26"/>
      <c r="AY4189" s="26"/>
      <c r="AZ4189" s="26"/>
      <c r="BA4189" s="26"/>
      <c r="BB4189" s="26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</row>
    <row r="4190" spans="1:66">
      <c r="A4190" s="1"/>
      <c r="B4190" s="1"/>
      <c r="Z4190" s="1"/>
      <c r="AJ4190" s="1"/>
      <c r="AK4190" s="1"/>
      <c r="AL4190" s="24"/>
      <c r="AM4190" s="1"/>
      <c r="AN4190" s="1"/>
      <c r="AO4190" s="1"/>
      <c r="AP4190" s="1"/>
      <c r="AQ4190" s="1"/>
      <c r="AR4190" s="1"/>
      <c r="AS4190" s="1"/>
      <c r="AT4190" s="1"/>
      <c r="AU4190" s="1"/>
      <c r="AV4190" s="41"/>
      <c r="AW4190" s="41"/>
      <c r="AX4190" s="26"/>
      <c r="AY4190" s="26"/>
      <c r="AZ4190" s="26"/>
      <c r="BA4190" s="26"/>
      <c r="BB4190" s="26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</row>
    <row r="4191" spans="1:66">
      <c r="A4191" s="1"/>
      <c r="B4191" s="1"/>
      <c r="Z4191" s="1"/>
      <c r="AJ4191" s="1"/>
      <c r="AK4191" s="1"/>
      <c r="AL4191" s="24"/>
      <c r="AM4191" s="1"/>
      <c r="AN4191" s="1"/>
      <c r="AO4191" s="1"/>
      <c r="AP4191" s="1"/>
      <c r="AQ4191" s="1"/>
      <c r="AR4191" s="1"/>
      <c r="AS4191" s="1"/>
      <c r="AT4191" s="1"/>
      <c r="AU4191" s="1"/>
      <c r="AV4191" s="41"/>
      <c r="AW4191" s="41"/>
      <c r="AX4191" s="26"/>
      <c r="AY4191" s="26"/>
      <c r="AZ4191" s="26"/>
      <c r="BA4191" s="26"/>
      <c r="BB4191" s="26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</row>
    <row r="4192" spans="1:66">
      <c r="A4192" s="1"/>
      <c r="B4192" s="1"/>
      <c r="Z4192" s="1"/>
      <c r="AJ4192" s="1"/>
      <c r="AK4192" s="1"/>
      <c r="AL4192" s="24"/>
      <c r="AM4192" s="1"/>
      <c r="AN4192" s="1"/>
      <c r="AO4192" s="1"/>
      <c r="AP4192" s="1"/>
      <c r="AQ4192" s="1"/>
      <c r="AR4192" s="1"/>
      <c r="AS4192" s="1"/>
      <c r="AT4192" s="1"/>
      <c r="AU4192" s="1"/>
      <c r="AV4192" s="41"/>
      <c r="AW4192" s="41"/>
      <c r="AX4192" s="26"/>
      <c r="AY4192" s="26"/>
      <c r="AZ4192" s="26"/>
      <c r="BA4192" s="26"/>
      <c r="BB4192" s="26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</row>
    <row r="4193" spans="1:66">
      <c r="A4193" s="1"/>
      <c r="B4193" s="1"/>
      <c r="Z4193" s="1"/>
      <c r="AJ4193" s="1"/>
      <c r="AK4193" s="1"/>
      <c r="AL4193" s="24"/>
      <c r="AM4193" s="1"/>
      <c r="AN4193" s="1"/>
      <c r="AO4193" s="1"/>
      <c r="AP4193" s="1"/>
      <c r="AQ4193" s="1"/>
      <c r="AR4193" s="1"/>
      <c r="AS4193" s="1"/>
      <c r="AT4193" s="1"/>
      <c r="AU4193" s="1"/>
      <c r="AV4193" s="41"/>
      <c r="AW4193" s="41"/>
      <c r="AX4193" s="26"/>
      <c r="AY4193" s="26"/>
      <c r="AZ4193" s="26"/>
      <c r="BA4193" s="26"/>
      <c r="BB4193" s="26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</row>
    <row r="4194" spans="1:66">
      <c r="A4194" s="1"/>
      <c r="B4194" s="1"/>
      <c r="Z4194" s="1"/>
      <c r="AJ4194" s="1"/>
      <c r="AK4194" s="1"/>
      <c r="AL4194" s="24"/>
      <c r="AM4194" s="1"/>
      <c r="AN4194" s="1"/>
      <c r="AO4194" s="1"/>
      <c r="AP4194" s="1"/>
      <c r="AQ4194" s="1"/>
      <c r="AR4194" s="1"/>
      <c r="AS4194" s="1"/>
      <c r="AT4194" s="1"/>
      <c r="AU4194" s="1"/>
      <c r="AV4194" s="41"/>
      <c r="AW4194" s="41"/>
      <c r="AX4194" s="26"/>
      <c r="AY4194" s="26"/>
      <c r="AZ4194" s="26"/>
      <c r="BA4194" s="26"/>
      <c r="BB4194" s="26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</row>
    <row r="4195" spans="1:66">
      <c r="A4195" s="1"/>
      <c r="B4195" s="1"/>
      <c r="Z4195" s="1"/>
      <c r="AJ4195" s="1"/>
      <c r="AK4195" s="1"/>
      <c r="AL4195" s="24"/>
      <c r="AM4195" s="1"/>
      <c r="AN4195" s="1"/>
      <c r="AO4195" s="1"/>
      <c r="AP4195" s="1"/>
      <c r="AQ4195" s="1"/>
      <c r="AR4195" s="1"/>
      <c r="AS4195" s="1"/>
      <c r="AT4195" s="1"/>
      <c r="AU4195" s="1"/>
      <c r="AV4195" s="41"/>
      <c r="AW4195" s="41"/>
      <c r="AX4195" s="26"/>
      <c r="AY4195" s="26"/>
      <c r="AZ4195" s="26"/>
      <c r="BA4195" s="26"/>
      <c r="BB4195" s="26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</row>
    <row r="4196" spans="1:66">
      <c r="A4196" s="1"/>
      <c r="B4196" s="1"/>
      <c r="Z4196" s="1"/>
      <c r="AJ4196" s="1"/>
      <c r="AK4196" s="1"/>
      <c r="AL4196" s="24"/>
      <c r="AM4196" s="1"/>
      <c r="AN4196" s="1"/>
      <c r="AO4196" s="1"/>
      <c r="AP4196" s="1"/>
      <c r="AQ4196" s="1"/>
      <c r="AR4196" s="1"/>
      <c r="AS4196" s="1"/>
      <c r="AT4196" s="1"/>
      <c r="AU4196" s="1"/>
      <c r="AV4196" s="41"/>
      <c r="AW4196" s="41"/>
      <c r="AX4196" s="26"/>
      <c r="AY4196" s="26"/>
      <c r="AZ4196" s="26"/>
      <c r="BA4196" s="26"/>
      <c r="BB4196" s="26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</row>
    <row r="4197" spans="1:66">
      <c r="A4197" s="1"/>
      <c r="B4197" s="1"/>
      <c r="Z4197" s="1"/>
      <c r="AJ4197" s="1"/>
      <c r="AK4197" s="1"/>
      <c r="AL4197" s="24"/>
      <c r="AM4197" s="1"/>
      <c r="AN4197" s="1"/>
      <c r="AO4197" s="1"/>
      <c r="AP4197" s="1"/>
      <c r="AQ4197" s="1"/>
      <c r="AR4197" s="1"/>
      <c r="AS4197" s="1"/>
      <c r="AT4197" s="1"/>
      <c r="AU4197" s="1"/>
      <c r="AV4197" s="41"/>
      <c r="AW4197" s="41"/>
      <c r="AX4197" s="26"/>
      <c r="AY4197" s="26"/>
      <c r="AZ4197" s="26"/>
      <c r="BA4197" s="26"/>
      <c r="BB4197" s="26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</row>
    <row r="4198" spans="1:66">
      <c r="A4198" s="1"/>
      <c r="B4198" s="1"/>
      <c r="Z4198" s="1"/>
      <c r="AJ4198" s="1"/>
      <c r="AK4198" s="1"/>
      <c r="AL4198" s="24"/>
      <c r="AM4198" s="1"/>
      <c r="AN4198" s="1"/>
      <c r="AO4198" s="1"/>
      <c r="AP4198" s="1"/>
      <c r="AQ4198" s="1"/>
      <c r="AR4198" s="1"/>
      <c r="AS4198" s="1"/>
      <c r="AT4198" s="1"/>
      <c r="AU4198" s="1"/>
      <c r="AV4198" s="41"/>
      <c r="AW4198" s="41"/>
      <c r="AX4198" s="26"/>
      <c r="AY4198" s="26"/>
      <c r="AZ4198" s="26"/>
      <c r="BA4198" s="26"/>
      <c r="BB4198" s="26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</row>
    <row r="4199" spans="1:66">
      <c r="A4199" s="1"/>
      <c r="B4199" s="1"/>
      <c r="Z4199" s="1"/>
      <c r="AJ4199" s="1"/>
      <c r="AK4199" s="1"/>
      <c r="AL4199" s="24"/>
      <c r="AM4199" s="1"/>
      <c r="AN4199" s="1"/>
      <c r="AO4199" s="1"/>
      <c r="AP4199" s="1"/>
      <c r="AQ4199" s="1"/>
      <c r="AR4199" s="1"/>
      <c r="AS4199" s="1"/>
      <c r="AT4199" s="1"/>
      <c r="AU4199" s="1"/>
      <c r="AV4199" s="41"/>
      <c r="AW4199" s="41"/>
      <c r="AX4199" s="26"/>
      <c r="AY4199" s="26"/>
      <c r="AZ4199" s="26"/>
      <c r="BA4199" s="26"/>
      <c r="BB4199" s="26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</row>
    <row r="4200" spans="1:66">
      <c r="A4200" s="1"/>
      <c r="B4200" s="1"/>
      <c r="Z4200" s="1"/>
      <c r="AJ4200" s="1"/>
      <c r="AK4200" s="1"/>
      <c r="AL4200" s="24"/>
      <c r="AM4200" s="1"/>
      <c r="AN4200" s="1"/>
      <c r="AO4200" s="1"/>
      <c r="AP4200" s="1"/>
      <c r="AQ4200" s="1"/>
      <c r="AR4200" s="1"/>
      <c r="AS4200" s="1"/>
      <c r="AT4200" s="1"/>
      <c r="AU4200" s="1"/>
      <c r="AV4200" s="41"/>
      <c r="AW4200" s="41"/>
      <c r="AX4200" s="26"/>
      <c r="AY4200" s="26"/>
      <c r="AZ4200" s="26"/>
      <c r="BA4200" s="26"/>
      <c r="BB4200" s="26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</row>
    <row r="4201" spans="1:66">
      <c r="A4201" s="1"/>
      <c r="B4201" s="1"/>
      <c r="Z4201" s="1"/>
      <c r="AJ4201" s="1"/>
      <c r="AK4201" s="1"/>
      <c r="AL4201" s="24"/>
      <c r="AM4201" s="1"/>
      <c r="AN4201" s="1"/>
      <c r="AO4201" s="1"/>
      <c r="AP4201" s="1"/>
      <c r="AQ4201" s="1"/>
      <c r="AR4201" s="1"/>
      <c r="AS4201" s="1"/>
      <c r="AT4201" s="1"/>
      <c r="AU4201" s="1"/>
      <c r="AV4201" s="41"/>
      <c r="AW4201" s="41"/>
      <c r="AX4201" s="26"/>
      <c r="AY4201" s="26"/>
      <c r="AZ4201" s="26"/>
      <c r="BA4201" s="26"/>
      <c r="BB4201" s="26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</row>
    <row r="4202" spans="1:66">
      <c r="A4202" s="1"/>
      <c r="B4202" s="1"/>
      <c r="Z4202" s="1"/>
      <c r="AJ4202" s="1"/>
      <c r="AK4202" s="1"/>
      <c r="AL4202" s="24"/>
      <c r="AM4202" s="1"/>
      <c r="AN4202" s="1"/>
      <c r="AO4202" s="1"/>
      <c r="AP4202" s="1"/>
      <c r="AQ4202" s="1"/>
      <c r="AR4202" s="1"/>
      <c r="AS4202" s="1"/>
      <c r="AT4202" s="1"/>
      <c r="AU4202" s="1"/>
      <c r="AV4202" s="41"/>
      <c r="AW4202" s="41"/>
      <c r="AX4202" s="26"/>
      <c r="AY4202" s="26"/>
      <c r="AZ4202" s="26"/>
      <c r="BA4202" s="26"/>
      <c r="BB4202" s="26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</row>
    <row r="4203" spans="1:66">
      <c r="A4203" s="1"/>
      <c r="B4203" s="1"/>
      <c r="Z4203" s="1"/>
      <c r="AJ4203" s="1"/>
      <c r="AK4203" s="1"/>
      <c r="AL4203" s="24"/>
      <c r="AM4203" s="1"/>
      <c r="AN4203" s="1"/>
      <c r="AO4203" s="1"/>
      <c r="AP4203" s="1"/>
      <c r="AQ4203" s="1"/>
      <c r="AR4203" s="1"/>
      <c r="AS4203" s="1"/>
      <c r="AT4203" s="1"/>
      <c r="AU4203" s="1"/>
      <c r="AV4203" s="41"/>
      <c r="AW4203" s="41"/>
      <c r="AX4203" s="26"/>
      <c r="AY4203" s="26"/>
      <c r="AZ4203" s="26"/>
      <c r="BA4203" s="26"/>
      <c r="BB4203" s="26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</row>
    <row r="4204" spans="1:66">
      <c r="A4204" s="1"/>
      <c r="B4204" s="1"/>
      <c r="Z4204" s="1"/>
      <c r="AJ4204" s="1"/>
      <c r="AK4204" s="1"/>
      <c r="AL4204" s="24"/>
      <c r="AM4204" s="1"/>
      <c r="AN4204" s="1"/>
      <c r="AO4204" s="1"/>
      <c r="AP4204" s="1"/>
      <c r="AQ4204" s="1"/>
      <c r="AR4204" s="1"/>
      <c r="AS4204" s="1"/>
      <c r="AT4204" s="1"/>
      <c r="AU4204" s="1"/>
      <c r="AV4204" s="41"/>
      <c r="AW4204" s="41"/>
      <c r="AX4204" s="26"/>
      <c r="AY4204" s="26"/>
      <c r="AZ4204" s="26"/>
      <c r="BA4204" s="26"/>
      <c r="BB4204" s="26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</row>
    <row r="4205" spans="1:66">
      <c r="A4205" s="1"/>
      <c r="B4205" s="1"/>
      <c r="Z4205" s="1"/>
      <c r="AJ4205" s="1"/>
      <c r="AK4205" s="1"/>
      <c r="AL4205" s="24"/>
      <c r="AM4205" s="1"/>
      <c r="AN4205" s="1"/>
      <c r="AO4205" s="1"/>
      <c r="AP4205" s="1"/>
      <c r="AQ4205" s="1"/>
      <c r="AR4205" s="1"/>
      <c r="AS4205" s="1"/>
      <c r="AT4205" s="1"/>
      <c r="AU4205" s="1"/>
      <c r="AV4205" s="41"/>
      <c r="AW4205" s="41"/>
      <c r="AX4205" s="26"/>
      <c r="AY4205" s="26"/>
      <c r="AZ4205" s="26"/>
      <c r="BA4205" s="26"/>
      <c r="BB4205" s="26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</row>
    <row r="4206" spans="1:66">
      <c r="A4206" s="1"/>
      <c r="B4206" s="1"/>
      <c r="Z4206" s="1"/>
      <c r="AJ4206" s="1"/>
      <c r="AK4206" s="1"/>
      <c r="AL4206" s="24"/>
      <c r="AM4206" s="1"/>
      <c r="AN4206" s="1"/>
      <c r="AO4206" s="1"/>
      <c r="AP4206" s="1"/>
      <c r="AQ4206" s="1"/>
      <c r="AR4206" s="1"/>
      <c r="AS4206" s="1"/>
      <c r="AT4206" s="1"/>
      <c r="AU4206" s="1"/>
      <c r="AV4206" s="41"/>
      <c r="AW4206" s="41"/>
      <c r="AX4206" s="26"/>
      <c r="AY4206" s="26"/>
      <c r="AZ4206" s="26"/>
      <c r="BA4206" s="26"/>
      <c r="BB4206" s="26"/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</row>
    <row r="4207" spans="1:66">
      <c r="A4207" s="1"/>
      <c r="B4207" s="1"/>
      <c r="Z4207" s="1"/>
      <c r="AJ4207" s="1"/>
      <c r="AK4207" s="1"/>
      <c r="AL4207" s="24"/>
      <c r="AM4207" s="1"/>
      <c r="AN4207" s="1"/>
      <c r="AO4207" s="1"/>
      <c r="AP4207" s="1"/>
      <c r="AQ4207" s="1"/>
      <c r="AR4207" s="1"/>
      <c r="AS4207" s="1"/>
      <c r="AT4207" s="1"/>
      <c r="AU4207" s="1"/>
      <c r="AV4207" s="41"/>
      <c r="AW4207" s="41"/>
      <c r="AX4207" s="26"/>
      <c r="AY4207" s="26"/>
      <c r="AZ4207" s="26"/>
      <c r="BA4207" s="26"/>
      <c r="BB4207" s="26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</row>
    <row r="4208" spans="1:66">
      <c r="A4208" s="1"/>
      <c r="B4208" s="1"/>
      <c r="Z4208" s="1"/>
      <c r="AJ4208" s="1"/>
      <c r="AK4208" s="1"/>
      <c r="AL4208" s="24"/>
      <c r="AM4208" s="1"/>
      <c r="AN4208" s="1"/>
      <c r="AO4208" s="1"/>
      <c r="AP4208" s="1"/>
      <c r="AQ4208" s="1"/>
      <c r="AR4208" s="1"/>
      <c r="AS4208" s="1"/>
      <c r="AT4208" s="1"/>
      <c r="AU4208" s="1"/>
      <c r="AV4208" s="41"/>
      <c r="AW4208" s="41"/>
      <c r="AX4208" s="26"/>
      <c r="AY4208" s="26"/>
      <c r="AZ4208" s="26"/>
      <c r="BA4208" s="26"/>
      <c r="BB4208" s="26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</row>
    <row r="4209" spans="1:66">
      <c r="A4209" s="1"/>
      <c r="B4209" s="1"/>
      <c r="Z4209" s="1"/>
      <c r="AJ4209" s="1"/>
      <c r="AK4209" s="1"/>
      <c r="AL4209" s="24"/>
      <c r="AM4209" s="1"/>
      <c r="AN4209" s="1"/>
      <c r="AO4209" s="1"/>
      <c r="AP4209" s="1"/>
      <c r="AQ4209" s="1"/>
      <c r="AR4209" s="1"/>
      <c r="AS4209" s="1"/>
      <c r="AT4209" s="1"/>
      <c r="AU4209" s="1"/>
      <c r="AV4209" s="41"/>
      <c r="AW4209" s="41"/>
      <c r="AX4209" s="26"/>
      <c r="AY4209" s="26"/>
      <c r="AZ4209" s="26"/>
      <c r="BA4209" s="26"/>
      <c r="BB4209" s="26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</row>
    <row r="4210" spans="1:66">
      <c r="A4210" s="1"/>
      <c r="B4210" s="1"/>
      <c r="Z4210" s="1"/>
      <c r="AJ4210" s="1"/>
      <c r="AK4210" s="1"/>
      <c r="AL4210" s="24"/>
      <c r="AM4210" s="1"/>
      <c r="AN4210" s="1"/>
      <c r="AO4210" s="1"/>
      <c r="AP4210" s="1"/>
      <c r="AQ4210" s="1"/>
      <c r="AR4210" s="1"/>
      <c r="AS4210" s="1"/>
      <c r="AT4210" s="1"/>
      <c r="AU4210" s="1"/>
      <c r="AV4210" s="41"/>
      <c r="AW4210" s="41"/>
      <c r="AX4210" s="26"/>
      <c r="AY4210" s="26"/>
      <c r="AZ4210" s="26"/>
      <c r="BA4210" s="26"/>
      <c r="BB4210" s="26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</row>
    <row r="4211" spans="1:66">
      <c r="A4211" s="1"/>
      <c r="B4211" s="1"/>
      <c r="Z4211" s="1"/>
      <c r="AJ4211" s="1"/>
      <c r="AK4211" s="1"/>
      <c r="AL4211" s="24"/>
      <c r="AM4211" s="1"/>
      <c r="AN4211" s="1"/>
      <c r="AO4211" s="1"/>
      <c r="AP4211" s="1"/>
      <c r="AQ4211" s="1"/>
      <c r="AR4211" s="1"/>
      <c r="AS4211" s="1"/>
      <c r="AT4211" s="1"/>
      <c r="AU4211" s="1"/>
      <c r="AV4211" s="41"/>
      <c r="AW4211" s="41"/>
      <c r="AX4211" s="26"/>
      <c r="AY4211" s="26"/>
      <c r="AZ4211" s="26"/>
      <c r="BA4211" s="26"/>
      <c r="BB4211" s="26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</row>
    <row r="4212" spans="1:66">
      <c r="A4212" s="1"/>
      <c r="B4212" s="1"/>
      <c r="Z4212" s="1"/>
      <c r="AJ4212" s="1"/>
      <c r="AK4212" s="1"/>
      <c r="AL4212" s="24"/>
      <c r="AM4212" s="1"/>
      <c r="AN4212" s="1"/>
      <c r="AO4212" s="1"/>
      <c r="AP4212" s="1"/>
      <c r="AQ4212" s="1"/>
      <c r="AR4212" s="1"/>
      <c r="AS4212" s="1"/>
      <c r="AT4212" s="1"/>
      <c r="AU4212" s="1"/>
      <c r="AV4212" s="41"/>
      <c r="AW4212" s="41"/>
      <c r="AX4212" s="26"/>
      <c r="AY4212" s="26"/>
      <c r="AZ4212" s="26"/>
      <c r="BA4212" s="26"/>
      <c r="BB4212" s="26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</row>
    <row r="4213" spans="1:66">
      <c r="A4213" s="1"/>
      <c r="B4213" s="1"/>
      <c r="Z4213" s="1"/>
      <c r="AJ4213" s="1"/>
      <c r="AK4213" s="1"/>
      <c r="AL4213" s="24"/>
      <c r="AM4213" s="1"/>
      <c r="AN4213" s="1"/>
      <c r="AO4213" s="1"/>
      <c r="AP4213" s="1"/>
      <c r="AQ4213" s="1"/>
      <c r="AR4213" s="1"/>
      <c r="AS4213" s="1"/>
      <c r="AT4213" s="1"/>
      <c r="AU4213" s="1"/>
      <c r="AV4213" s="41"/>
      <c r="AW4213" s="41"/>
      <c r="AX4213" s="26"/>
      <c r="AY4213" s="26"/>
      <c r="AZ4213" s="26"/>
      <c r="BA4213" s="26"/>
      <c r="BB4213" s="26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</row>
    <row r="4214" spans="1:66">
      <c r="A4214" s="1"/>
      <c r="B4214" s="1"/>
      <c r="Z4214" s="1"/>
      <c r="AJ4214" s="1"/>
      <c r="AK4214" s="1"/>
      <c r="AL4214" s="24"/>
      <c r="AM4214" s="1"/>
      <c r="AN4214" s="1"/>
      <c r="AO4214" s="1"/>
      <c r="AP4214" s="1"/>
      <c r="AQ4214" s="1"/>
      <c r="AR4214" s="1"/>
      <c r="AS4214" s="1"/>
      <c r="AT4214" s="1"/>
      <c r="AU4214" s="1"/>
      <c r="AV4214" s="41"/>
      <c r="AW4214" s="41"/>
      <c r="AX4214" s="26"/>
      <c r="AY4214" s="26"/>
      <c r="AZ4214" s="26"/>
      <c r="BA4214" s="26"/>
      <c r="BB4214" s="26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</row>
    <row r="4215" spans="1:66">
      <c r="A4215" s="1"/>
      <c r="B4215" s="1"/>
      <c r="Z4215" s="1"/>
      <c r="AJ4215" s="1"/>
      <c r="AK4215" s="1"/>
      <c r="AL4215" s="24"/>
      <c r="AM4215" s="1"/>
      <c r="AN4215" s="1"/>
      <c r="AO4215" s="1"/>
      <c r="AP4215" s="1"/>
      <c r="AQ4215" s="1"/>
      <c r="AR4215" s="1"/>
      <c r="AS4215" s="1"/>
      <c r="AT4215" s="1"/>
      <c r="AU4215" s="1"/>
      <c r="AV4215" s="41"/>
      <c r="AW4215" s="41"/>
      <c r="AX4215" s="26"/>
      <c r="AY4215" s="26"/>
      <c r="AZ4215" s="26"/>
      <c r="BA4215" s="26"/>
      <c r="BB4215" s="26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</row>
    <row r="4216" spans="1:66">
      <c r="A4216" s="1"/>
      <c r="B4216" s="1"/>
      <c r="Z4216" s="1"/>
      <c r="AJ4216" s="1"/>
      <c r="AK4216" s="1"/>
      <c r="AL4216" s="24"/>
      <c r="AM4216" s="1"/>
      <c r="AN4216" s="1"/>
      <c r="AO4216" s="1"/>
      <c r="AP4216" s="1"/>
      <c r="AQ4216" s="1"/>
      <c r="AR4216" s="1"/>
      <c r="AS4216" s="1"/>
      <c r="AT4216" s="1"/>
      <c r="AU4216" s="1"/>
      <c r="AV4216" s="41"/>
      <c r="AW4216" s="41"/>
      <c r="AX4216" s="26"/>
      <c r="AY4216" s="26"/>
      <c r="AZ4216" s="26"/>
      <c r="BA4216" s="26"/>
      <c r="BB4216" s="26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</row>
    <row r="4217" spans="1:66">
      <c r="A4217" s="1"/>
      <c r="B4217" s="1"/>
      <c r="Z4217" s="1"/>
      <c r="AJ4217" s="1"/>
      <c r="AK4217" s="1"/>
      <c r="AL4217" s="24"/>
      <c r="AM4217" s="1"/>
      <c r="AN4217" s="1"/>
      <c r="AO4217" s="1"/>
      <c r="AP4217" s="1"/>
      <c r="AQ4217" s="1"/>
      <c r="AR4217" s="1"/>
      <c r="AS4217" s="1"/>
      <c r="AT4217" s="1"/>
      <c r="AU4217" s="1"/>
      <c r="AV4217" s="41"/>
      <c r="AW4217" s="41"/>
      <c r="AX4217" s="26"/>
      <c r="AY4217" s="26"/>
      <c r="AZ4217" s="26"/>
      <c r="BA4217" s="26"/>
      <c r="BB4217" s="26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</row>
    <row r="4218" spans="1:66">
      <c r="A4218" s="1"/>
      <c r="B4218" s="1"/>
      <c r="Z4218" s="1"/>
      <c r="AJ4218" s="1"/>
      <c r="AK4218" s="1"/>
      <c r="AL4218" s="24"/>
      <c r="AM4218" s="1"/>
      <c r="AN4218" s="1"/>
      <c r="AO4218" s="1"/>
      <c r="AP4218" s="1"/>
      <c r="AQ4218" s="1"/>
      <c r="AR4218" s="1"/>
      <c r="AS4218" s="1"/>
      <c r="AT4218" s="1"/>
      <c r="AU4218" s="1"/>
      <c r="AV4218" s="41"/>
      <c r="AW4218" s="41"/>
      <c r="AX4218" s="26"/>
      <c r="AY4218" s="26"/>
      <c r="AZ4218" s="26"/>
      <c r="BA4218" s="26"/>
      <c r="BB4218" s="26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</row>
    <row r="4219" spans="1:66">
      <c r="A4219" s="1"/>
      <c r="B4219" s="1"/>
      <c r="Z4219" s="1"/>
      <c r="AJ4219" s="1"/>
      <c r="AK4219" s="1"/>
      <c r="AL4219" s="24"/>
      <c r="AM4219" s="1"/>
      <c r="AN4219" s="1"/>
      <c r="AO4219" s="1"/>
      <c r="AP4219" s="1"/>
      <c r="AQ4219" s="1"/>
      <c r="AR4219" s="1"/>
      <c r="AS4219" s="1"/>
      <c r="AT4219" s="1"/>
      <c r="AU4219" s="1"/>
      <c r="AV4219" s="41"/>
      <c r="AW4219" s="41"/>
      <c r="AX4219" s="26"/>
      <c r="AY4219" s="26"/>
      <c r="AZ4219" s="26"/>
      <c r="BA4219" s="26"/>
      <c r="BB4219" s="26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</row>
    <row r="4220" spans="1:66">
      <c r="A4220" s="1"/>
      <c r="B4220" s="1"/>
      <c r="Z4220" s="1"/>
      <c r="AJ4220" s="1"/>
      <c r="AK4220" s="1"/>
      <c r="AL4220" s="24"/>
      <c r="AM4220" s="1"/>
      <c r="AN4220" s="1"/>
      <c r="AO4220" s="1"/>
      <c r="AP4220" s="1"/>
      <c r="AQ4220" s="1"/>
      <c r="AR4220" s="1"/>
      <c r="AS4220" s="1"/>
      <c r="AT4220" s="1"/>
      <c r="AU4220" s="1"/>
      <c r="AV4220" s="41"/>
      <c r="AW4220" s="41"/>
      <c r="AX4220" s="26"/>
      <c r="AY4220" s="26"/>
      <c r="AZ4220" s="26"/>
      <c r="BA4220" s="26"/>
      <c r="BB4220" s="26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</row>
    <row r="4221" spans="1:66">
      <c r="A4221" s="1"/>
      <c r="B4221" s="1"/>
      <c r="Z4221" s="1"/>
      <c r="AJ4221" s="1"/>
      <c r="AK4221" s="1"/>
      <c r="AL4221" s="24"/>
      <c r="AM4221" s="1"/>
      <c r="AN4221" s="1"/>
      <c r="AO4221" s="1"/>
      <c r="AP4221" s="1"/>
      <c r="AQ4221" s="1"/>
      <c r="AR4221" s="1"/>
      <c r="AS4221" s="1"/>
      <c r="AT4221" s="1"/>
      <c r="AU4221" s="1"/>
      <c r="AV4221" s="41"/>
      <c r="AW4221" s="41"/>
      <c r="AX4221" s="26"/>
      <c r="AY4221" s="26"/>
      <c r="AZ4221" s="26"/>
      <c r="BA4221" s="26"/>
      <c r="BB4221" s="26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</row>
    <row r="4222" spans="1:66">
      <c r="A4222" s="1"/>
      <c r="B4222" s="1"/>
      <c r="Z4222" s="1"/>
      <c r="AJ4222" s="1"/>
      <c r="AK4222" s="1"/>
      <c r="AL4222" s="24"/>
      <c r="AM4222" s="1"/>
      <c r="AN4222" s="1"/>
      <c r="AO4222" s="1"/>
      <c r="AP4222" s="1"/>
      <c r="AQ4222" s="1"/>
      <c r="AR4222" s="1"/>
      <c r="AS4222" s="1"/>
      <c r="AT4222" s="1"/>
      <c r="AU4222" s="1"/>
      <c r="AV4222" s="41"/>
      <c r="AW4222" s="41"/>
      <c r="AX4222" s="26"/>
      <c r="AY4222" s="26"/>
      <c r="AZ4222" s="26"/>
      <c r="BA4222" s="26"/>
      <c r="BB4222" s="26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</row>
    <row r="4223" spans="1:66">
      <c r="A4223" s="1"/>
      <c r="B4223" s="1"/>
      <c r="Z4223" s="1"/>
      <c r="AJ4223" s="1"/>
      <c r="AK4223" s="1"/>
      <c r="AL4223" s="24"/>
      <c r="AM4223" s="1"/>
      <c r="AN4223" s="1"/>
      <c r="AO4223" s="1"/>
      <c r="AP4223" s="1"/>
      <c r="AQ4223" s="1"/>
      <c r="AR4223" s="1"/>
      <c r="AS4223" s="1"/>
      <c r="AT4223" s="1"/>
      <c r="AU4223" s="1"/>
      <c r="AV4223" s="41"/>
      <c r="AW4223" s="41"/>
      <c r="AX4223" s="26"/>
      <c r="AY4223" s="26"/>
      <c r="AZ4223" s="26"/>
      <c r="BA4223" s="26"/>
      <c r="BB4223" s="26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</row>
    <row r="4224" spans="1:66">
      <c r="A4224" s="1"/>
      <c r="B4224" s="1"/>
      <c r="Z4224" s="1"/>
      <c r="AJ4224" s="1"/>
      <c r="AK4224" s="1"/>
      <c r="AL4224" s="24"/>
      <c r="AM4224" s="1"/>
      <c r="AN4224" s="1"/>
      <c r="AO4224" s="1"/>
      <c r="AP4224" s="1"/>
      <c r="AQ4224" s="1"/>
      <c r="AR4224" s="1"/>
      <c r="AS4224" s="1"/>
      <c r="AT4224" s="1"/>
      <c r="AU4224" s="1"/>
      <c r="AV4224" s="41"/>
      <c r="AW4224" s="41"/>
      <c r="AX4224" s="26"/>
      <c r="AY4224" s="26"/>
      <c r="AZ4224" s="26"/>
      <c r="BA4224" s="26"/>
      <c r="BB4224" s="26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</row>
    <row r="4225" spans="1:66">
      <c r="A4225" s="1"/>
      <c r="B4225" s="1"/>
      <c r="Z4225" s="1"/>
      <c r="AJ4225" s="1"/>
      <c r="AK4225" s="1"/>
      <c r="AL4225" s="24"/>
      <c r="AM4225" s="1"/>
      <c r="AN4225" s="1"/>
      <c r="AO4225" s="1"/>
      <c r="AP4225" s="1"/>
      <c r="AQ4225" s="1"/>
      <c r="AR4225" s="1"/>
      <c r="AS4225" s="1"/>
      <c r="AT4225" s="1"/>
      <c r="AU4225" s="1"/>
      <c r="AV4225" s="41"/>
      <c r="AW4225" s="41"/>
      <c r="AX4225" s="26"/>
      <c r="AY4225" s="26"/>
      <c r="AZ4225" s="26"/>
      <c r="BA4225" s="26"/>
      <c r="BB4225" s="26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</row>
    <row r="4226" spans="1:66">
      <c r="A4226" s="1"/>
      <c r="B4226" s="1"/>
      <c r="Z4226" s="1"/>
      <c r="AJ4226" s="1"/>
      <c r="AK4226" s="1"/>
      <c r="AL4226" s="24"/>
      <c r="AM4226" s="1"/>
      <c r="AN4226" s="1"/>
      <c r="AO4226" s="1"/>
      <c r="AP4226" s="1"/>
      <c r="AQ4226" s="1"/>
      <c r="AR4226" s="1"/>
      <c r="AS4226" s="1"/>
      <c r="AT4226" s="1"/>
      <c r="AU4226" s="1"/>
      <c r="AV4226" s="41"/>
      <c r="AW4226" s="41"/>
      <c r="AX4226" s="26"/>
      <c r="AY4226" s="26"/>
      <c r="AZ4226" s="26"/>
      <c r="BA4226" s="26"/>
      <c r="BB4226" s="26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</row>
    <row r="4227" spans="1:66">
      <c r="A4227" s="1"/>
      <c r="B4227" s="1"/>
      <c r="Z4227" s="1"/>
      <c r="AJ4227" s="1"/>
      <c r="AK4227" s="1"/>
      <c r="AL4227" s="24"/>
      <c r="AM4227" s="1"/>
      <c r="AN4227" s="1"/>
      <c r="AO4227" s="1"/>
      <c r="AP4227" s="1"/>
      <c r="AQ4227" s="1"/>
      <c r="AR4227" s="1"/>
      <c r="AS4227" s="1"/>
      <c r="AT4227" s="1"/>
      <c r="AU4227" s="1"/>
      <c r="AV4227" s="41"/>
      <c r="AW4227" s="41"/>
      <c r="AX4227" s="26"/>
      <c r="AY4227" s="26"/>
      <c r="AZ4227" s="26"/>
      <c r="BA4227" s="26"/>
      <c r="BB4227" s="26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</row>
    <row r="4228" spans="1:66">
      <c r="A4228" s="1"/>
      <c r="B4228" s="1"/>
      <c r="Z4228" s="1"/>
      <c r="AJ4228" s="1"/>
      <c r="AK4228" s="1"/>
      <c r="AL4228" s="24"/>
      <c r="AM4228" s="1"/>
      <c r="AN4228" s="1"/>
      <c r="AO4228" s="1"/>
      <c r="AP4228" s="1"/>
      <c r="AQ4228" s="1"/>
      <c r="AR4228" s="1"/>
      <c r="AS4228" s="1"/>
      <c r="AT4228" s="1"/>
      <c r="AU4228" s="1"/>
      <c r="AV4228" s="41"/>
      <c r="AW4228" s="41"/>
      <c r="AX4228" s="26"/>
      <c r="AY4228" s="26"/>
      <c r="AZ4228" s="26"/>
      <c r="BA4228" s="26"/>
      <c r="BB4228" s="26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</row>
    <row r="4229" spans="1:66">
      <c r="A4229" s="1"/>
      <c r="B4229" s="1"/>
      <c r="Z4229" s="1"/>
      <c r="AJ4229" s="1"/>
      <c r="AK4229" s="1"/>
      <c r="AL4229" s="24"/>
      <c r="AM4229" s="1"/>
      <c r="AN4229" s="1"/>
      <c r="AO4229" s="1"/>
      <c r="AP4229" s="1"/>
      <c r="AQ4229" s="1"/>
      <c r="AR4229" s="1"/>
      <c r="AS4229" s="1"/>
      <c r="AT4229" s="1"/>
      <c r="AU4229" s="1"/>
      <c r="AV4229" s="41"/>
      <c r="AW4229" s="41"/>
      <c r="AX4229" s="26"/>
      <c r="AY4229" s="26"/>
      <c r="AZ4229" s="26"/>
      <c r="BA4229" s="26"/>
      <c r="BB4229" s="26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</row>
    <row r="4230" spans="1:66">
      <c r="A4230" s="1"/>
      <c r="B4230" s="1"/>
      <c r="Z4230" s="1"/>
      <c r="AJ4230" s="1"/>
      <c r="AK4230" s="1"/>
      <c r="AL4230" s="24"/>
      <c r="AM4230" s="1"/>
      <c r="AN4230" s="1"/>
      <c r="AO4230" s="1"/>
      <c r="AP4230" s="1"/>
      <c r="AQ4230" s="1"/>
      <c r="AR4230" s="1"/>
      <c r="AS4230" s="1"/>
      <c r="AT4230" s="1"/>
      <c r="AU4230" s="1"/>
      <c r="AV4230" s="41"/>
      <c r="AW4230" s="41"/>
      <c r="AX4230" s="26"/>
      <c r="AY4230" s="26"/>
      <c r="AZ4230" s="26"/>
      <c r="BA4230" s="26"/>
      <c r="BB4230" s="26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</row>
    <row r="4231" spans="1:66">
      <c r="A4231" s="1"/>
      <c r="B4231" s="1"/>
      <c r="Z4231" s="1"/>
      <c r="AJ4231" s="1"/>
      <c r="AK4231" s="1"/>
      <c r="AL4231" s="24"/>
      <c r="AM4231" s="1"/>
      <c r="AN4231" s="1"/>
      <c r="AO4231" s="1"/>
      <c r="AP4231" s="1"/>
      <c r="AQ4231" s="1"/>
      <c r="AR4231" s="1"/>
      <c r="AS4231" s="1"/>
      <c r="AT4231" s="1"/>
      <c r="AU4231" s="1"/>
      <c r="AV4231" s="41"/>
      <c r="AW4231" s="41"/>
      <c r="AX4231" s="26"/>
      <c r="AY4231" s="26"/>
      <c r="AZ4231" s="26"/>
      <c r="BA4231" s="26"/>
      <c r="BB4231" s="26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</row>
    <row r="4232" spans="1:66">
      <c r="A4232" s="1"/>
      <c r="B4232" s="1"/>
      <c r="Z4232" s="1"/>
      <c r="AJ4232" s="1"/>
      <c r="AK4232" s="1"/>
      <c r="AL4232" s="24"/>
      <c r="AM4232" s="1"/>
      <c r="AN4232" s="1"/>
      <c r="AO4232" s="1"/>
      <c r="AP4232" s="1"/>
      <c r="AQ4232" s="1"/>
      <c r="AR4232" s="1"/>
      <c r="AS4232" s="1"/>
      <c r="AT4232" s="1"/>
      <c r="AU4232" s="1"/>
      <c r="AV4232" s="41"/>
      <c r="AW4232" s="41"/>
      <c r="AX4232" s="26"/>
      <c r="AY4232" s="26"/>
      <c r="AZ4232" s="26"/>
      <c r="BA4232" s="26"/>
      <c r="BB4232" s="26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</row>
    <row r="4233" spans="1:66">
      <c r="A4233" s="1"/>
      <c r="B4233" s="1"/>
      <c r="Z4233" s="1"/>
      <c r="AJ4233" s="1"/>
      <c r="AK4233" s="1"/>
      <c r="AL4233" s="24"/>
      <c r="AM4233" s="1"/>
      <c r="AN4233" s="1"/>
      <c r="AO4233" s="1"/>
      <c r="AP4233" s="1"/>
      <c r="AQ4233" s="1"/>
      <c r="AR4233" s="1"/>
      <c r="AS4233" s="1"/>
      <c r="AT4233" s="1"/>
      <c r="AU4233" s="1"/>
      <c r="AV4233" s="41"/>
      <c r="AW4233" s="41"/>
      <c r="AX4233" s="26"/>
      <c r="AY4233" s="26"/>
      <c r="AZ4233" s="26"/>
      <c r="BA4233" s="26"/>
      <c r="BB4233" s="26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</row>
    <row r="4234" spans="1:66">
      <c r="A4234" s="1"/>
      <c r="B4234" s="1"/>
      <c r="Z4234" s="1"/>
      <c r="AJ4234" s="1"/>
      <c r="AK4234" s="1"/>
      <c r="AL4234" s="24"/>
      <c r="AM4234" s="1"/>
      <c r="AN4234" s="1"/>
      <c r="AO4234" s="1"/>
      <c r="AP4234" s="1"/>
      <c r="AQ4234" s="1"/>
      <c r="AR4234" s="1"/>
      <c r="AS4234" s="1"/>
      <c r="AT4234" s="1"/>
      <c r="AU4234" s="1"/>
      <c r="AV4234" s="41"/>
      <c r="AW4234" s="41"/>
      <c r="AX4234" s="26"/>
      <c r="AY4234" s="26"/>
      <c r="AZ4234" s="26"/>
      <c r="BA4234" s="26"/>
      <c r="BB4234" s="26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</row>
    <row r="4235" spans="1:66">
      <c r="A4235" s="1"/>
      <c r="B4235" s="1"/>
      <c r="Z4235" s="1"/>
      <c r="AJ4235" s="1"/>
      <c r="AK4235" s="1"/>
      <c r="AL4235" s="24"/>
      <c r="AM4235" s="1"/>
      <c r="AN4235" s="1"/>
      <c r="AO4235" s="1"/>
      <c r="AP4235" s="1"/>
      <c r="AQ4235" s="1"/>
      <c r="AR4235" s="1"/>
      <c r="AS4235" s="1"/>
      <c r="AT4235" s="1"/>
      <c r="AU4235" s="1"/>
      <c r="AV4235" s="41"/>
      <c r="AW4235" s="41"/>
      <c r="AX4235" s="26"/>
      <c r="AY4235" s="26"/>
      <c r="AZ4235" s="26"/>
      <c r="BA4235" s="26"/>
      <c r="BB4235" s="26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</row>
    <row r="4236" spans="1:66">
      <c r="A4236" s="1"/>
      <c r="B4236" s="1"/>
      <c r="Z4236" s="1"/>
      <c r="AJ4236" s="1"/>
      <c r="AK4236" s="1"/>
      <c r="AL4236" s="24"/>
      <c r="AM4236" s="1"/>
      <c r="AN4236" s="1"/>
      <c r="AO4236" s="1"/>
      <c r="AP4236" s="1"/>
      <c r="AQ4236" s="1"/>
      <c r="AR4236" s="1"/>
      <c r="AS4236" s="1"/>
      <c r="AT4236" s="1"/>
      <c r="AU4236" s="1"/>
      <c r="AV4236" s="41"/>
      <c r="AW4236" s="41"/>
      <c r="AX4236" s="26"/>
      <c r="AY4236" s="26"/>
      <c r="AZ4236" s="26"/>
      <c r="BA4236" s="26"/>
      <c r="BB4236" s="26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</row>
    <row r="4237" spans="1:66">
      <c r="A4237" s="1"/>
      <c r="B4237" s="1"/>
      <c r="Z4237" s="1"/>
      <c r="AJ4237" s="1"/>
      <c r="AK4237" s="1"/>
      <c r="AL4237" s="24"/>
      <c r="AM4237" s="1"/>
      <c r="AN4237" s="1"/>
      <c r="AO4237" s="1"/>
      <c r="AP4237" s="1"/>
      <c r="AQ4237" s="1"/>
      <c r="AR4237" s="1"/>
      <c r="AS4237" s="1"/>
      <c r="AT4237" s="1"/>
      <c r="AU4237" s="1"/>
      <c r="AV4237" s="41"/>
      <c r="AW4237" s="41"/>
      <c r="AX4237" s="26"/>
      <c r="AY4237" s="26"/>
      <c r="AZ4237" s="26"/>
      <c r="BA4237" s="26"/>
      <c r="BB4237" s="26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</row>
    <row r="4238" spans="1:66">
      <c r="A4238" s="1"/>
      <c r="B4238" s="1"/>
      <c r="Z4238" s="1"/>
      <c r="AJ4238" s="1"/>
      <c r="AK4238" s="1"/>
      <c r="AL4238" s="24"/>
      <c r="AM4238" s="1"/>
      <c r="AN4238" s="1"/>
      <c r="AO4238" s="1"/>
      <c r="AP4238" s="1"/>
      <c r="AQ4238" s="1"/>
      <c r="AR4238" s="1"/>
      <c r="AS4238" s="1"/>
      <c r="AT4238" s="1"/>
      <c r="AU4238" s="1"/>
      <c r="AV4238" s="41"/>
      <c r="AW4238" s="41"/>
      <c r="AX4238" s="26"/>
      <c r="AY4238" s="26"/>
      <c r="AZ4238" s="26"/>
      <c r="BA4238" s="26"/>
      <c r="BB4238" s="26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</row>
    <row r="4239" spans="1:66">
      <c r="A4239" s="1"/>
      <c r="B4239" s="1"/>
      <c r="Z4239" s="1"/>
      <c r="AJ4239" s="1"/>
      <c r="AK4239" s="1"/>
      <c r="AL4239" s="24"/>
      <c r="AM4239" s="1"/>
      <c r="AN4239" s="1"/>
      <c r="AO4239" s="1"/>
      <c r="AP4239" s="1"/>
      <c r="AQ4239" s="1"/>
      <c r="AR4239" s="1"/>
      <c r="AS4239" s="1"/>
      <c r="AT4239" s="1"/>
      <c r="AU4239" s="1"/>
      <c r="AV4239" s="41"/>
      <c r="AW4239" s="41"/>
      <c r="AX4239" s="26"/>
      <c r="AY4239" s="26"/>
      <c r="AZ4239" s="26"/>
      <c r="BA4239" s="26"/>
      <c r="BB4239" s="26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</row>
    <row r="4240" spans="1:66">
      <c r="A4240" s="1"/>
      <c r="B4240" s="1"/>
      <c r="Z4240" s="1"/>
      <c r="AJ4240" s="1"/>
      <c r="AK4240" s="1"/>
      <c r="AL4240" s="24"/>
      <c r="AM4240" s="1"/>
      <c r="AN4240" s="1"/>
      <c r="AO4240" s="1"/>
      <c r="AP4240" s="1"/>
      <c r="AQ4240" s="1"/>
      <c r="AR4240" s="1"/>
      <c r="AS4240" s="1"/>
      <c r="AT4240" s="1"/>
      <c r="AU4240" s="1"/>
      <c r="AV4240" s="41"/>
      <c r="AW4240" s="41"/>
      <c r="AX4240" s="26"/>
      <c r="AY4240" s="26"/>
      <c r="AZ4240" s="26"/>
      <c r="BA4240" s="26"/>
      <c r="BB4240" s="26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</row>
    <row r="4241" spans="1:66">
      <c r="A4241" s="1"/>
      <c r="B4241" s="1"/>
      <c r="Z4241" s="1"/>
      <c r="AJ4241" s="1"/>
      <c r="AK4241" s="1"/>
      <c r="AL4241" s="24"/>
      <c r="AM4241" s="1"/>
      <c r="AN4241" s="1"/>
      <c r="AO4241" s="1"/>
      <c r="AP4241" s="1"/>
      <c r="AQ4241" s="1"/>
      <c r="AR4241" s="1"/>
      <c r="AS4241" s="1"/>
      <c r="AT4241" s="1"/>
      <c r="AU4241" s="1"/>
      <c r="AV4241" s="41"/>
      <c r="AW4241" s="41"/>
      <c r="AX4241" s="26"/>
      <c r="AY4241" s="26"/>
      <c r="AZ4241" s="26"/>
      <c r="BA4241" s="26"/>
      <c r="BB4241" s="26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</row>
    <row r="4242" spans="1:66">
      <c r="A4242" s="1"/>
      <c r="B4242" s="1"/>
      <c r="Z4242" s="1"/>
      <c r="AJ4242" s="1"/>
      <c r="AK4242" s="1"/>
      <c r="AL4242" s="24"/>
      <c r="AM4242" s="1"/>
      <c r="AN4242" s="1"/>
      <c r="AO4242" s="1"/>
      <c r="AP4242" s="1"/>
      <c r="AQ4242" s="1"/>
      <c r="AR4242" s="1"/>
      <c r="AS4242" s="1"/>
      <c r="AT4242" s="1"/>
      <c r="AU4242" s="1"/>
      <c r="AV4242" s="41"/>
      <c r="AW4242" s="41"/>
      <c r="AX4242" s="26"/>
      <c r="AY4242" s="26"/>
      <c r="AZ4242" s="26"/>
      <c r="BA4242" s="26"/>
      <c r="BB4242" s="26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</row>
    <row r="4243" spans="1:66">
      <c r="A4243" s="1"/>
      <c r="B4243" s="1"/>
      <c r="Z4243" s="1"/>
      <c r="AJ4243" s="1"/>
      <c r="AK4243" s="1"/>
      <c r="AL4243" s="24"/>
      <c r="AM4243" s="1"/>
      <c r="AN4243" s="1"/>
      <c r="AO4243" s="1"/>
      <c r="AP4243" s="1"/>
      <c r="AQ4243" s="1"/>
      <c r="AR4243" s="1"/>
      <c r="AS4243" s="1"/>
      <c r="AT4243" s="1"/>
      <c r="AU4243" s="1"/>
      <c r="AV4243" s="41"/>
      <c r="AW4243" s="41"/>
      <c r="AX4243" s="26"/>
      <c r="AY4243" s="26"/>
      <c r="AZ4243" s="26"/>
      <c r="BA4243" s="26"/>
      <c r="BB4243" s="26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</row>
    <row r="4244" spans="1:66">
      <c r="A4244" s="1"/>
      <c r="B4244" s="1"/>
      <c r="Z4244" s="1"/>
      <c r="AJ4244" s="1"/>
      <c r="AK4244" s="1"/>
      <c r="AL4244" s="24"/>
      <c r="AM4244" s="1"/>
      <c r="AN4244" s="1"/>
      <c r="AO4244" s="1"/>
      <c r="AP4244" s="1"/>
      <c r="AQ4244" s="1"/>
      <c r="AR4244" s="1"/>
      <c r="AS4244" s="1"/>
      <c r="AT4244" s="1"/>
      <c r="AU4244" s="1"/>
      <c r="AV4244" s="41"/>
      <c r="AW4244" s="41"/>
      <c r="AX4244" s="26"/>
      <c r="AY4244" s="26"/>
      <c r="AZ4244" s="26"/>
      <c r="BA4244" s="26"/>
      <c r="BB4244" s="26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</row>
    <row r="4245" spans="1:66">
      <c r="A4245" s="1"/>
      <c r="B4245" s="1"/>
      <c r="Z4245" s="1"/>
      <c r="AJ4245" s="1"/>
      <c r="AK4245" s="1"/>
      <c r="AL4245" s="24"/>
      <c r="AM4245" s="1"/>
      <c r="AN4245" s="1"/>
      <c r="AO4245" s="1"/>
      <c r="AP4245" s="1"/>
      <c r="AQ4245" s="1"/>
      <c r="AR4245" s="1"/>
      <c r="AS4245" s="1"/>
      <c r="AT4245" s="1"/>
      <c r="AU4245" s="1"/>
      <c r="AV4245" s="41"/>
      <c r="AW4245" s="41"/>
      <c r="AX4245" s="26"/>
      <c r="AY4245" s="26"/>
      <c r="AZ4245" s="26"/>
      <c r="BA4245" s="26"/>
      <c r="BB4245" s="26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</row>
    <row r="4246" spans="1:66">
      <c r="A4246" s="1"/>
      <c r="B4246" s="1"/>
      <c r="Z4246" s="1"/>
      <c r="AJ4246" s="1"/>
      <c r="AK4246" s="1"/>
      <c r="AL4246" s="24"/>
      <c r="AM4246" s="1"/>
      <c r="AN4246" s="1"/>
      <c r="AO4246" s="1"/>
      <c r="AP4246" s="1"/>
      <c r="AQ4246" s="1"/>
      <c r="AR4246" s="1"/>
      <c r="AS4246" s="1"/>
      <c r="AT4246" s="1"/>
      <c r="AU4246" s="1"/>
      <c r="AV4246" s="41"/>
      <c r="AW4246" s="41"/>
      <c r="AX4246" s="26"/>
      <c r="AY4246" s="26"/>
      <c r="AZ4246" s="26"/>
      <c r="BA4246" s="26"/>
      <c r="BB4246" s="26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</row>
    <row r="4247" spans="1:66">
      <c r="A4247" s="1"/>
      <c r="B4247" s="1"/>
      <c r="Z4247" s="1"/>
      <c r="AJ4247" s="1"/>
      <c r="AK4247" s="1"/>
      <c r="AL4247" s="24"/>
      <c r="AM4247" s="1"/>
      <c r="AN4247" s="1"/>
      <c r="AO4247" s="1"/>
      <c r="AP4247" s="1"/>
      <c r="AQ4247" s="1"/>
      <c r="AR4247" s="1"/>
      <c r="AS4247" s="1"/>
      <c r="AT4247" s="1"/>
      <c r="AU4247" s="1"/>
      <c r="AV4247" s="41"/>
      <c r="AW4247" s="41"/>
      <c r="AX4247" s="26"/>
      <c r="AY4247" s="26"/>
      <c r="AZ4247" s="26"/>
      <c r="BA4247" s="26"/>
      <c r="BB4247" s="26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</row>
    <row r="4248" spans="1:66">
      <c r="A4248" s="1"/>
      <c r="B4248" s="1"/>
      <c r="Z4248" s="1"/>
      <c r="AJ4248" s="1"/>
      <c r="AK4248" s="1"/>
      <c r="AL4248" s="24"/>
      <c r="AM4248" s="1"/>
      <c r="AN4248" s="1"/>
      <c r="AO4248" s="1"/>
      <c r="AP4248" s="1"/>
      <c r="AQ4248" s="1"/>
      <c r="AR4248" s="1"/>
      <c r="AS4248" s="1"/>
      <c r="AT4248" s="1"/>
      <c r="AU4248" s="1"/>
      <c r="AV4248" s="41"/>
      <c r="AW4248" s="41"/>
      <c r="AX4248" s="26"/>
      <c r="AY4248" s="26"/>
      <c r="AZ4248" s="26"/>
      <c r="BA4248" s="26"/>
      <c r="BB4248" s="26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</row>
    <row r="4249" spans="1:66">
      <c r="A4249" s="1"/>
      <c r="B4249" s="1"/>
      <c r="Z4249" s="1"/>
      <c r="AJ4249" s="1"/>
      <c r="AK4249" s="1"/>
      <c r="AL4249" s="24"/>
      <c r="AM4249" s="1"/>
      <c r="AN4249" s="1"/>
      <c r="AO4249" s="1"/>
      <c r="AP4249" s="1"/>
      <c r="AQ4249" s="1"/>
      <c r="AR4249" s="1"/>
      <c r="AS4249" s="1"/>
      <c r="AT4249" s="1"/>
      <c r="AU4249" s="1"/>
      <c r="AV4249" s="41"/>
      <c r="AW4249" s="41"/>
      <c r="AX4249" s="26"/>
      <c r="AY4249" s="26"/>
      <c r="AZ4249" s="26"/>
      <c r="BA4249" s="26"/>
      <c r="BB4249" s="26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</row>
    <row r="4250" spans="1:66">
      <c r="A4250" s="1"/>
      <c r="B4250" s="1"/>
      <c r="Z4250" s="1"/>
      <c r="AJ4250" s="1"/>
      <c r="AK4250" s="1"/>
      <c r="AL4250" s="24"/>
      <c r="AM4250" s="1"/>
      <c r="AN4250" s="1"/>
      <c r="AO4250" s="1"/>
      <c r="AP4250" s="1"/>
      <c r="AQ4250" s="1"/>
      <c r="AR4250" s="1"/>
      <c r="AS4250" s="1"/>
      <c r="AT4250" s="1"/>
      <c r="AU4250" s="1"/>
      <c r="AV4250" s="41"/>
      <c r="AW4250" s="41"/>
      <c r="AX4250" s="26"/>
      <c r="AY4250" s="26"/>
      <c r="AZ4250" s="26"/>
      <c r="BA4250" s="26"/>
      <c r="BB4250" s="26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</row>
    <row r="4251" spans="1:66">
      <c r="A4251" s="1"/>
      <c r="B4251" s="1"/>
      <c r="Z4251" s="1"/>
      <c r="AJ4251" s="1"/>
      <c r="AK4251" s="1"/>
      <c r="AL4251" s="24"/>
      <c r="AM4251" s="1"/>
      <c r="AN4251" s="1"/>
      <c r="AO4251" s="1"/>
      <c r="AP4251" s="1"/>
      <c r="AQ4251" s="1"/>
      <c r="AR4251" s="1"/>
      <c r="AS4251" s="1"/>
      <c r="AT4251" s="1"/>
      <c r="AU4251" s="1"/>
      <c r="AV4251" s="41"/>
      <c r="AW4251" s="41"/>
      <c r="AX4251" s="26"/>
      <c r="AY4251" s="26"/>
      <c r="AZ4251" s="26"/>
      <c r="BA4251" s="26"/>
      <c r="BB4251" s="26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</row>
    <row r="4252" spans="1:66">
      <c r="A4252" s="1"/>
      <c r="B4252" s="1"/>
      <c r="Z4252" s="1"/>
      <c r="AJ4252" s="1"/>
      <c r="AK4252" s="1"/>
      <c r="AL4252" s="24"/>
      <c r="AM4252" s="1"/>
      <c r="AN4252" s="1"/>
      <c r="AO4252" s="1"/>
      <c r="AP4252" s="1"/>
      <c r="AQ4252" s="1"/>
      <c r="AR4252" s="1"/>
      <c r="AS4252" s="1"/>
      <c r="AT4252" s="1"/>
      <c r="AU4252" s="1"/>
      <c r="AV4252" s="41"/>
      <c r="AW4252" s="41"/>
      <c r="AX4252" s="26"/>
      <c r="AY4252" s="26"/>
      <c r="AZ4252" s="26"/>
      <c r="BA4252" s="26"/>
      <c r="BB4252" s="26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</row>
    <row r="4253" spans="1:66">
      <c r="A4253" s="1"/>
      <c r="B4253" s="1"/>
      <c r="Z4253" s="1"/>
      <c r="AJ4253" s="1"/>
      <c r="AK4253" s="1"/>
      <c r="AL4253" s="24"/>
      <c r="AM4253" s="1"/>
      <c r="AN4253" s="1"/>
      <c r="AO4253" s="1"/>
      <c r="AP4253" s="1"/>
      <c r="AQ4253" s="1"/>
      <c r="AR4253" s="1"/>
      <c r="AS4253" s="1"/>
      <c r="AT4253" s="1"/>
      <c r="AU4253" s="1"/>
      <c r="AV4253" s="41"/>
      <c r="AW4253" s="41"/>
      <c r="AX4253" s="26"/>
      <c r="AY4253" s="26"/>
      <c r="AZ4253" s="26"/>
      <c r="BA4253" s="26"/>
      <c r="BB4253" s="26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</row>
    <row r="4254" spans="1:66">
      <c r="A4254" s="1"/>
      <c r="B4254" s="1"/>
      <c r="Z4254" s="1"/>
      <c r="AJ4254" s="1"/>
      <c r="AK4254" s="1"/>
      <c r="AL4254" s="24"/>
      <c r="AM4254" s="1"/>
      <c r="AN4254" s="1"/>
      <c r="AO4254" s="1"/>
      <c r="AP4254" s="1"/>
      <c r="AQ4254" s="1"/>
      <c r="AR4254" s="1"/>
      <c r="AS4254" s="1"/>
      <c r="AT4254" s="1"/>
      <c r="AU4254" s="1"/>
      <c r="AV4254" s="41"/>
      <c r="AW4254" s="41"/>
      <c r="AX4254" s="26"/>
      <c r="AY4254" s="26"/>
      <c r="AZ4254" s="26"/>
      <c r="BA4254" s="26"/>
      <c r="BB4254" s="26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</row>
    <row r="4255" spans="1:66">
      <c r="A4255" s="1"/>
      <c r="B4255" s="1"/>
      <c r="Z4255" s="1"/>
      <c r="AJ4255" s="1"/>
      <c r="AK4255" s="1"/>
      <c r="AL4255" s="24"/>
      <c r="AM4255" s="1"/>
      <c r="AN4255" s="1"/>
      <c r="AO4255" s="1"/>
      <c r="AP4255" s="1"/>
      <c r="AQ4255" s="1"/>
      <c r="AR4255" s="1"/>
      <c r="AS4255" s="1"/>
      <c r="AT4255" s="1"/>
      <c r="AU4255" s="1"/>
      <c r="AV4255" s="41"/>
      <c r="AW4255" s="41"/>
      <c r="AX4255" s="26"/>
      <c r="AY4255" s="26"/>
      <c r="AZ4255" s="26"/>
      <c r="BA4255" s="26"/>
      <c r="BB4255" s="26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</row>
    <row r="4256" spans="1:66">
      <c r="A4256" s="1"/>
      <c r="B4256" s="1"/>
      <c r="Z4256" s="1"/>
      <c r="AJ4256" s="1"/>
      <c r="AK4256" s="1"/>
      <c r="AL4256" s="24"/>
      <c r="AM4256" s="1"/>
      <c r="AN4256" s="1"/>
      <c r="AO4256" s="1"/>
      <c r="AP4256" s="1"/>
      <c r="AQ4256" s="1"/>
      <c r="AR4256" s="1"/>
      <c r="AS4256" s="1"/>
      <c r="AT4256" s="1"/>
      <c r="AU4256" s="1"/>
      <c r="AV4256" s="41"/>
      <c r="AW4256" s="41"/>
      <c r="AX4256" s="26"/>
      <c r="AY4256" s="26"/>
      <c r="AZ4256" s="26"/>
      <c r="BA4256" s="26"/>
      <c r="BB4256" s="26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</row>
    <row r="4257" spans="1:66">
      <c r="A4257" s="1"/>
      <c r="B4257" s="1"/>
      <c r="Z4257" s="1"/>
      <c r="AJ4257" s="1"/>
      <c r="AK4257" s="1"/>
      <c r="AL4257" s="24"/>
      <c r="AM4257" s="1"/>
      <c r="AN4257" s="1"/>
      <c r="AO4257" s="1"/>
      <c r="AP4257" s="1"/>
      <c r="AQ4257" s="1"/>
      <c r="AR4257" s="1"/>
      <c r="AS4257" s="1"/>
      <c r="AT4257" s="1"/>
      <c r="AU4257" s="1"/>
      <c r="AV4257" s="41"/>
      <c r="AW4257" s="41"/>
      <c r="AX4257" s="26"/>
      <c r="AY4257" s="26"/>
      <c r="AZ4257" s="26"/>
      <c r="BA4257" s="26"/>
      <c r="BB4257" s="26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</row>
    <row r="4258" spans="1:66">
      <c r="A4258" s="1"/>
      <c r="B4258" s="1"/>
      <c r="Z4258" s="1"/>
      <c r="AJ4258" s="1"/>
      <c r="AK4258" s="1"/>
      <c r="AL4258" s="24"/>
      <c r="AM4258" s="1"/>
      <c r="AN4258" s="1"/>
      <c r="AO4258" s="1"/>
      <c r="AP4258" s="1"/>
      <c r="AQ4258" s="1"/>
      <c r="AR4258" s="1"/>
      <c r="AS4258" s="1"/>
      <c r="AT4258" s="1"/>
      <c r="AU4258" s="1"/>
      <c r="AV4258" s="41"/>
      <c r="AW4258" s="41"/>
      <c r="AX4258" s="26"/>
      <c r="AY4258" s="26"/>
      <c r="AZ4258" s="26"/>
      <c r="BA4258" s="26"/>
      <c r="BB4258" s="26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</row>
    <row r="4259" spans="1:66">
      <c r="A4259" s="1"/>
      <c r="B4259" s="1"/>
      <c r="Z4259" s="1"/>
      <c r="AJ4259" s="1"/>
      <c r="AK4259" s="1"/>
      <c r="AL4259" s="24"/>
      <c r="AM4259" s="1"/>
      <c r="AN4259" s="1"/>
      <c r="AO4259" s="1"/>
      <c r="AP4259" s="1"/>
      <c r="AQ4259" s="1"/>
      <c r="AR4259" s="1"/>
      <c r="AS4259" s="1"/>
      <c r="AT4259" s="1"/>
      <c r="AU4259" s="1"/>
      <c r="AV4259" s="41"/>
      <c r="AW4259" s="41"/>
      <c r="AX4259" s="26"/>
      <c r="AY4259" s="26"/>
      <c r="AZ4259" s="26"/>
      <c r="BA4259" s="26"/>
      <c r="BB4259" s="26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</row>
    <row r="4260" spans="1:66">
      <c r="A4260" s="1"/>
      <c r="B4260" s="1"/>
      <c r="Z4260" s="1"/>
      <c r="AJ4260" s="1"/>
      <c r="AK4260" s="1"/>
      <c r="AL4260" s="24"/>
      <c r="AM4260" s="1"/>
      <c r="AN4260" s="1"/>
      <c r="AO4260" s="1"/>
      <c r="AP4260" s="1"/>
      <c r="AQ4260" s="1"/>
      <c r="AR4260" s="1"/>
      <c r="AS4260" s="1"/>
      <c r="AT4260" s="1"/>
      <c r="AU4260" s="1"/>
      <c r="AV4260" s="41"/>
      <c r="AW4260" s="41"/>
      <c r="AX4260" s="26"/>
      <c r="AY4260" s="26"/>
      <c r="AZ4260" s="26"/>
      <c r="BA4260" s="26"/>
      <c r="BB4260" s="26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</row>
    <row r="4261" spans="1:66">
      <c r="A4261" s="1"/>
      <c r="B4261" s="1"/>
      <c r="Z4261" s="1"/>
      <c r="AJ4261" s="1"/>
      <c r="AK4261" s="1"/>
      <c r="AL4261" s="24"/>
      <c r="AM4261" s="1"/>
      <c r="AN4261" s="1"/>
      <c r="AO4261" s="1"/>
      <c r="AP4261" s="1"/>
      <c r="AQ4261" s="1"/>
      <c r="AR4261" s="1"/>
      <c r="AS4261" s="1"/>
      <c r="AT4261" s="1"/>
      <c r="AU4261" s="1"/>
      <c r="AV4261" s="41"/>
      <c r="AW4261" s="41"/>
      <c r="AX4261" s="26"/>
      <c r="AY4261" s="26"/>
      <c r="AZ4261" s="26"/>
      <c r="BA4261" s="26"/>
      <c r="BB4261" s="26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</row>
    <row r="4262" spans="1:66">
      <c r="A4262" s="1"/>
      <c r="B4262" s="1"/>
      <c r="Z4262" s="1"/>
      <c r="AJ4262" s="1"/>
      <c r="AK4262" s="1"/>
      <c r="AL4262" s="24"/>
      <c r="AM4262" s="1"/>
      <c r="AN4262" s="1"/>
      <c r="AO4262" s="1"/>
      <c r="AP4262" s="1"/>
      <c r="AQ4262" s="1"/>
      <c r="AR4262" s="1"/>
      <c r="AS4262" s="1"/>
      <c r="AT4262" s="1"/>
      <c r="AU4262" s="1"/>
      <c r="AV4262" s="41"/>
      <c r="AW4262" s="41"/>
      <c r="AX4262" s="26"/>
      <c r="AY4262" s="26"/>
      <c r="AZ4262" s="26"/>
      <c r="BA4262" s="26"/>
      <c r="BB4262" s="26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</row>
    <row r="4263" spans="1:66">
      <c r="A4263" s="1"/>
      <c r="B4263" s="1"/>
      <c r="Z4263" s="1"/>
      <c r="AJ4263" s="1"/>
      <c r="AK4263" s="1"/>
      <c r="AL4263" s="24"/>
      <c r="AM4263" s="1"/>
      <c r="AN4263" s="1"/>
      <c r="AO4263" s="1"/>
      <c r="AP4263" s="1"/>
      <c r="AQ4263" s="1"/>
      <c r="AR4263" s="1"/>
      <c r="AS4263" s="1"/>
      <c r="AT4263" s="1"/>
      <c r="AU4263" s="1"/>
      <c r="AV4263" s="41"/>
      <c r="AW4263" s="41"/>
      <c r="AX4263" s="26"/>
      <c r="AY4263" s="26"/>
      <c r="AZ4263" s="26"/>
      <c r="BA4263" s="26"/>
      <c r="BB4263" s="26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</row>
    <row r="4264" spans="1:66">
      <c r="A4264" s="1"/>
      <c r="B4264" s="1"/>
      <c r="Z4264" s="1"/>
      <c r="AJ4264" s="1"/>
      <c r="AK4264" s="1"/>
      <c r="AL4264" s="24"/>
      <c r="AM4264" s="1"/>
      <c r="AN4264" s="1"/>
      <c r="AO4264" s="1"/>
      <c r="AP4264" s="1"/>
      <c r="AQ4264" s="1"/>
      <c r="AR4264" s="1"/>
      <c r="AS4264" s="1"/>
      <c r="AT4264" s="1"/>
      <c r="AU4264" s="1"/>
      <c r="AV4264" s="41"/>
      <c r="AW4264" s="41"/>
      <c r="AX4264" s="26"/>
      <c r="AY4264" s="26"/>
      <c r="AZ4264" s="26"/>
      <c r="BA4264" s="26"/>
      <c r="BB4264" s="26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</row>
    <row r="4265" spans="1:66">
      <c r="A4265" s="1"/>
      <c r="B4265" s="1"/>
      <c r="Z4265" s="1"/>
      <c r="AJ4265" s="1"/>
      <c r="AK4265" s="1"/>
      <c r="AL4265" s="24"/>
      <c r="AM4265" s="1"/>
      <c r="AN4265" s="1"/>
      <c r="AO4265" s="1"/>
      <c r="AP4265" s="1"/>
      <c r="AQ4265" s="1"/>
      <c r="AR4265" s="1"/>
      <c r="AS4265" s="1"/>
      <c r="AT4265" s="1"/>
      <c r="AU4265" s="1"/>
      <c r="AV4265" s="41"/>
      <c r="AW4265" s="41"/>
      <c r="AX4265" s="26"/>
      <c r="AY4265" s="26"/>
      <c r="AZ4265" s="26"/>
      <c r="BA4265" s="26"/>
      <c r="BB4265" s="26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</row>
    <row r="4266" spans="1:66">
      <c r="A4266" s="1"/>
      <c r="B4266" s="1"/>
      <c r="Z4266" s="1"/>
      <c r="AJ4266" s="1"/>
      <c r="AK4266" s="1"/>
      <c r="AL4266" s="24"/>
      <c r="AM4266" s="1"/>
      <c r="AN4266" s="1"/>
      <c r="AO4266" s="1"/>
      <c r="AP4266" s="1"/>
      <c r="AQ4266" s="1"/>
      <c r="AR4266" s="1"/>
      <c r="AS4266" s="1"/>
      <c r="AT4266" s="1"/>
      <c r="AU4266" s="1"/>
      <c r="AV4266" s="41"/>
      <c r="AW4266" s="41"/>
      <c r="AX4266" s="26"/>
      <c r="AY4266" s="26"/>
      <c r="AZ4266" s="26"/>
      <c r="BA4266" s="26"/>
      <c r="BB4266" s="26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</row>
    <row r="4267" spans="1:66">
      <c r="A4267" s="1"/>
      <c r="B4267" s="1"/>
      <c r="Z4267" s="1"/>
      <c r="AJ4267" s="1"/>
      <c r="AK4267" s="1"/>
      <c r="AL4267" s="24"/>
      <c r="AM4267" s="1"/>
      <c r="AN4267" s="1"/>
      <c r="AO4267" s="1"/>
      <c r="AP4267" s="1"/>
      <c r="AQ4267" s="1"/>
      <c r="AR4267" s="1"/>
      <c r="AS4267" s="1"/>
      <c r="AT4267" s="1"/>
      <c r="AU4267" s="1"/>
      <c r="AV4267" s="41"/>
      <c r="AW4267" s="41"/>
      <c r="AX4267" s="26"/>
      <c r="AY4267" s="26"/>
      <c r="AZ4267" s="26"/>
      <c r="BA4267" s="26"/>
      <c r="BB4267" s="26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</row>
    <row r="4268" spans="1:66">
      <c r="A4268" s="1"/>
      <c r="B4268" s="1"/>
      <c r="Z4268" s="1"/>
      <c r="AJ4268" s="1"/>
      <c r="AK4268" s="1"/>
      <c r="AL4268" s="24"/>
      <c r="AM4268" s="1"/>
      <c r="AN4268" s="1"/>
      <c r="AO4268" s="1"/>
      <c r="AP4268" s="1"/>
      <c r="AQ4268" s="1"/>
      <c r="AR4268" s="1"/>
      <c r="AS4268" s="1"/>
      <c r="AT4268" s="1"/>
      <c r="AU4268" s="1"/>
      <c r="AV4268" s="41"/>
      <c r="AW4268" s="41"/>
      <c r="AX4268" s="26"/>
      <c r="AY4268" s="26"/>
      <c r="AZ4268" s="26"/>
      <c r="BA4268" s="26"/>
      <c r="BB4268" s="26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</row>
    <row r="4269" spans="1:66">
      <c r="A4269" s="1"/>
      <c r="B4269" s="1"/>
      <c r="Z4269" s="1"/>
      <c r="AJ4269" s="1"/>
      <c r="AK4269" s="1"/>
      <c r="AL4269" s="24"/>
      <c r="AM4269" s="1"/>
      <c r="AN4269" s="1"/>
      <c r="AO4269" s="1"/>
      <c r="AP4269" s="1"/>
      <c r="AQ4269" s="1"/>
      <c r="AR4269" s="1"/>
      <c r="AS4269" s="1"/>
      <c r="AT4269" s="1"/>
      <c r="AU4269" s="1"/>
      <c r="AV4269" s="41"/>
      <c r="AW4269" s="41"/>
      <c r="AX4269" s="26"/>
      <c r="AY4269" s="26"/>
      <c r="AZ4269" s="26"/>
      <c r="BA4269" s="26"/>
      <c r="BB4269" s="26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</row>
    <row r="4270" spans="1:66">
      <c r="A4270" s="1"/>
      <c r="B4270" s="1"/>
      <c r="Z4270" s="1"/>
      <c r="AJ4270" s="1"/>
      <c r="AK4270" s="1"/>
      <c r="AL4270" s="24"/>
      <c r="AM4270" s="1"/>
      <c r="AN4270" s="1"/>
      <c r="AO4270" s="1"/>
      <c r="AP4270" s="1"/>
      <c r="AQ4270" s="1"/>
      <c r="AR4270" s="1"/>
      <c r="AS4270" s="1"/>
      <c r="AT4270" s="1"/>
      <c r="AU4270" s="1"/>
      <c r="AV4270" s="41"/>
      <c r="AW4270" s="41"/>
      <c r="AX4270" s="26"/>
      <c r="AY4270" s="26"/>
      <c r="AZ4270" s="26"/>
      <c r="BA4270" s="26"/>
      <c r="BB4270" s="26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</row>
    <row r="4271" spans="1:66">
      <c r="A4271" s="1"/>
      <c r="B4271" s="1"/>
      <c r="Z4271" s="1"/>
      <c r="AJ4271" s="1"/>
      <c r="AK4271" s="1"/>
      <c r="AL4271" s="24"/>
      <c r="AM4271" s="1"/>
      <c r="AN4271" s="1"/>
      <c r="AO4271" s="1"/>
      <c r="AP4271" s="1"/>
      <c r="AQ4271" s="1"/>
      <c r="AR4271" s="1"/>
      <c r="AS4271" s="1"/>
      <c r="AT4271" s="1"/>
      <c r="AU4271" s="1"/>
      <c r="AV4271" s="41"/>
      <c r="AW4271" s="41"/>
      <c r="AX4271" s="26"/>
      <c r="AY4271" s="26"/>
      <c r="AZ4271" s="26"/>
      <c r="BA4271" s="26"/>
      <c r="BB4271" s="26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</row>
    <row r="4272" spans="1:66">
      <c r="A4272" s="1"/>
      <c r="B4272" s="1"/>
      <c r="Z4272" s="1"/>
      <c r="AJ4272" s="1"/>
      <c r="AK4272" s="1"/>
      <c r="AL4272" s="24"/>
      <c r="AM4272" s="1"/>
      <c r="AN4272" s="1"/>
      <c r="AO4272" s="1"/>
      <c r="AP4272" s="1"/>
      <c r="AQ4272" s="1"/>
      <c r="AR4272" s="1"/>
      <c r="AS4272" s="1"/>
      <c r="AT4272" s="1"/>
      <c r="AU4272" s="1"/>
      <c r="AV4272" s="41"/>
      <c r="AW4272" s="41"/>
      <c r="AX4272" s="26"/>
      <c r="AY4272" s="26"/>
      <c r="AZ4272" s="26"/>
      <c r="BA4272" s="26"/>
      <c r="BB4272" s="26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</row>
    <row r="4273" spans="1:66">
      <c r="A4273" s="1"/>
      <c r="B4273" s="1"/>
      <c r="Z4273" s="1"/>
      <c r="AJ4273" s="1"/>
      <c r="AK4273" s="1"/>
      <c r="AL4273" s="24"/>
      <c r="AM4273" s="1"/>
      <c r="AN4273" s="1"/>
      <c r="AO4273" s="1"/>
      <c r="AP4273" s="1"/>
      <c r="AQ4273" s="1"/>
      <c r="AR4273" s="1"/>
      <c r="AS4273" s="1"/>
      <c r="AT4273" s="1"/>
      <c r="AU4273" s="1"/>
      <c r="AV4273" s="41"/>
      <c r="AW4273" s="41"/>
      <c r="AX4273" s="26"/>
      <c r="AY4273" s="26"/>
      <c r="AZ4273" s="26"/>
      <c r="BA4273" s="26"/>
      <c r="BB4273" s="26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</row>
    <row r="4274" spans="1:66">
      <c r="A4274" s="1"/>
      <c r="B4274" s="1"/>
      <c r="Z4274" s="1"/>
      <c r="AJ4274" s="1"/>
      <c r="AK4274" s="1"/>
      <c r="AL4274" s="24"/>
      <c r="AM4274" s="1"/>
      <c r="AN4274" s="1"/>
      <c r="AO4274" s="1"/>
      <c r="AP4274" s="1"/>
      <c r="AQ4274" s="1"/>
      <c r="AR4274" s="1"/>
      <c r="AS4274" s="1"/>
      <c r="AT4274" s="1"/>
      <c r="AU4274" s="1"/>
      <c r="AV4274" s="41"/>
      <c r="AW4274" s="41"/>
      <c r="AX4274" s="26"/>
      <c r="AY4274" s="26"/>
      <c r="AZ4274" s="26"/>
      <c r="BA4274" s="26"/>
      <c r="BB4274" s="26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</row>
    <row r="4275" spans="1:66">
      <c r="A4275" s="1"/>
      <c r="B4275" s="1"/>
      <c r="Z4275" s="1"/>
      <c r="AJ4275" s="1"/>
      <c r="AK4275" s="1"/>
      <c r="AL4275" s="24"/>
      <c r="AM4275" s="1"/>
      <c r="AN4275" s="1"/>
      <c r="AO4275" s="1"/>
      <c r="AP4275" s="1"/>
      <c r="AQ4275" s="1"/>
      <c r="AR4275" s="1"/>
      <c r="AS4275" s="1"/>
      <c r="AT4275" s="1"/>
      <c r="AU4275" s="1"/>
      <c r="AV4275" s="41"/>
      <c r="AW4275" s="41"/>
      <c r="AX4275" s="26"/>
      <c r="AY4275" s="26"/>
      <c r="AZ4275" s="26"/>
      <c r="BA4275" s="26"/>
      <c r="BB4275" s="26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</row>
    <row r="4276" spans="1:66">
      <c r="A4276" s="1"/>
      <c r="B4276" s="1"/>
      <c r="Z4276" s="1"/>
      <c r="AJ4276" s="1"/>
      <c r="AK4276" s="1"/>
      <c r="AL4276" s="24"/>
      <c r="AM4276" s="1"/>
      <c r="AN4276" s="1"/>
      <c r="AO4276" s="1"/>
      <c r="AP4276" s="1"/>
      <c r="AQ4276" s="1"/>
      <c r="AR4276" s="1"/>
      <c r="AS4276" s="1"/>
      <c r="AT4276" s="1"/>
      <c r="AU4276" s="1"/>
      <c r="AV4276" s="41"/>
      <c r="AW4276" s="41"/>
      <c r="AX4276" s="26"/>
      <c r="AY4276" s="26"/>
      <c r="AZ4276" s="26"/>
      <c r="BA4276" s="26"/>
      <c r="BB4276" s="26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</row>
    <row r="4277" spans="1:66">
      <c r="A4277" s="1"/>
      <c r="B4277" s="1"/>
      <c r="Z4277" s="1"/>
      <c r="AJ4277" s="1"/>
      <c r="AK4277" s="1"/>
      <c r="AL4277" s="24"/>
      <c r="AM4277" s="1"/>
      <c r="AN4277" s="1"/>
      <c r="AO4277" s="1"/>
      <c r="AP4277" s="1"/>
      <c r="AQ4277" s="1"/>
      <c r="AR4277" s="1"/>
      <c r="AS4277" s="1"/>
      <c r="AT4277" s="1"/>
      <c r="AU4277" s="1"/>
      <c r="AV4277" s="41"/>
      <c r="AW4277" s="41"/>
      <c r="AX4277" s="26"/>
      <c r="AY4277" s="26"/>
      <c r="AZ4277" s="26"/>
      <c r="BA4277" s="26"/>
      <c r="BB4277" s="26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</row>
    <row r="4278" spans="1:66">
      <c r="A4278" s="1"/>
      <c r="B4278" s="1"/>
      <c r="Z4278" s="1"/>
      <c r="AJ4278" s="1"/>
      <c r="AK4278" s="1"/>
      <c r="AL4278" s="24"/>
      <c r="AM4278" s="1"/>
      <c r="AN4278" s="1"/>
      <c r="AO4278" s="1"/>
      <c r="AP4278" s="1"/>
      <c r="AQ4278" s="1"/>
      <c r="AR4278" s="1"/>
      <c r="AS4278" s="1"/>
      <c r="AT4278" s="1"/>
      <c r="AU4278" s="1"/>
      <c r="AV4278" s="41"/>
      <c r="AW4278" s="41"/>
      <c r="AX4278" s="26"/>
      <c r="AY4278" s="26"/>
      <c r="AZ4278" s="26"/>
      <c r="BA4278" s="26"/>
      <c r="BB4278" s="26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</row>
    <row r="4279" spans="1:66">
      <c r="A4279" s="1"/>
      <c r="B4279" s="1"/>
      <c r="Z4279" s="1"/>
      <c r="AJ4279" s="1"/>
      <c r="AK4279" s="1"/>
      <c r="AL4279" s="24"/>
      <c r="AM4279" s="1"/>
      <c r="AN4279" s="1"/>
      <c r="AO4279" s="1"/>
      <c r="AP4279" s="1"/>
      <c r="AQ4279" s="1"/>
      <c r="AR4279" s="1"/>
      <c r="AS4279" s="1"/>
      <c r="AT4279" s="1"/>
      <c r="AU4279" s="1"/>
      <c r="AV4279" s="41"/>
      <c r="AW4279" s="41"/>
      <c r="AX4279" s="26"/>
      <c r="AY4279" s="26"/>
      <c r="AZ4279" s="26"/>
      <c r="BA4279" s="26"/>
      <c r="BB4279" s="26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</row>
    <row r="4280" spans="1:66">
      <c r="A4280" s="1"/>
      <c r="B4280" s="1"/>
      <c r="Z4280" s="1"/>
      <c r="AJ4280" s="1"/>
      <c r="AK4280" s="1"/>
      <c r="AL4280" s="24"/>
      <c r="AM4280" s="1"/>
      <c r="AN4280" s="1"/>
      <c r="AO4280" s="1"/>
      <c r="AP4280" s="1"/>
      <c r="AQ4280" s="1"/>
      <c r="AR4280" s="1"/>
      <c r="AS4280" s="1"/>
      <c r="AT4280" s="1"/>
      <c r="AU4280" s="1"/>
      <c r="AV4280" s="41"/>
      <c r="AW4280" s="41"/>
      <c r="AX4280" s="26"/>
      <c r="AY4280" s="26"/>
      <c r="AZ4280" s="26"/>
      <c r="BA4280" s="26"/>
      <c r="BB4280" s="26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</row>
    <row r="4281" spans="1:66">
      <c r="A4281" s="1"/>
      <c r="B4281" s="1"/>
      <c r="Z4281" s="1"/>
      <c r="AJ4281" s="1"/>
      <c r="AK4281" s="1"/>
      <c r="AL4281" s="24"/>
      <c r="AM4281" s="1"/>
      <c r="AN4281" s="1"/>
      <c r="AO4281" s="1"/>
      <c r="AP4281" s="1"/>
      <c r="AQ4281" s="1"/>
      <c r="AR4281" s="1"/>
      <c r="AS4281" s="1"/>
      <c r="AT4281" s="1"/>
      <c r="AU4281" s="1"/>
      <c r="AV4281" s="41"/>
      <c r="AW4281" s="41"/>
      <c r="AX4281" s="26"/>
      <c r="AY4281" s="26"/>
      <c r="AZ4281" s="26"/>
      <c r="BA4281" s="26"/>
      <c r="BB4281" s="26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</row>
    <row r="4282" spans="1:66">
      <c r="A4282" s="1"/>
      <c r="B4282" s="1"/>
      <c r="Z4282" s="1"/>
      <c r="AJ4282" s="1"/>
      <c r="AK4282" s="1"/>
      <c r="AL4282" s="24"/>
      <c r="AM4282" s="1"/>
      <c r="AN4282" s="1"/>
      <c r="AO4282" s="1"/>
      <c r="AP4282" s="1"/>
      <c r="AQ4282" s="1"/>
      <c r="AR4282" s="1"/>
      <c r="AS4282" s="1"/>
      <c r="AT4282" s="1"/>
      <c r="AU4282" s="1"/>
      <c r="AV4282" s="41"/>
      <c r="AW4282" s="41"/>
      <c r="AX4282" s="26"/>
      <c r="AY4282" s="26"/>
      <c r="AZ4282" s="26"/>
      <c r="BA4282" s="26"/>
      <c r="BB4282" s="26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</row>
    <row r="4283" spans="1:66">
      <c r="A4283" s="1"/>
      <c r="B4283" s="1"/>
      <c r="Z4283" s="1"/>
      <c r="AJ4283" s="1"/>
      <c r="AK4283" s="1"/>
      <c r="AL4283" s="24"/>
      <c r="AM4283" s="1"/>
      <c r="AN4283" s="1"/>
      <c r="AO4283" s="1"/>
      <c r="AP4283" s="1"/>
      <c r="AQ4283" s="1"/>
      <c r="AR4283" s="1"/>
      <c r="AS4283" s="1"/>
      <c r="AT4283" s="1"/>
      <c r="AU4283" s="1"/>
      <c r="AV4283" s="41"/>
      <c r="AW4283" s="41"/>
      <c r="AX4283" s="26"/>
      <c r="AY4283" s="26"/>
      <c r="AZ4283" s="26"/>
      <c r="BA4283" s="26"/>
      <c r="BB4283" s="26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</row>
    <row r="4284" spans="1:66">
      <c r="A4284" s="1"/>
      <c r="B4284" s="1"/>
      <c r="Z4284" s="1"/>
      <c r="AJ4284" s="1"/>
      <c r="AK4284" s="1"/>
      <c r="AL4284" s="24"/>
      <c r="AM4284" s="1"/>
      <c r="AN4284" s="1"/>
      <c r="AO4284" s="1"/>
      <c r="AP4284" s="1"/>
      <c r="AQ4284" s="1"/>
      <c r="AR4284" s="1"/>
      <c r="AS4284" s="1"/>
      <c r="AT4284" s="1"/>
      <c r="AU4284" s="1"/>
      <c r="AV4284" s="41"/>
      <c r="AW4284" s="41"/>
      <c r="AX4284" s="26"/>
      <c r="AY4284" s="26"/>
      <c r="AZ4284" s="26"/>
      <c r="BA4284" s="26"/>
      <c r="BB4284" s="26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</row>
    <row r="4285" spans="1:66">
      <c r="A4285" s="1"/>
      <c r="B4285" s="1"/>
      <c r="Z4285" s="1"/>
      <c r="AJ4285" s="1"/>
      <c r="AK4285" s="1"/>
      <c r="AL4285" s="24"/>
      <c r="AM4285" s="1"/>
      <c r="AN4285" s="1"/>
      <c r="AO4285" s="1"/>
      <c r="AP4285" s="1"/>
      <c r="AQ4285" s="1"/>
      <c r="AR4285" s="1"/>
      <c r="AS4285" s="1"/>
      <c r="AT4285" s="1"/>
      <c r="AU4285" s="1"/>
      <c r="AV4285" s="41"/>
      <c r="AW4285" s="41"/>
      <c r="AX4285" s="26"/>
      <c r="AY4285" s="26"/>
      <c r="AZ4285" s="26"/>
      <c r="BA4285" s="26"/>
      <c r="BB4285" s="26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</row>
    <row r="4286" spans="1:66">
      <c r="A4286" s="1"/>
      <c r="B4286" s="1"/>
      <c r="Z4286" s="1"/>
      <c r="AJ4286" s="1"/>
      <c r="AK4286" s="1"/>
      <c r="AL4286" s="24"/>
      <c r="AM4286" s="1"/>
      <c r="AN4286" s="1"/>
      <c r="AO4286" s="1"/>
      <c r="AP4286" s="1"/>
      <c r="AQ4286" s="1"/>
      <c r="AR4286" s="1"/>
      <c r="AS4286" s="1"/>
      <c r="AT4286" s="1"/>
      <c r="AU4286" s="1"/>
      <c r="AV4286" s="41"/>
      <c r="AW4286" s="41"/>
      <c r="AX4286" s="26"/>
      <c r="AY4286" s="26"/>
      <c r="AZ4286" s="26"/>
      <c r="BA4286" s="26"/>
      <c r="BB4286" s="26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</row>
    <row r="4287" spans="1:66">
      <c r="A4287" s="1"/>
      <c r="B4287" s="1"/>
      <c r="Z4287" s="1"/>
      <c r="AJ4287" s="1"/>
      <c r="AK4287" s="1"/>
      <c r="AL4287" s="24"/>
      <c r="AM4287" s="1"/>
      <c r="AN4287" s="1"/>
      <c r="AO4287" s="1"/>
      <c r="AP4287" s="1"/>
      <c r="AQ4287" s="1"/>
      <c r="AR4287" s="1"/>
      <c r="AS4287" s="1"/>
      <c r="AT4287" s="1"/>
      <c r="AU4287" s="1"/>
      <c r="AV4287" s="41"/>
      <c r="AW4287" s="41"/>
      <c r="AX4287" s="26"/>
      <c r="AY4287" s="26"/>
      <c r="AZ4287" s="26"/>
      <c r="BA4287" s="26"/>
      <c r="BB4287" s="26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</row>
    <row r="4288" spans="1:66">
      <c r="A4288" s="1"/>
      <c r="B4288" s="1"/>
      <c r="Z4288" s="1"/>
      <c r="AJ4288" s="1"/>
      <c r="AK4288" s="1"/>
      <c r="AL4288" s="24"/>
      <c r="AM4288" s="1"/>
      <c r="AN4288" s="1"/>
      <c r="AO4288" s="1"/>
      <c r="AP4288" s="1"/>
      <c r="AQ4288" s="1"/>
      <c r="AR4288" s="1"/>
      <c r="AS4288" s="1"/>
      <c r="AT4288" s="1"/>
      <c r="AU4288" s="1"/>
      <c r="AV4288" s="41"/>
      <c r="AW4288" s="41"/>
      <c r="AX4288" s="26"/>
      <c r="AY4288" s="26"/>
      <c r="AZ4288" s="26"/>
      <c r="BA4288" s="26"/>
      <c r="BB4288" s="26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</row>
    <row r="4289" spans="1:66">
      <c r="A4289" s="1"/>
      <c r="B4289" s="1"/>
      <c r="Z4289" s="1"/>
      <c r="AJ4289" s="1"/>
      <c r="AK4289" s="1"/>
      <c r="AL4289" s="24"/>
      <c r="AM4289" s="1"/>
      <c r="AN4289" s="1"/>
      <c r="AO4289" s="1"/>
      <c r="AP4289" s="1"/>
      <c r="AQ4289" s="1"/>
      <c r="AR4289" s="1"/>
      <c r="AS4289" s="1"/>
      <c r="AT4289" s="1"/>
      <c r="AU4289" s="1"/>
      <c r="AV4289" s="41"/>
      <c r="AW4289" s="41"/>
      <c r="AX4289" s="26"/>
      <c r="AY4289" s="26"/>
      <c r="AZ4289" s="26"/>
      <c r="BA4289" s="26"/>
      <c r="BB4289" s="26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</row>
    <row r="4290" spans="1:66">
      <c r="A4290" s="1"/>
      <c r="B4290" s="1"/>
      <c r="Z4290" s="1"/>
      <c r="AJ4290" s="1"/>
      <c r="AK4290" s="1"/>
      <c r="AL4290" s="24"/>
      <c r="AM4290" s="1"/>
      <c r="AN4290" s="1"/>
      <c r="AO4290" s="1"/>
      <c r="AP4290" s="1"/>
      <c r="AQ4290" s="1"/>
      <c r="AR4290" s="1"/>
      <c r="AS4290" s="1"/>
      <c r="AT4290" s="1"/>
      <c r="AU4290" s="1"/>
      <c r="AV4290" s="41"/>
      <c r="AW4290" s="41"/>
      <c r="AX4290" s="26"/>
      <c r="AY4290" s="26"/>
      <c r="AZ4290" s="26"/>
      <c r="BA4290" s="26"/>
      <c r="BB4290" s="26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</row>
    <row r="4291" spans="1:66">
      <c r="A4291" s="1"/>
      <c r="B4291" s="1"/>
      <c r="Z4291" s="1"/>
      <c r="AJ4291" s="1"/>
      <c r="AK4291" s="1"/>
      <c r="AL4291" s="24"/>
      <c r="AM4291" s="1"/>
      <c r="AN4291" s="1"/>
      <c r="AO4291" s="1"/>
      <c r="AP4291" s="1"/>
      <c r="AQ4291" s="1"/>
      <c r="AR4291" s="1"/>
      <c r="AS4291" s="1"/>
      <c r="AT4291" s="1"/>
      <c r="AU4291" s="1"/>
      <c r="AV4291" s="41"/>
      <c r="AW4291" s="41"/>
      <c r="AX4291" s="26"/>
      <c r="AY4291" s="26"/>
      <c r="AZ4291" s="26"/>
      <c r="BA4291" s="26"/>
      <c r="BB4291" s="26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</row>
    <row r="4292" spans="1:66">
      <c r="A4292" s="1"/>
      <c r="B4292" s="1"/>
      <c r="Z4292" s="1"/>
      <c r="AJ4292" s="1"/>
      <c r="AK4292" s="1"/>
      <c r="AL4292" s="24"/>
      <c r="AM4292" s="1"/>
      <c r="AN4292" s="1"/>
      <c r="AO4292" s="1"/>
      <c r="AP4292" s="1"/>
      <c r="AQ4292" s="1"/>
      <c r="AR4292" s="1"/>
      <c r="AS4292" s="1"/>
      <c r="AT4292" s="1"/>
      <c r="AU4292" s="1"/>
      <c r="AV4292" s="41"/>
      <c r="AW4292" s="41"/>
      <c r="AX4292" s="26"/>
      <c r="AY4292" s="26"/>
      <c r="AZ4292" s="26"/>
      <c r="BA4292" s="26"/>
      <c r="BB4292" s="26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</row>
    <row r="4293" spans="1:66">
      <c r="A4293" s="1"/>
      <c r="B4293" s="1"/>
      <c r="Z4293" s="1"/>
      <c r="AJ4293" s="1"/>
      <c r="AK4293" s="1"/>
      <c r="AL4293" s="24"/>
      <c r="AM4293" s="1"/>
      <c r="AN4293" s="1"/>
      <c r="AO4293" s="1"/>
      <c r="AP4293" s="1"/>
      <c r="AQ4293" s="1"/>
      <c r="AR4293" s="1"/>
      <c r="AS4293" s="1"/>
      <c r="AT4293" s="1"/>
      <c r="AU4293" s="1"/>
      <c r="AV4293" s="41"/>
      <c r="AW4293" s="41"/>
      <c r="AX4293" s="26"/>
      <c r="AY4293" s="26"/>
      <c r="AZ4293" s="26"/>
      <c r="BA4293" s="26"/>
      <c r="BB4293" s="26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</row>
    <row r="4294" spans="1:66">
      <c r="A4294" s="1"/>
      <c r="B4294" s="1"/>
      <c r="Z4294" s="1"/>
      <c r="AJ4294" s="1"/>
      <c r="AK4294" s="1"/>
      <c r="AL4294" s="24"/>
      <c r="AM4294" s="1"/>
      <c r="AN4294" s="1"/>
      <c r="AO4294" s="1"/>
      <c r="AP4294" s="1"/>
      <c r="AQ4294" s="1"/>
      <c r="AR4294" s="1"/>
      <c r="AS4294" s="1"/>
      <c r="AT4294" s="1"/>
      <c r="AU4294" s="1"/>
      <c r="AV4294" s="41"/>
      <c r="AW4294" s="41"/>
      <c r="AX4294" s="26"/>
      <c r="AY4294" s="26"/>
      <c r="AZ4294" s="26"/>
      <c r="BA4294" s="26"/>
      <c r="BB4294" s="26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</row>
    <row r="4295" spans="1:66">
      <c r="A4295" s="1"/>
      <c r="B4295" s="1"/>
      <c r="Z4295" s="1"/>
      <c r="AJ4295" s="1"/>
      <c r="AK4295" s="1"/>
      <c r="AL4295" s="24"/>
      <c r="AM4295" s="1"/>
      <c r="AN4295" s="1"/>
      <c r="AO4295" s="1"/>
      <c r="AP4295" s="1"/>
      <c r="AQ4295" s="1"/>
      <c r="AR4295" s="1"/>
      <c r="AS4295" s="1"/>
      <c r="AT4295" s="1"/>
      <c r="AU4295" s="1"/>
      <c r="AV4295" s="41"/>
      <c r="AW4295" s="41"/>
      <c r="AX4295" s="26"/>
      <c r="AY4295" s="26"/>
      <c r="AZ4295" s="26"/>
      <c r="BA4295" s="26"/>
      <c r="BB4295" s="26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</row>
    <row r="4296" spans="1:66">
      <c r="A4296" s="1"/>
      <c r="B4296" s="1"/>
      <c r="Z4296" s="1"/>
      <c r="AJ4296" s="1"/>
      <c r="AK4296" s="1"/>
      <c r="AL4296" s="24"/>
      <c r="AM4296" s="1"/>
      <c r="AN4296" s="1"/>
      <c r="AO4296" s="1"/>
      <c r="AP4296" s="1"/>
      <c r="AQ4296" s="1"/>
      <c r="AR4296" s="1"/>
      <c r="AS4296" s="1"/>
      <c r="AT4296" s="1"/>
      <c r="AU4296" s="1"/>
      <c r="AV4296" s="41"/>
      <c r="AW4296" s="41"/>
      <c r="AX4296" s="26"/>
      <c r="AY4296" s="26"/>
      <c r="AZ4296" s="26"/>
      <c r="BA4296" s="26"/>
      <c r="BB4296" s="26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</row>
    <row r="4297" spans="1:66">
      <c r="A4297" s="1"/>
      <c r="B4297" s="1"/>
      <c r="Z4297" s="1"/>
      <c r="AJ4297" s="1"/>
      <c r="AK4297" s="1"/>
      <c r="AL4297" s="24"/>
      <c r="AM4297" s="1"/>
      <c r="AN4297" s="1"/>
      <c r="AO4297" s="1"/>
      <c r="AP4297" s="1"/>
      <c r="AQ4297" s="1"/>
      <c r="AR4297" s="1"/>
      <c r="AS4297" s="1"/>
      <c r="AT4297" s="1"/>
      <c r="AU4297" s="1"/>
      <c r="AV4297" s="41"/>
      <c r="AW4297" s="41"/>
      <c r="AX4297" s="26"/>
      <c r="AY4297" s="26"/>
      <c r="AZ4297" s="26"/>
      <c r="BA4297" s="26"/>
      <c r="BB4297" s="26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</row>
    <row r="4298" spans="1:66">
      <c r="A4298" s="1"/>
      <c r="B4298" s="1"/>
      <c r="Z4298" s="1"/>
      <c r="AJ4298" s="1"/>
      <c r="AK4298" s="1"/>
      <c r="AL4298" s="24"/>
      <c r="AM4298" s="1"/>
      <c r="AN4298" s="1"/>
      <c r="AO4298" s="1"/>
      <c r="AP4298" s="1"/>
      <c r="AQ4298" s="1"/>
      <c r="AR4298" s="1"/>
      <c r="AS4298" s="1"/>
      <c r="AT4298" s="1"/>
      <c r="AU4298" s="1"/>
      <c r="AV4298" s="41"/>
      <c r="AW4298" s="41"/>
      <c r="AX4298" s="26"/>
      <c r="AY4298" s="26"/>
      <c r="AZ4298" s="26"/>
      <c r="BA4298" s="26"/>
      <c r="BB4298" s="26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</row>
    <row r="4299" spans="1:66">
      <c r="A4299" s="1"/>
      <c r="B4299" s="1"/>
      <c r="Z4299" s="1"/>
      <c r="AJ4299" s="1"/>
      <c r="AK4299" s="1"/>
      <c r="AL4299" s="24"/>
      <c r="AM4299" s="1"/>
      <c r="AN4299" s="1"/>
      <c r="AO4299" s="1"/>
      <c r="AP4299" s="1"/>
      <c r="AQ4299" s="1"/>
      <c r="AR4299" s="1"/>
      <c r="AS4299" s="1"/>
      <c r="AT4299" s="1"/>
      <c r="AU4299" s="1"/>
      <c r="AV4299" s="41"/>
      <c r="AW4299" s="41"/>
      <c r="AX4299" s="26"/>
      <c r="AY4299" s="26"/>
      <c r="AZ4299" s="26"/>
      <c r="BA4299" s="26"/>
      <c r="BB4299" s="26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</row>
    <row r="4300" spans="1:66">
      <c r="A4300" s="1"/>
      <c r="B4300" s="1"/>
      <c r="Z4300" s="1"/>
      <c r="AJ4300" s="1"/>
      <c r="AK4300" s="1"/>
      <c r="AL4300" s="24"/>
      <c r="AM4300" s="1"/>
      <c r="AN4300" s="1"/>
      <c r="AO4300" s="1"/>
      <c r="AP4300" s="1"/>
      <c r="AQ4300" s="1"/>
      <c r="AR4300" s="1"/>
      <c r="AS4300" s="1"/>
      <c r="AT4300" s="1"/>
      <c r="AU4300" s="1"/>
      <c r="AV4300" s="41"/>
      <c r="AW4300" s="41"/>
      <c r="AX4300" s="26"/>
      <c r="AY4300" s="26"/>
      <c r="AZ4300" s="26"/>
      <c r="BA4300" s="26"/>
      <c r="BB4300" s="26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</row>
    <row r="4301" spans="1:66">
      <c r="A4301" s="1"/>
      <c r="B4301" s="1"/>
      <c r="Z4301" s="1"/>
      <c r="AJ4301" s="1"/>
      <c r="AK4301" s="1"/>
      <c r="AL4301" s="24"/>
      <c r="AM4301" s="1"/>
      <c r="AN4301" s="1"/>
      <c r="AO4301" s="1"/>
      <c r="AP4301" s="1"/>
      <c r="AQ4301" s="1"/>
      <c r="AR4301" s="1"/>
      <c r="AS4301" s="1"/>
      <c r="AT4301" s="1"/>
      <c r="AU4301" s="1"/>
      <c r="AV4301" s="41"/>
      <c r="AW4301" s="41"/>
      <c r="AX4301" s="26"/>
      <c r="AY4301" s="26"/>
      <c r="AZ4301" s="26"/>
      <c r="BA4301" s="26"/>
      <c r="BB4301" s="26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</row>
    <row r="4302" spans="1:66">
      <c r="A4302" s="1"/>
      <c r="B4302" s="1"/>
      <c r="Z4302" s="1"/>
      <c r="AJ4302" s="1"/>
      <c r="AK4302" s="1"/>
      <c r="AL4302" s="24"/>
      <c r="AM4302" s="1"/>
      <c r="AN4302" s="1"/>
      <c r="AO4302" s="1"/>
      <c r="AP4302" s="1"/>
      <c r="AQ4302" s="1"/>
      <c r="AR4302" s="1"/>
      <c r="AS4302" s="1"/>
      <c r="AT4302" s="1"/>
      <c r="AU4302" s="1"/>
      <c r="AV4302" s="41"/>
      <c r="AW4302" s="41"/>
      <c r="AX4302" s="26"/>
      <c r="AY4302" s="26"/>
      <c r="AZ4302" s="26"/>
      <c r="BA4302" s="26"/>
      <c r="BB4302" s="26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</row>
    <row r="4303" spans="1:66">
      <c r="A4303" s="1"/>
      <c r="B4303" s="1"/>
      <c r="Z4303" s="1"/>
      <c r="AJ4303" s="1"/>
      <c r="AK4303" s="1"/>
      <c r="AL4303" s="24"/>
      <c r="AM4303" s="1"/>
      <c r="AN4303" s="1"/>
      <c r="AO4303" s="1"/>
      <c r="AP4303" s="1"/>
      <c r="AQ4303" s="1"/>
      <c r="AR4303" s="1"/>
      <c r="AS4303" s="1"/>
      <c r="AT4303" s="1"/>
      <c r="AU4303" s="1"/>
      <c r="AV4303" s="41"/>
      <c r="AW4303" s="41"/>
      <c r="AX4303" s="26"/>
      <c r="AY4303" s="26"/>
      <c r="AZ4303" s="26"/>
      <c r="BA4303" s="26"/>
      <c r="BB4303" s="26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</row>
    <row r="4304" spans="1:66">
      <c r="A4304" s="1"/>
      <c r="B4304" s="1"/>
      <c r="Z4304" s="1"/>
      <c r="AJ4304" s="1"/>
      <c r="AK4304" s="1"/>
      <c r="AL4304" s="24"/>
      <c r="AM4304" s="1"/>
      <c r="AN4304" s="1"/>
      <c r="AO4304" s="1"/>
      <c r="AP4304" s="1"/>
      <c r="AQ4304" s="1"/>
      <c r="AR4304" s="1"/>
      <c r="AS4304" s="1"/>
      <c r="AT4304" s="1"/>
      <c r="AU4304" s="1"/>
      <c r="AV4304" s="41"/>
      <c r="AW4304" s="41"/>
      <c r="AX4304" s="26"/>
      <c r="AY4304" s="26"/>
      <c r="AZ4304" s="26"/>
      <c r="BA4304" s="26"/>
      <c r="BB4304" s="26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</row>
    <row r="4305" spans="1:66">
      <c r="A4305" s="1"/>
      <c r="B4305" s="1"/>
      <c r="Z4305" s="1"/>
      <c r="AJ4305" s="1"/>
      <c r="AK4305" s="1"/>
      <c r="AL4305" s="24"/>
      <c r="AM4305" s="1"/>
      <c r="AN4305" s="1"/>
      <c r="AO4305" s="1"/>
      <c r="AP4305" s="1"/>
      <c r="AQ4305" s="1"/>
      <c r="AR4305" s="1"/>
      <c r="AS4305" s="1"/>
      <c r="AT4305" s="1"/>
      <c r="AU4305" s="1"/>
      <c r="AV4305" s="41"/>
      <c r="AW4305" s="41"/>
      <c r="AX4305" s="26"/>
      <c r="AY4305" s="26"/>
      <c r="AZ4305" s="26"/>
      <c r="BA4305" s="26"/>
      <c r="BB4305" s="26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</row>
    <row r="4306" spans="1:66">
      <c r="A4306" s="1"/>
      <c r="B4306" s="1"/>
      <c r="Z4306" s="1"/>
      <c r="AJ4306" s="1"/>
      <c r="AK4306" s="1"/>
      <c r="AL4306" s="24"/>
      <c r="AM4306" s="1"/>
      <c r="AN4306" s="1"/>
      <c r="AO4306" s="1"/>
      <c r="AP4306" s="1"/>
      <c r="AQ4306" s="1"/>
      <c r="AR4306" s="1"/>
      <c r="AS4306" s="1"/>
      <c r="AT4306" s="1"/>
      <c r="AU4306" s="1"/>
      <c r="AV4306" s="41"/>
      <c r="AW4306" s="41"/>
      <c r="AX4306" s="26"/>
      <c r="AY4306" s="26"/>
      <c r="AZ4306" s="26"/>
      <c r="BA4306" s="26"/>
      <c r="BB4306" s="26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</row>
    <row r="4307" spans="1:66">
      <c r="A4307" s="1"/>
      <c r="B4307" s="1"/>
      <c r="Z4307" s="1"/>
      <c r="AJ4307" s="1"/>
      <c r="AK4307" s="1"/>
      <c r="AL4307" s="24"/>
      <c r="AM4307" s="1"/>
      <c r="AN4307" s="1"/>
      <c r="AO4307" s="1"/>
      <c r="AP4307" s="1"/>
      <c r="AQ4307" s="1"/>
      <c r="AR4307" s="1"/>
      <c r="AS4307" s="1"/>
      <c r="AT4307" s="1"/>
      <c r="AU4307" s="1"/>
      <c r="AV4307" s="41"/>
      <c r="AW4307" s="41"/>
      <c r="AX4307" s="26"/>
      <c r="AY4307" s="26"/>
      <c r="AZ4307" s="26"/>
      <c r="BA4307" s="26"/>
      <c r="BB4307" s="26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</row>
    <row r="4308" spans="1:66">
      <c r="A4308" s="1"/>
      <c r="B4308" s="1"/>
      <c r="Z4308" s="1"/>
      <c r="AJ4308" s="1"/>
      <c r="AK4308" s="1"/>
      <c r="AL4308" s="24"/>
      <c r="AM4308" s="1"/>
      <c r="AN4308" s="1"/>
      <c r="AO4308" s="1"/>
      <c r="AP4308" s="1"/>
      <c r="AQ4308" s="1"/>
      <c r="AR4308" s="1"/>
      <c r="AS4308" s="1"/>
      <c r="AT4308" s="1"/>
      <c r="AU4308" s="1"/>
      <c r="AV4308" s="41"/>
      <c r="AW4308" s="41"/>
      <c r="AX4308" s="26"/>
      <c r="AY4308" s="26"/>
      <c r="AZ4308" s="26"/>
      <c r="BA4308" s="26"/>
      <c r="BB4308" s="26"/>
      <c r="BC4308" s="1"/>
      <c r="BD4308" s="1"/>
      <c r="BE4308" s="1"/>
      <c r="BF4308" s="1"/>
      <c r="BG4308" s="1"/>
      <c r="BH4308" s="1"/>
      <c r="BI4308" s="1"/>
      <c r="BJ4308" s="1"/>
      <c r="BK4308" s="1"/>
      <c r="BL4308" s="1"/>
      <c r="BM4308" s="1"/>
      <c r="BN4308" s="1"/>
    </row>
    <row r="4309" spans="1:66">
      <c r="A4309" s="1"/>
      <c r="B4309" s="1"/>
      <c r="Z4309" s="1"/>
      <c r="AJ4309" s="1"/>
      <c r="AK4309" s="1"/>
      <c r="AL4309" s="24"/>
      <c r="AM4309" s="1"/>
      <c r="AN4309" s="1"/>
      <c r="AO4309" s="1"/>
      <c r="AP4309" s="1"/>
      <c r="AQ4309" s="1"/>
      <c r="AR4309" s="1"/>
      <c r="AS4309" s="1"/>
      <c r="AT4309" s="1"/>
      <c r="AU4309" s="1"/>
      <c r="AV4309" s="41"/>
      <c r="AW4309" s="41"/>
      <c r="AX4309" s="26"/>
      <c r="AY4309" s="26"/>
      <c r="AZ4309" s="26"/>
      <c r="BA4309" s="26"/>
      <c r="BB4309" s="26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</row>
    <row r="4310" spans="1:66">
      <c r="A4310" s="1"/>
      <c r="B4310" s="1"/>
      <c r="Z4310" s="1"/>
      <c r="AJ4310" s="1"/>
      <c r="AK4310" s="1"/>
      <c r="AL4310" s="24"/>
      <c r="AM4310" s="1"/>
      <c r="AN4310" s="1"/>
      <c r="AO4310" s="1"/>
      <c r="AP4310" s="1"/>
      <c r="AQ4310" s="1"/>
      <c r="AR4310" s="1"/>
      <c r="AS4310" s="1"/>
      <c r="AT4310" s="1"/>
      <c r="AU4310" s="1"/>
      <c r="AV4310" s="41"/>
      <c r="AW4310" s="41"/>
      <c r="AX4310" s="26"/>
      <c r="AY4310" s="26"/>
      <c r="AZ4310" s="26"/>
      <c r="BA4310" s="26"/>
      <c r="BB4310" s="26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</row>
    <row r="4311" spans="1:66">
      <c r="A4311" s="1"/>
      <c r="B4311" s="1"/>
      <c r="Z4311" s="1"/>
      <c r="AJ4311" s="1"/>
      <c r="AK4311" s="1"/>
      <c r="AL4311" s="24"/>
      <c r="AM4311" s="1"/>
      <c r="AN4311" s="1"/>
      <c r="AO4311" s="1"/>
      <c r="AP4311" s="1"/>
      <c r="AQ4311" s="1"/>
      <c r="AR4311" s="1"/>
      <c r="AS4311" s="1"/>
      <c r="AT4311" s="1"/>
      <c r="AU4311" s="1"/>
      <c r="AV4311" s="41"/>
      <c r="AW4311" s="41"/>
      <c r="AX4311" s="26"/>
      <c r="AY4311" s="26"/>
      <c r="AZ4311" s="26"/>
      <c r="BA4311" s="26"/>
      <c r="BB4311" s="26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</row>
    <row r="4312" spans="1:66">
      <c r="A4312" s="1"/>
      <c r="B4312" s="1"/>
      <c r="Z4312" s="1"/>
      <c r="AJ4312" s="1"/>
      <c r="AK4312" s="1"/>
      <c r="AL4312" s="24"/>
      <c r="AM4312" s="1"/>
      <c r="AN4312" s="1"/>
      <c r="AO4312" s="1"/>
      <c r="AP4312" s="1"/>
      <c r="AQ4312" s="1"/>
      <c r="AR4312" s="1"/>
      <c r="AS4312" s="1"/>
      <c r="AT4312" s="1"/>
      <c r="AU4312" s="1"/>
      <c r="AV4312" s="41"/>
      <c r="AW4312" s="41"/>
      <c r="AX4312" s="26"/>
      <c r="AY4312" s="26"/>
      <c r="AZ4312" s="26"/>
      <c r="BA4312" s="26"/>
      <c r="BB4312" s="26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</row>
    <row r="4313" spans="1:66">
      <c r="A4313" s="1"/>
      <c r="B4313" s="1"/>
      <c r="Z4313" s="1"/>
      <c r="AJ4313" s="1"/>
      <c r="AK4313" s="1"/>
      <c r="AL4313" s="24"/>
      <c r="AM4313" s="1"/>
      <c r="AN4313" s="1"/>
      <c r="AO4313" s="1"/>
      <c r="AP4313" s="1"/>
      <c r="AQ4313" s="1"/>
      <c r="AR4313" s="1"/>
      <c r="AS4313" s="1"/>
      <c r="AT4313" s="1"/>
      <c r="AU4313" s="1"/>
      <c r="AV4313" s="41"/>
      <c r="AW4313" s="41"/>
      <c r="AX4313" s="26"/>
      <c r="AY4313" s="26"/>
      <c r="AZ4313" s="26"/>
      <c r="BA4313" s="26"/>
      <c r="BB4313" s="26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</row>
    <row r="4314" spans="1:66">
      <c r="A4314" s="1"/>
      <c r="B4314" s="1"/>
      <c r="Z4314" s="1"/>
      <c r="AJ4314" s="1"/>
      <c r="AK4314" s="1"/>
      <c r="AL4314" s="24"/>
      <c r="AM4314" s="1"/>
      <c r="AN4314" s="1"/>
      <c r="AO4314" s="1"/>
      <c r="AP4314" s="1"/>
      <c r="AQ4314" s="1"/>
      <c r="AR4314" s="1"/>
      <c r="AS4314" s="1"/>
      <c r="AT4314" s="1"/>
      <c r="AU4314" s="1"/>
      <c r="AV4314" s="41"/>
      <c r="AW4314" s="41"/>
      <c r="AX4314" s="26"/>
      <c r="AY4314" s="26"/>
      <c r="AZ4314" s="26"/>
      <c r="BA4314" s="26"/>
      <c r="BB4314" s="26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</row>
    <row r="4315" spans="1:66">
      <c r="A4315" s="1"/>
      <c r="B4315" s="1"/>
      <c r="Z4315" s="1"/>
      <c r="AJ4315" s="1"/>
      <c r="AK4315" s="1"/>
      <c r="AL4315" s="24"/>
      <c r="AM4315" s="1"/>
      <c r="AN4315" s="1"/>
      <c r="AO4315" s="1"/>
      <c r="AP4315" s="1"/>
      <c r="AQ4315" s="1"/>
      <c r="AR4315" s="1"/>
      <c r="AS4315" s="1"/>
      <c r="AT4315" s="1"/>
      <c r="AU4315" s="1"/>
      <c r="AV4315" s="41"/>
      <c r="AW4315" s="41"/>
      <c r="AX4315" s="26"/>
      <c r="AY4315" s="26"/>
      <c r="AZ4315" s="26"/>
      <c r="BA4315" s="26"/>
      <c r="BB4315" s="26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</row>
    <row r="4316" spans="1:66">
      <c r="A4316" s="1"/>
      <c r="B4316" s="1"/>
      <c r="Z4316" s="1"/>
      <c r="AJ4316" s="1"/>
      <c r="AK4316" s="1"/>
      <c r="AL4316" s="24"/>
      <c r="AM4316" s="1"/>
      <c r="AN4316" s="1"/>
      <c r="AO4316" s="1"/>
      <c r="AP4316" s="1"/>
      <c r="AQ4316" s="1"/>
      <c r="AR4316" s="1"/>
      <c r="AS4316" s="1"/>
      <c r="AT4316" s="1"/>
      <c r="AU4316" s="1"/>
      <c r="AV4316" s="41"/>
      <c r="AW4316" s="41"/>
      <c r="AX4316" s="26"/>
      <c r="AY4316" s="26"/>
      <c r="AZ4316" s="26"/>
      <c r="BA4316" s="26"/>
      <c r="BB4316" s="26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</row>
    <row r="4317" spans="1:66">
      <c r="A4317" s="1"/>
      <c r="B4317" s="1"/>
      <c r="Z4317" s="1"/>
      <c r="AJ4317" s="1"/>
      <c r="AK4317" s="1"/>
      <c r="AL4317" s="24"/>
      <c r="AM4317" s="1"/>
      <c r="AN4317" s="1"/>
      <c r="AO4317" s="1"/>
      <c r="AP4317" s="1"/>
      <c r="AQ4317" s="1"/>
      <c r="AR4317" s="1"/>
      <c r="AS4317" s="1"/>
      <c r="AT4317" s="1"/>
      <c r="AU4317" s="1"/>
      <c r="AV4317" s="41"/>
      <c r="AW4317" s="41"/>
      <c r="AX4317" s="26"/>
      <c r="AY4317" s="26"/>
      <c r="AZ4317" s="26"/>
      <c r="BA4317" s="26"/>
      <c r="BB4317" s="26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</row>
    <row r="4318" spans="1:66">
      <c r="A4318" s="1"/>
      <c r="B4318" s="1"/>
      <c r="Z4318" s="1"/>
      <c r="AJ4318" s="1"/>
      <c r="AK4318" s="1"/>
      <c r="AL4318" s="24"/>
      <c r="AM4318" s="1"/>
      <c r="AN4318" s="1"/>
      <c r="AO4318" s="1"/>
      <c r="AP4318" s="1"/>
      <c r="AQ4318" s="1"/>
      <c r="AR4318" s="1"/>
      <c r="AS4318" s="1"/>
      <c r="AT4318" s="1"/>
      <c r="AU4318" s="1"/>
      <c r="AV4318" s="41"/>
      <c r="AW4318" s="41"/>
      <c r="AX4318" s="26"/>
      <c r="AY4318" s="26"/>
      <c r="AZ4318" s="26"/>
      <c r="BA4318" s="26"/>
      <c r="BB4318" s="26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</row>
    <row r="4319" spans="1:66">
      <c r="A4319" s="1"/>
      <c r="B4319" s="1"/>
      <c r="Z4319" s="1"/>
      <c r="AJ4319" s="1"/>
      <c r="AK4319" s="1"/>
      <c r="AL4319" s="24"/>
      <c r="AM4319" s="1"/>
      <c r="AN4319" s="1"/>
      <c r="AO4319" s="1"/>
      <c r="AP4319" s="1"/>
      <c r="AQ4319" s="1"/>
      <c r="AR4319" s="1"/>
      <c r="AS4319" s="1"/>
      <c r="AT4319" s="1"/>
      <c r="AU4319" s="1"/>
      <c r="AV4319" s="41"/>
      <c r="AW4319" s="41"/>
      <c r="AX4319" s="26"/>
      <c r="AY4319" s="26"/>
      <c r="AZ4319" s="26"/>
      <c r="BA4319" s="26"/>
      <c r="BB4319" s="26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</row>
    <row r="4320" spans="1:66">
      <c r="A4320" s="1"/>
      <c r="B4320" s="1"/>
      <c r="Z4320" s="1"/>
      <c r="AJ4320" s="1"/>
      <c r="AK4320" s="1"/>
      <c r="AL4320" s="24"/>
      <c r="AM4320" s="1"/>
      <c r="AN4320" s="1"/>
      <c r="AO4320" s="1"/>
      <c r="AP4320" s="1"/>
      <c r="AQ4320" s="1"/>
      <c r="AR4320" s="1"/>
      <c r="AS4320" s="1"/>
      <c r="AT4320" s="1"/>
      <c r="AU4320" s="1"/>
      <c r="AV4320" s="41"/>
      <c r="AW4320" s="41"/>
      <c r="AX4320" s="26"/>
      <c r="AY4320" s="26"/>
      <c r="AZ4320" s="26"/>
      <c r="BA4320" s="26"/>
      <c r="BB4320" s="26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</row>
    <row r="4321" spans="1:66">
      <c r="A4321" s="1"/>
      <c r="B4321" s="1"/>
      <c r="Z4321" s="1"/>
      <c r="AJ4321" s="1"/>
      <c r="AK4321" s="1"/>
      <c r="AL4321" s="24"/>
      <c r="AM4321" s="1"/>
      <c r="AN4321" s="1"/>
      <c r="AO4321" s="1"/>
      <c r="AP4321" s="1"/>
      <c r="AQ4321" s="1"/>
      <c r="AR4321" s="1"/>
      <c r="AS4321" s="1"/>
      <c r="AT4321" s="1"/>
      <c r="AU4321" s="1"/>
      <c r="AV4321" s="41"/>
      <c r="AW4321" s="41"/>
      <c r="AX4321" s="26"/>
      <c r="AY4321" s="26"/>
      <c r="AZ4321" s="26"/>
      <c r="BA4321" s="26"/>
      <c r="BB4321" s="26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</row>
    <row r="4322" spans="1:66">
      <c r="A4322" s="1"/>
      <c r="B4322" s="1"/>
      <c r="Z4322" s="1"/>
      <c r="AJ4322" s="1"/>
      <c r="AK4322" s="1"/>
      <c r="AL4322" s="24"/>
      <c r="AM4322" s="1"/>
      <c r="AN4322" s="1"/>
      <c r="AO4322" s="1"/>
      <c r="AP4322" s="1"/>
      <c r="AQ4322" s="1"/>
      <c r="AR4322" s="1"/>
      <c r="AS4322" s="1"/>
      <c r="AT4322" s="1"/>
      <c r="AU4322" s="1"/>
      <c r="AV4322" s="41"/>
      <c r="AW4322" s="41"/>
      <c r="AX4322" s="26"/>
      <c r="AY4322" s="26"/>
      <c r="AZ4322" s="26"/>
      <c r="BA4322" s="26"/>
      <c r="BB4322" s="26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</row>
    <row r="4323" spans="1:66">
      <c r="A4323" s="1"/>
      <c r="B4323" s="1"/>
      <c r="Z4323" s="1"/>
      <c r="AJ4323" s="1"/>
      <c r="AK4323" s="1"/>
      <c r="AL4323" s="24"/>
      <c r="AM4323" s="1"/>
      <c r="AN4323" s="1"/>
      <c r="AO4323" s="1"/>
      <c r="AP4323" s="1"/>
      <c r="AQ4323" s="1"/>
      <c r="AR4323" s="1"/>
      <c r="AS4323" s="1"/>
      <c r="AT4323" s="1"/>
      <c r="AU4323" s="1"/>
      <c r="AV4323" s="41"/>
      <c r="AW4323" s="41"/>
      <c r="AX4323" s="26"/>
      <c r="AY4323" s="26"/>
      <c r="AZ4323" s="26"/>
      <c r="BA4323" s="26"/>
      <c r="BB4323" s="26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</row>
    <row r="4324" spans="1:66">
      <c r="A4324" s="1"/>
      <c r="B4324" s="1"/>
      <c r="Z4324" s="1"/>
      <c r="AJ4324" s="1"/>
      <c r="AK4324" s="1"/>
      <c r="AL4324" s="24"/>
      <c r="AM4324" s="1"/>
      <c r="AN4324" s="1"/>
      <c r="AO4324" s="1"/>
      <c r="AP4324" s="1"/>
      <c r="AQ4324" s="1"/>
      <c r="AR4324" s="1"/>
      <c r="AS4324" s="1"/>
      <c r="AT4324" s="1"/>
      <c r="AU4324" s="1"/>
      <c r="AV4324" s="41"/>
      <c r="AW4324" s="41"/>
      <c r="AX4324" s="26"/>
      <c r="AY4324" s="26"/>
      <c r="AZ4324" s="26"/>
      <c r="BA4324" s="26"/>
      <c r="BB4324" s="26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</row>
    <row r="4325" spans="1:66">
      <c r="A4325" s="1"/>
      <c r="B4325" s="1"/>
      <c r="Z4325" s="1"/>
      <c r="AJ4325" s="1"/>
      <c r="AK4325" s="1"/>
      <c r="AL4325" s="24"/>
      <c r="AM4325" s="1"/>
      <c r="AN4325" s="1"/>
      <c r="AO4325" s="1"/>
      <c r="AP4325" s="1"/>
      <c r="AQ4325" s="1"/>
      <c r="AR4325" s="1"/>
      <c r="AS4325" s="1"/>
      <c r="AT4325" s="1"/>
      <c r="AU4325" s="1"/>
      <c r="AV4325" s="41"/>
      <c r="AW4325" s="41"/>
      <c r="AX4325" s="26"/>
      <c r="AY4325" s="26"/>
      <c r="AZ4325" s="26"/>
      <c r="BA4325" s="26"/>
      <c r="BB4325" s="26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</row>
    <row r="4326" spans="1:66">
      <c r="A4326" s="1"/>
      <c r="B4326" s="1"/>
      <c r="Z4326" s="1"/>
      <c r="AJ4326" s="1"/>
      <c r="AK4326" s="1"/>
      <c r="AL4326" s="24"/>
      <c r="AM4326" s="1"/>
      <c r="AN4326" s="1"/>
      <c r="AO4326" s="1"/>
      <c r="AP4326" s="1"/>
      <c r="AQ4326" s="1"/>
      <c r="AR4326" s="1"/>
      <c r="AS4326" s="1"/>
      <c r="AT4326" s="1"/>
      <c r="AU4326" s="1"/>
      <c r="AV4326" s="41"/>
      <c r="AW4326" s="41"/>
      <c r="AX4326" s="26"/>
      <c r="AY4326" s="26"/>
      <c r="AZ4326" s="26"/>
      <c r="BA4326" s="26"/>
      <c r="BB4326" s="26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</row>
    <row r="4327" spans="1:66">
      <c r="A4327" s="1"/>
      <c r="B4327" s="1"/>
      <c r="Z4327" s="1"/>
      <c r="AJ4327" s="1"/>
      <c r="AK4327" s="1"/>
      <c r="AL4327" s="24"/>
      <c r="AM4327" s="1"/>
      <c r="AN4327" s="1"/>
      <c r="AO4327" s="1"/>
      <c r="AP4327" s="1"/>
      <c r="AQ4327" s="1"/>
      <c r="AR4327" s="1"/>
      <c r="AS4327" s="1"/>
      <c r="AT4327" s="1"/>
      <c r="AU4327" s="1"/>
      <c r="AV4327" s="41"/>
      <c r="AW4327" s="41"/>
      <c r="AX4327" s="26"/>
      <c r="AY4327" s="26"/>
      <c r="AZ4327" s="26"/>
      <c r="BA4327" s="26"/>
      <c r="BB4327" s="26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</row>
    <row r="4328" spans="1:66">
      <c r="A4328" s="1"/>
      <c r="B4328" s="1"/>
      <c r="Z4328" s="1"/>
      <c r="AJ4328" s="1"/>
      <c r="AK4328" s="1"/>
      <c r="AL4328" s="24"/>
      <c r="AM4328" s="1"/>
      <c r="AN4328" s="1"/>
      <c r="AO4328" s="1"/>
      <c r="AP4328" s="1"/>
      <c r="AQ4328" s="1"/>
      <c r="AR4328" s="1"/>
      <c r="AS4328" s="1"/>
      <c r="AT4328" s="1"/>
      <c r="AU4328" s="1"/>
      <c r="AV4328" s="41"/>
      <c r="AW4328" s="41"/>
      <c r="AX4328" s="26"/>
      <c r="AY4328" s="26"/>
      <c r="AZ4328" s="26"/>
      <c r="BA4328" s="26"/>
      <c r="BB4328" s="26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</row>
    <row r="4329" spans="1:66">
      <c r="A4329" s="1"/>
      <c r="B4329" s="1"/>
      <c r="Z4329" s="1"/>
      <c r="AJ4329" s="1"/>
      <c r="AK4329" s="1"/>
      <c r="AL4329" s="24"/>
      <c r="AM4329" s="1"/>
      <c r="AN4329" s="1"/>
      <c r="AO4329" s="1"/>
      <c r="AP4329" s="1"/>
      <c r="AQ4329" s="1"/>
      <c r="AR4329" s="1"/>
      <c r="AS4329" s="1"/>
      <c r="AT4329" s="1"/>
      <c r="AU4329" s="1"/>
      <c r="AV4329" s="41"/>
      <c r="AW4329" s="41"/>
      <c r="AX4329" s="26"/>
      <c r="AY4329" s="26"/>
      <c r="AZ4329" s="26"/>
      <c r="BA4329" s="26"/>
      <c r="BB4329" s="26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</row>
    <row r="4330" spans="1:66">
      <c r="A4330" s="1"/>
      <c r="B4330" s="1"/>
      <c r="Z4330" s="1"/>
      <c r="AJ4330" s="1"/>
      <c r="AK4330" s="1"/>
      <c r="AL4330" s="24"/>
      <c r="AM4330" s="1"/>
      <c r="AN4330" s="1"/>
      <c r="AO4330" s="1"/>
      <c r="AP4330" s="1"/>
      <c r="AQ4330" s="1"/>
      <c r="AR4330" s="1"/>
      <c r="AS4330" s="1"/>
      <c r="AT4330" s="1"/>
      <c r="AU4330" s="1"/>
      <c r="AV4330" s="41"/>
      <c r="AW4330" s="41"/>
      <c r="AX4330" s="26"/>
      <c r="AY4330" s="26"/>
      <c r="AZ4330" s="26"/>
      <c r="BA4330" s="26"/>
      <c r="BB4330" s="26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</row>
    <row r="4331" spans="1:66">
      <c r="A4331" s="1"/>
      <c r="B4331" s="1"/>
      <c r="Z4331" s="1"/>
      <c r="AJ4331" s="1"/>
      <c r="AK4331" s="1"/>
      <c r="AL4331" s="24"/>
      <c r="AM4331" s="1"/>
      <c r="AN4331" s="1"/>
      <c r="AO4331" s="1"/>
      <c r="AP4331" s="1"/>
      <c r="AQ4331" s="1"/>
      <c r="AR4331" s="1"/>
      <c r="AS4331" s="1"/>
      <c r="AT4331" s="1"/>
      <c r="AU4331" s="1"/>
      <c r="AV4331" s="41"/>
      <c r="AW4331" s="41"/>
      <c r="AX4331" s="26"/>
      <c r="AY4331" s="26"/>
      <c r="AZ4331" s="26"/>
      <c r="BA4331" s="26"/>
      <c r="BB4331" s="26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</row>
    <row r="4332" spans="1:66">
      <c r="A4332" s="1"/>
      <c r="B4332" s="1"/>
      <c r="Z4332" s="1"/>
      <c r="AJ4332" s="1"/>
      <c r="AK4332" s="1"/>
      <c r="AL4332" s="24"/>
      <c r="AM4332" s="1"/>
      <c r="AN4332" s="1"/>
      <c r="AO4332" s="1"/>
      <c r="AP4332" s="1"/>
      <c r="AQ4332" s="1"/>
      <c r="AR4332" s="1"/>
      <c r="AS4332" s="1"/>
      <c r="AT4332" s="1"/>
      <c r="AU4332" s="1"/>
      <c r="AV4332" s="41"/>
      <c r="AW4332" s="41"/>
      <c r="AX4332" s="26"/>
      <c r="AY4332" s="26"/>
      <c r="AZ4332" s="26"/>
      <c r="BA4332" s="26"/>
      <c r="BB4332" s="26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</row>
    <row r="4333" spans="1:66">
      <c r="A4333" s="1"/>
      <c r="B4333" s="1"/>
      <c r="Z4333" s="1"/>
      <c r="AJ4333" s="1"/>
      <c r="AK4333" s="1"/>
      <c r="AL4333" s="24"/>
      <c r="AM4333" s="1"/>
      <c r="AN4333" s="1"/>
      <c r="AO4333" s="1"/>
      <c r="AP4333" s="1"/>
      <c r="AQ4333" s="1"/>
      <c r="AR4333" s="1"/>
      <c r="AS4333" s="1"/>
      <c r="AT4333" s="1"/>
      <c r="AU4333" s="1"/>
      <c r="AV4333" s="41"/>
      <c r="AW4333" s="41"/>
      <c r="AX4333" s="26"/>
      <c r="AY4333" s="26"/>
      <c r="AZ4333" s="26"/>
      <c r="BA4333" s="26"/>
      <c r="BB4333" s="26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</row>
    <row r="4334" spans="1:66">
      <c r="A4334" s="1"/>
      <c r="B4334" s="1"/>
      <c r="Z4334" s="1"/>
      <c r="AJ4334" s="1"/>
      <c r="AK4334" s="1"/>
      <c r="AL4334" s="24"/>
      <c r="AM4334" s="1"/>
      <c r="AN4334" s="1"/>
      <c r="AO4334" s="1"/>
      <c r="AP4334" s="1"/>
      <c r="AQ4334" s="1"/>
      <c r="AR4334" s="1"/>
      <c r="AS4334" s="1"/>
      <c r="AT4334" s="1"/>
      <c r="AU4334" s="1"/>
      <c r="AV4334" s="41"/>
      <c r="AW4334" s="41"/>
      <c r="AX4334" s="26"/>
      <c r="AY4334" s="26"/>
      <c r="AZ4334" s="26"/>
      <c r="BA4334" s="26"/>
      <c r="BB4334" s="26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</row>
    <row r="4335" spans="1:66">
      <c r="A4335" s="1"/>
      <c r="B4335" s="1"/>
      <c r="Z4335" s="1"/>
      <c r="AJ4335" s="1"/>
      <c r="AK4335" s="1"/>
      <c r="AL4335" s="24"/>
      <c r="AM4335" s="1"/>
      <c r="AN4335" s="1"/>
      <c r="AO4335" s="1"/>
      <c r="AP4335" s="1"/>
      <c r="AQ4335" s="1"/>
      <c r="AR4335" s="1"/>
      <c r="AS4335" s="1"/>
      <c r="AT4335" s="1"/>
      <c r="AU4335" s="1"/>
      <c r="AV4335" s="41"/>
      <c r="AW4335" s="41"/>
      <c r="AX4335" s="26"/>
      <c r="AY4335" s="26"/>
      <c r="AZ4335" s="26"/>
      <c r="BA4335" s="26"/>
      <c r="BB4335" s="26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</row>
    <row r="4336" spans="1:66">
      <c r="A4336" s="1"/>
      <c r="B4336" s="1"/>
      <c r="Z4336" s="1"/>
      <c r="AJ4336" s="1"/>
      <c r="AK4336" s="1"/>
      <c r="AL4336" s="24"/>
      <c r="AM4336" s="1"/>
      <c r="AN4336" s="1"/>
      <c r="AO4336" s="1"/>
      <c r="AP4336" s="1"/>
      <c r="AQ4336" s="1"/>
      <c r="AR4336" s="1"/>
      <c r="AS4336" s="1"/>
      <c r="AT4336" s="1"/>
      <c r="AU4336" s="1"/>
      <c r="AV4336" s="41"/>
      <c r="AW4336" s="41"/>
      <c r="AX4336" s="26"/>
      <c r="AY4336" s="26"/>
      <c r="AZ4336" s="26"/>
      <c r="BA4336" s="26"/>
      <c r="BB4336" s="26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</row>
    <row r="4337" spans="1:66">
      <c r="A4337" s="1"/>
      <c r="B4337" s="1"/>
      <c r="Z4337" s="1"/>
      <c r="AJ4337" s="1"/>
      <c r="AK4337" s="1"/>
      <c r="AL4337" s="24"/>
      <c r="AM4337" s="1"/>
      <c r="AN4337" s="1"/>
      <c r="AO4337" s="1"/>
      <c r="AP4337" s="1"/>
      <c r="AQ4337" s="1"/>
      <c r="AR4337" s="1"/>
      <c r="AS4337" s="1"/>
      <c r="AT4337" s="1"/>
      <c r="AU4337" s="1"/>
      <c r="AV4337" s="41"/>
      <c r="AW4337" s="41"/>
      <c r="AX4337" s="26"/>
      <c r="AY4337" s="26"/>
      <c r="AZ4337" s="26"/>
      <c r="BA4337" s="26"/>
      <c r="BB4337" s="26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</row>
    <row r="4338" spans="1:66">
      <c r="A4338" s="1"/>
      <c r="B4338" s="1"/>
      <c r="Z4338" s="1"/>
      <c r="AJ4338" s="1"/>
      <c r="AK4338" s="1"/>
      <c r="AL4338" s="24"/>
      <c r="AM4338" s="1"/>
      <c r="AN4338" s="1"/>
      <c r="AO4338" s="1"/>
      <c r="AP4338" s="1"/>
      <c r="AQ4338" s="1"/>
      <c r="AR4338" s="1"/>
      <c r="AS4338" s="1"/>
      <c r="AT4338" s="1"/>
      <c r="AU4338" s="1"/>
      <c r="AV4338" s="41"/>
      <c r="AW4338" s="41"/>
      <c r="AX4338" s="26"/>
      <c r="AY4338" s="26"/>
      <c r="AZ4338" s="26"/>
      <c r="BA4338" s="26"/>
      <c r="BB4338" s="26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</row>
    <row r="4339" spans="1:66">
      <c r="A4339" s="1"/>
      <c r="B4339" s="1"/>
      <c r="Z4339" s="1"/>
      <c r="AJ4339" s="1"/>
      <c r="AK4339" s="1"/>
      <c r="AL4339" s="24"/>
      <c r="AM4339" s="1"/>
      <c r="AN4339" s="1"/>
      <c r="AO4339" s="1"/>
      <c r="AP4339" s="1"/>
      <c r="AQ4339" s="1"/>
      <c r="AR4339" s="1"/>
      <c r="AS4339" s="1"/>
      <c r="AT4339" s="1"/>
      <c r="AU4339" s="1"/>
      <c r="AV4339" s="41"/>
      <c r="AW4339" s="41"/>
      <c r="AX4339" s="26"/>
      <c r="AY4339" s="26"/>
      <c r="AZ4339" s="26"/>
      <c r="BA4339" s="26"/>
      <c r="BB4339" s="26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</row>
    <row r="4340" spans="1:66">
      <c r="A4340" s="1"/>
      <c r="B4340" s="1"/>
      <c r="Z4340" s="1"/>
      <c r="AJ4340" s="1"/>
      <c r="AK4340" s="1"/>
      <c r="AL4340" s="24"/>
      <c r="AM4340" s="1"/>
      <c r="AN4340" s="1"/>
      <c r="AO4340" s="1"/>
      <c r="AP4340" s="1"/>
      <c r="AQ4340" s="1"/>
      <c r="AR4340" s="1"/>
      <c r="AS4340" s="1"/>
      <c r="AT4340" s="1"/>
      <c r="AU4340" s="1"/>
      <c r="AV4340" s="41"/>
      <c r="AW4340" s="41"/>
      <c r="AX4340" s="26"/>
      <c r="AY4340" s="26"/>
      <c r="AZ4340" s="26"/>
      <c r="BA4340" s="26"/>
      <c r="BB4340" s="26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</row>
    <row r="4341" spans="1:66">
      <c r="A4341" s="1"/>
      <c r="B4341" s="1"/>
      <c r="Z4341" s="1"/>
      <c r="AJ4341" s="1"/>
      <c r="AK4341" s="1"/>
      <c r="AL4341" s="24"/>
      <c r="AM4341" s="1"/>
      <c r="AN4341" s="1"/>
      <c r="AO4341" s="1"/>
      <c r="AP4341" s="1"/>
      <c r="AQ4341" s="1"/>
      <c r="AR4341" s="1"/>
      <c r="AS4341" s="1"/>
      <c r="AT4341" s="1"/>
      <c r="AU4341" s="1"/>
      <c r="AV4341" s="41"/>
      <c r="AW4341" s="41"/>
      <c r="AX4341" s="26"/>
      <c r="AY4341" s="26"/>
      <c r="AZ4341" s="26"/>
      <c r="BA4341" s="26"/>
      <c r="BB4341" s="26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</row>
    <row r="4342" spans="1:66">
      <c r="A4342" s="1"/>
      <c r="B4342" s="1"/>
      <c r="Z4342" s="1"/>
      <c r="AJ4342" s="1"/>
      <c r="AK4342" s="1"/>
      <c r="AL4342" s="24"/>
      <c r="AM4342" s="1"/>
      <c r="AN4342" s="1"/>
      <c r="AO4342" s="1"/>
      <c r="AP4342" s="1"/>
      <c r="AQ4342" s="1"/>
      <c r="AR4342" s="1"/>
      <c r="AS4342" s="1"/>
      <c r="AT4342" s="1"/>
      <c r="AU4342" s="1"/>
      <c r="AV4342" s="41"/>
      <c r="AW4342" s="41"/>
      <c r="AX4342" s="26"/>
      <c r="AY4342" s="26"/>
      <c r="AZ4342" s="26"/>
      <c r="BA4342" s="26"/>
      <c r="BB4342" s="26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</row>
    <row r="4343" spans="1:66">
      <c r="A4343" s="1"/>
      <c r="B4343" s="1"/>
      <c r="Z4343" s="1"/>
      <c r="AJ4343" s="1"/>
      <c r="AK4343" s="1"/>
      <c r="AL4343" s="24"/>
      <c r="AM4343" s="1"/>
      <c r="AN4343" s="1"/>
      <c r="AO4343" s="1"/>
      <c r="AP4343" s="1"/>
      <c r="AQ4343" s="1"/>
      <c r="AR4343" s="1"/>
      <c r="AS4343" s="1"/>
      <c r="AT4343" s="1"/>
      <c r="AU4343" s="1"/>
      <c r="AV4343" s="41"/>
      <c r="AW4343" s="41"/>
      <c r="AX4343" s="26"/>
      <c r="AY4343" s="26"/>
      <c r="AZ4343" s="26"/>
      <c r="BA4343" s="26"/>
      <c r="BB4343" s="26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</row>
    <row r="4344" spans="1:66">
      <c r="A4344" s="1"/>
      <c r="B4344" s="1"/>
      <c r="Z4344" s="1"/>
      <c r="AJ4344" s="1"/>
      <c r="AK4344" s="1"/>
      <c r="AL4344" s="24"/>
      <c r="AM4344" s="1"/>
      <c r="AN4344" s="1"/>
      <c r="AO4344" s="1"/>
      <c r="AP4344" s="1"/>
      <c r="AQ4344" s="1"/>
      <c r="AR4344" s="1"/>
      <c r="AS4344" s="1"/>
      <c r="AT4344" s="1"/>
      <c r="AU4344" s="1"/>
      <c r="AV4344" s="41"/>
      <c r="AW4344" s="41"/>
      <c r="AX4344" s="26"/>
      <c r="AY4344" s="26"/>
      <c r="AZ4344" s="26"/>
      <c r="BA4344" s="26"/>
      <c r="BB4344" s="26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</row>
    <row r="4345" spans="1:66">
      <c r="A4345" s="1"/>
      <c r="B4345" s="1"/>
      <c r="Z4345" s="1"/>
      <c r="AJ4345" s="1"/>
      <c r="AK4345" s="1"/>
      <c r="AL4345" s="24"/>
      <c r="AM4345" s="1"/>
      <c r="AN4345" s="1"/>
      <c r="AO4345" s="1"/>
      <c r="AP4345" s="1"/>
      <c r="AQ4345" s="1"/>
      <c r="AR4345" s="1"/>
      <c r="AS4345" s="1"/>
      <c r="AT4345" s="1"/>
      <c r="AU4345" s="1"/>
      <c r="AV4345" s="41"/>
      <c r="AW4345" s="41"/>
      <c r="AX4345" s="26"/>
      <c r="AY4345" s="26"/>
      <c r="AZ4345" s="26"/>
      <c r="BA4345" s="26"/>
      <c r="BB4345" s="26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</row>
    <row r="4346" spans="1:66">
      <c r="A4346" s="1"/>
      <c r="B4346" s="1"/>
      <c r="Z4346" s="1"/>
      <c r="AJ4346" s="1"/>
      <c r="AK4346" s="1"/>
      <c r="AL4346" s="24"/>
      <c r="AM4346" s="1"/>
      <c r="AN4346" s="1"/>
      <c r="AO4346" s="1"/>
      <c r="AP4346" s="1"/>
      <c r="AQ4346" s="1"/>
      <c r="AR4346" s="1"/>
      <c r="AS4346" s="1"/>
      <c r="AT4346" s="1"/>
      <c r="AU4346" s="1"/>
      <c r="AV4346" s="41"/>
      <c r="AW4346" s="41"/>
      <c r="AX4346" s="26"/>
      <c r="AY4346" s="26"/>
      <c r="AZ4346" s="26"/>
      <c r="BA4346" s="26"/>
      <c r="BB4346" s="26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</row>
    <row r="4347" spans="1:66">
      <c r="A4347" s="1"/>
      <c r="B4347" s="1"/>
      <c r="Z4347" s="1"/>
      <c r="AJ4347" s="1"/>
      <c r="AK4347" s="1"/>
      <c r="AL4347" s="24"/>
      <c r="AM4347" s="1"/>
      <c r="AN4347" s="1"/>
      <c r="AO4347" s="1"/>
      <c r="AP4347" s="1"/>
      <c r="AQ4347" s="1"/>
      <c r="AR4347" s="1"/>
      <c r="AS4347" s="1"/>
      <c r="AT4347" s="1"/>
      <c r="AU4347" s="1"/>
      <c r="AV4347" s="41"/>
      <c r="AW4347" s="41"/>
      <c r="AX4347" s="26"/>
      <c r="AY4347" s="26"/>
      <c r="AZ4347" s="26"/>
      <c r="BA4347" s="26"/>
      <c r="BB4347" s="26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</row>
    <row r="4348" spans="1:66">
      <c r="A4348" s="1"/>
      <c r="B4348" s="1"/>
      <c r="Z4348" s="1"/>
      <c r="AJ4348" s="1"/>
      <c r="AK4348" s="1"/>
      <c r="AL4348" s="24"/>
      <c r="AM4348" s="1"/>
      <c r="AN4348" s="1"/>
      <c r="AO4348" s="1"/>
      <c r="AP4348" s="1"/>
      <c r="AQ4348" s="1"/>
      <c r="AR4348" s="1"/>
      <c r="AS4348" s="1"/>
      <c r="AT4348" s="1"/>
      <c r="AU4348" s="1"/>
      <c r="AV4348" s="41"/>
      <c r="AW4348" s="41"/>
      <c r="AX4348" s="26"/>
      <c r="AY4348" s="26"/>
      <c r="AZ4348" s="26"/>
      <c r="BA4348" s="26"/>
      <c r="BB4348" s="26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</row>
    <row r="4349" spans="1:66">
      <c r="A4349" s="1"/>
      <c r="B4349" s="1"/>
      <c r="Z4349" s="1"/>
      <c r="AJ4349" s="1"/>
      <c r="AK4349" s="1"/>
      <c r="AL4349" s="24"/>
      <c r="AM4349" s="1"/>
      <c r="AN4349" s="1"/>
      <c r="AO4349" s="1"/>
      <c r="AP4349" s="1"/>
      <c r="AQ4349" s="1"/>
      <c r="AR4349" s="1"/>
      <c r="AS4349" s="1"/>
      <c r="AT4349" s="1"/>
      <c r="AU4349" s="1"/>
      <c r="AV4349" s="41"/>
      <c r="AW4349" s="41"/>
      <c r="AX4349" s="26"/>
      <c r="AY4349" s="26"/>
      <c r="AZ4349" s="26"/>
      <c r="BA4349" s="26"/>
      <c r="BB4349" s="26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</row>
    <row r="4350" spans="1:66">
      <c r="A4350" s="1"/>
      <c r="B4350" s="1"/>
      <c r="Z4350" s="1"/>
      <c r="AJ4350" s="1"/>
      <c r="AK4350" s="1"/>
      <c r="AL4350" s="24"/>
      <c r="AM4350" s="1"/>
      <c r="AN4350" s="1"/>
      <c r="AO4350" s="1"/>
      <c r="AP4350" s="1"/>
      <c r="AQ4350" s="1"/>
      <c r="AR4350" s="1"/>
      <c r="AS4350" s="1"/>
      <c r="AT4350" s="1"/>
      <c r="AU4350" s="1"/>
      <c r="AV4350" s="41"/>
      <c r="AW4350" s="41"/>
      <c r="AX4350" s="26"/>
      <c r="AY4350" s="26"/>
      <c r="AZ4350" s="26"/>
      <c r="BA4350" s="26"/>
      <c r="BB4350" s="26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</row>
    <row r="4351" spans="1:66">
      <c r="A4351" s="1"/>
      <c r="B4351" s="1"/>
      <c r="Z4351" s="1"/>
      <c r="AJ4351" s="1"/>
      <c r="AK4351" s="1"/>
      <c r="AL4351" s="24"/>
      <c r="AM4351" s="1"/>
      <c r="AN4351" s="1"/>
      <c r="AO4351" s="1"/>
      <c r="AP4351" s="1"/>
      <c r="AQ4351" s="1"/>
      <c r="AR4351" s="1"/>
      <c r="AS4351" s="1"/>
      <c r="AT4351" s="1"/>
      <c r="AU4351" s="1"/>
      <c r="AV4351" s="41"/>
      <c r="AW4351" s="41"/>
      <c r="AX4351" s="26"/>
      <c r="AY4351" s="26"/>
      <c r="AZ4351" s="26"/>
      <c r="BA4351" s="26"/>
      <c r="BB4351" s="26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</row>
    <row r="4352" spans="1:66">
      <c r="A4352" s="1"/>
      <c r="B4352" s="1"/>
      <c r="Z4352" s="1"/>
      <c r="AJ4352" s="1"/>
      <c r="AK4352" s="1"/>
      <c r="AL4352" s="24"/>
      <c r="AM4352" s="1"/>
      <c r="AN4352" s="1"/>
      <c r="AO4352" s="1"/>
      <c r="AP4352" s="1"/>
      <c r="AQ4352" s="1"/>
      <c r="AR4352" s="1"/>
      <c r="AS4352" s="1"/>
      <c r="AT4352" s="1"/>
      <c r="AU4352" s="1"/>
      <c r="AV4352" s="41"/>
      <c r="AW4352" s="41"/>
      <c r="AX4352" s="26"/>
      <c r="AY4352" s="26"/>
      <c r="AZ4352" s="26"/>
      <c r="BA4352" s="26"/>
      <c r="BB4352" s="26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</row>
    <row r="4353" spans="1:66">
      <c r="A4353" s="1"/>
      <c r="B4353" s="1"/>
      <c r="Z4353" s="1"/>
      <c r="AJ4353" s="1"/>
      <c r="AK4353" s="1"/>
      <c r="AL4353" s="24"/>
      <c r="AM4353" s="1"/>
      <c r="AN4353" s="1"/>
      <c r="AO4353" s="1"/>
      <c r="AP4353" s="1"/>
      <c r="AQ4353" s="1"/>
      <c r="AR4353" s="1"/>
      <c r="AS4353" s="1"/>
      <c r="AT4353" s="1"/>
      <c r="AU4353" s="1"/>
      <c r="AV4353" s="41"/>
      <c r="AW4353" s="41"/>
      <c r="AX4353" s="26"/>
      <c r="AY4353" s="26"/>
      <c r="AZ4353" s="26"/>
      <c r="BA4353" s="26"/>
      <c r="BB4353" s="26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</row>
    <row r="4354" spans="1:66">
      <c r="A4354" s="1"/>
      <c r="B4354" s="1"/>
      <c r="Z4354" s="1"/>
      <c r="AJ4354" s="1"/>
      <c r="AK4354" s="1"/>
      <c r="AL4354" s="24"/>
      <c r="AM4354" s="1"/>
      <c r="AN4354" s="1"/>
      <c r="AO4354" s="1"/>
      <c r="AP4354" s="1"/>
      <c r="AQ4354" s="1"/>
      <c r="AR4354" s="1"/>
      <c r="AS4354" s="1"/>
      <c r="AT4354" s="1"/>
      <c r="AU4354" s="1"/>
      <c r="AV4354" s="41"/>
      <c r="AW4354" s="41"/>
      <c r="AX4354" s="26"/>
      <c r="AY4354" s="26"/>
      <c r="AZ4354" s="26"/>
      <c r="BA4354" s="26"/>
      <c r="BB4354" s="26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</row>
    <row r="4355" spans="1:66">
      <c r="A4355" s="1"/>
      <c r="B4355" s="1"/>
      <c r="Z4355" s="1"/>
      <c r="AJ4355" s="1"/>
      <c r="AK4355" s="1"/>
      <c r="AL4355" s="24"/>
      <c r="AM4355" s="1"/>
      <c r="AN4355" s="1"/>
      <c r="AO4355" s="1"/>
      <c r="AP4355" s="1"/>
      <c r="AQ4355" s="1"/>
      <c r="AR4355" s="1"/>
      <c r="AS4355" s="1"/>
      <c r="AT4355" s="1"/>
      <c r="AU4355" s="1"/>
      <c r="AV4355" s="41"/>
      <c r="AW4355" s="41"/>
      <c r="AX4355" s="26"/>
      <c r="AY4355" s="26"/>
      <c r="AZ4355" s="26"/>
      <c r="BA4355" s="26"/>
      <c r="BB4355" s="26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</row>
    <row r="4356" spans="1:66">
      <c r="A4356" s="1"/>
      <c r="B4356" s="1"/>
      <c r="Z4356" s="1"/>
      <c r="AJ4356" s="1"/>
      <c r="AK4356" s="1"/>
      <c r="AL4356" s="24"/>
      <c r="AM4356" s="1"/>
      <c r="AN4356" s="1"/>
      <c r="AO4356" s="1"/>
      <c r="AP4356" s="1"/>
      <c r="AQ4356" s="1"/>
      <c r="AR4356" s="1"/>
      <c r="AS4356" s="1"/>
      <c r="AT4356" s="1"/>
      <c r="AU4356" s="1"/>
      <c r="AV4356" s="41"/>
      <c r="AW4356" s="41"/>
      <c r="AX4356" s="26"/>
      <c r="AY4356" s="26"/>
      <c r="AZ4356" s="26"/>
      <c r="BA4356" s="26"/>
      <c r="BB4356" s="26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</row>
    <row r="4357" spans="1:66">
      <c r="A4357" s="1"/>
      <c r="B4357" s="1"/>
      <c r="Z4357" s="1"/>
      <c r="AJ4357" s="1"/>
      <c r="AK4357" s="1"/>
      <c r="AL4357" s="24"/>
      <c r="AM4357" s="1"/>
      <c r="AN4357" s="1"/>
      <c r="AO4357" s="1"/>
      <c r="AP4357" s="1"/>
      <c r="AQ4357" s="1"/>
      <c r="AR4357" s="1"/>
      <c r="AS4357" s="1"/>
      <c r="AT4357" s="1"/>
      <c r="AU4357" s="1"/>
      <c r="AV4357" s="41"/>
      <c r="AW4357" s="41"/>
      <c r="AX4357" s="26"/>
      <c r="AY4357" s="26"/>
      <c r="AZ4357" s="26"/>
      <c r="BA4357" s="26"/>
      <c r="BB4357" s="26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</row>
    <row r="4358" spans="1:66">
      <c r="A4358" s="1"/>
      <c r="B4358" s="1"/>
      <c r="Z4358" s="1"/>
      <c r="AJ4358" s="1"/>
      <c r="AK4358" s="1"/>
      <c r="AL4358" s="24"/>
      <c r="AM4358" s="1"/>
      <c r="AN4358" s="1"/>
      <c r="AO4358" s="1"/>
      <c r="AP4358" s="1"/>
      <c r="AQ4358" s="1"/>
      <c r="AR4358" s="1"/>
      <c r="AS4358" s="1"/>
      <c r="AT4358" s="1"/>
      <c r="AU4358" s="1"/>
      <c r="AV4358" s="41"/>
      <c r="AW4358" s="41"/>
      <c r="AX4358" s="26"/>
      <c r="AY4358" s="26"/>
      <c r="AZ4358" s="26"/>
      <c r="BA4358" s="26"/>
      <c r="BB4358" s="26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</row>
    <row r="4359" spans="1:66">
      <c r="A4359" s="1"/>
      <c r="B4359" s="1"/>
      <c r="Z4359" s="1"/>
      <c r="AJ4359" s="1"/>
      <c r="AK4359" s="1"/>
      <c r="AL4359" s="24"/>
      <c r="AM4359" s="1"/>
      <c r="AN4359" s="1"/>
      <c r="AO4359" s="1"/>
      <c r="AP4359" s="1"/>
      <c r="AQ4359" s="1"/>
      <c r="AR4359" s="1"/>
      <c r="AS4359" s="1"/>
      <c r="AT4359" s="1"/>
      <c r="AU4359" s="1"/>
      <c r="AV4359" s="41"/>
      <c r="AW4359" s="41"/>
      <c r="AX4359" s="26"/>
      <c r="AY4359" s="26"/>
      <c r="AZ4359" s="26"/>
      <c r="BA4359" s="26"/>
      <c r="BB4359" s="26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</row>
    <row r="4360" spans="1:66">
      <c r="A4360" s="1"/>
      <c r="B4360" s="1"/>
      <c r="Z4360" s="1"/>
      <c r="AJ4360" s="1"/>
      <c r="AK4360" s="1"/>
      <c r="AL4360" s="24"/>
      <c r="AM4360" s="1"/>
      <c r="AN4360" s="1"/>
      <c r="AO4360" s="1"/>
      <c r="AP4360" s="1"/>
      <c r="AQ4360" s="1"/>
      <c r="AR4360" s="1"/>
      <c r="AS4360" s="1"/>
      <c r="AT4360" s="1"/>
      <c r="AU4360" s="1"/>
      <c r="AV4360" s="41"/>
      <c r="AW4360" s="41"/>
      <c r="AX4360" s="26"/>
      <c r="AY4360" s="26"/>
      <c r="AZ4360" s="26"/>
      <c r="BA4360" s="26"/>
      <c r="BB4360" s="26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</row>
    <row r="4361" spans="1:66">
      <c r="A4361" s="1"/>
      <c r="B4361" s="1"/>
      <c r="Z4361" s="1"/>
      <c r="AJ4361" s="1"/>
      <c r="AK4361" s="1"/>
      <c r="AL4361" s="24"/>
      <c r="AM4361" s="1"/>
      <c r="AN4361" s="1"/>
      <c r="AO4361" s="1"/>
      <c r="AP4361" s="1"/>
      <c r="AQ4361" s="1"/>
      <c r="AR4361" s="1"/>
      <c r="AS4361" s="1"/>
      <c r="AT4361" s="1"/>
      <c r="AU4361" s="1"/>
      <c r="AV4361" s="41"/>
      <c r="AW4361" s="41"/>
      <c r="AX4361" s="26"/>
      <c r="AY4361" s="26"/>
      <c r="AZ4361" s="26"/>
      <c r="BA4361" s="26"/>
      <c r="BB4361" s="26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</row>
    <row r="4362" spans="1:66">
      <c r="A4362" s="1"/>
      <c r="B4362" s="1"/>
      <c r="Z4362" s="1"/>
      <c r="AJ4362" s="1"/>
      <c r="AK4362" s="1"/>
      <c r="AL4362" s="24"/>
      <c r="AM4362" s="1"/>
      <c r="AN4362" s="1"/>
      <c r="AO4362" s="1"/>
      <c r="AP4362" s="1"/>
      <c r="AQ4362" s="1"/>
      <c r="AR4362" s="1"/>
      <c r="AS4362" s="1"/>
      <c r="AT4362" s="1"/>
      <c r="AU4362" s="1"/>
      <c r="AV4362" s="41"/>
      <c r="AW4362" s="41"/>
      <c r="AX4362" s="26"/>
      <c r="AY4362" s="26"/>
      <c r="AZ4362" s="26"/>
      <c r="BA4362" s="26"/>
      <c r="BB4362" s="26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</row>
    <row r="4363" spans="1:66">
      <c r="A4363" s="1"/>
      <c r="B4363" s="1"/>
      <c r="Z4363" s="1"/>
      <c r="AJ4363" s="1"/>
      <c r="AK4363" s="1"/>
      <c r="AL4363" s="24"/>
      <c r="AM4363" s="1"/>
      <c r="AN4363" s="1"/>
      <c r="AO4363" s="1"/>
      <c r="AP4363" s="1"/>
      <c r="AQ4363" s="1"/>
      <c r="AR4363" s="1"/>
      <c r="AS4363" s="1"/>
      <c r="AT4363" s="1"/>
      <c r="AU4363" s="1"/>
      <c r="AV4363" s="41"/>
      <c r="AW4363" s="41"/>
      <c r="AX4363" s="26"/>
      <c r="AY4363" s="26"/>
      <c r="AZ4363" s="26"/>
      <c r="BA4363" s="26"/>
      <c r="BB4363" s="26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</row>
    <row r="4364" spans="1:66">
      <c r="A4364" s="1"/>
      <c r="B4364" s="1"/>
      <c r="Z4364" s="1"/>
      <c r="AJ4364" s="1"/>
      <c r="AK4364" s="1"/>
      <c r="AL4364" s="24"/>
      <c r="AM4364" s="1"/>
      <c r="AN4364" s="1"/>
      <c r="AO4364" s="1"/>
      <c r="AP4364" s="1"/>
      <c r="AQ4364" s="1"/>
      <c r="AR4364" s="1"/>
      <c r="AS4364" s="1"/>
      <c r="AT4364" s="1"/>
      <c r="AU4364" s="1"/>
      <c r="AV4364" s="41"/>
      <c r="AW4364" s="41"/>
      <c r="AX4364" s="26"/>
      <c r="AY4364" s="26"/>
      <c r="AZ4364" s="26"/>
      <c r="BA4364" s="26"/>
      <c r="BB4364" s="26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</row>
    <row r="4365" spans="1:66">
      <c r="A4365" s="1"/>
      <c r="B4365" s="1"/>
      <c r="Z4365" s="1"/>
      <c r="AJ4365" s="1"/>
      <c r="AK4365" s="1"/>
      <c r="AL4365" s="24"/>
      <c r="AM4365" s="1"/>
      <c r="AN4365" s="1"/>
      <c r="AO4365" s="1"/>
      <c r="AP4365" s="1"/>
      <c r="AQ4365" s="1"/>
      <c r="AR4365" s="1"/>
      <c r="AS4365" s="1"/>
      <c r="AT4365" s="1"/>
      <c r="AU4365" s="1"/>
      <c r="AV4365" s="41"/>
      <c r="AW4365" s="41"/>
      <c r="AX4365" s="26"/>
      <c r="AY4365" s="26"/>
      <c r="AZ4365" s="26"/>
      <c r="BA4365" s="26"/>
      <c r="BB4365" s="26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</row>
    <row r="4366" spans="1:66">
      <c r="A4366" s="1"/>
      <c r="B4366" s="1"/>
      <c r="Z4366" s="1"/>
      <c r="AJ4366" s="1"/>
      <c r="AK4366" s="1"/>
      <c r="AL4366" s="24"/>
      <c r="AM4366" s="1"/>
      <c r="AN4366" s="1"/>
      <c r="AO4366" s="1"/>
      <c r="AP4366" s="1"/>
      <c r="AQ4366" s="1"/>
      <c r="AR4366" s="1"/>
      <c r="AS4366" s="1"/>
      <c r="AT4366" s="1"/>
      <c r="AU4366" s="1"/>
      <c r="AV4366" s="41"/>
      <c r="AW4366" s="41"/>
      <c r="AX4366" s="26"/>
      <c r="AY4366" s="26"/>
      <c r="AZ4366" s="26"/>
      <c r="BA4366" s="26"/>
      <c r="BB4366" s="26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</row>
    <row r="4367" spans="1:66">
      <c r="A4367" s="1"/>
      <c r="B4367" s="1"/>
      <c r="Z4367" s="1"/>
      <c r="AJ4367" s="1"/>
      <c r="AK4367" s="1"/>
      <c r="AL4367" s="24"/>
      <c r="AM4367" s="1"/>
      <c r="AN4367" s="1"/>
      <c r="AO4367" s="1"/>
      <c r="AP4367" s="1"/>
      <c r="AQ4367" s="1"/>
      <c r="AR4367" s="1"/>
      <c r="AS4367" s="1"/>
      <c r="AT4367" s="1"/>
      <c r="AU4367" s="1"/>
      <c r="AV4367" s="41"/>
      <c r="AW4367" s="41"/>
      <c r="AX4367" s="26"/>
      <c r="AY4367" s="26"/>
      <c r="AZ4367" s="26"/>
      <c r="BA4367" s="26"/>
      <c r="BB4367" s="26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</row>
    <row r="4368" spans="1:66">
      <c r="A4368" s="1"/>
      <c r="B4368" s="1"/>
      <c r="Z4368" s="1"/>
      <c r="AJ4368" s="1"/>
      <c r="AK4368" s="1"/>
      <c r="AL4368" s="24"/>
      <c r="AM4368" s="1"/>
      <c r="AN4368" s="1"/>
      <c r="AO4368" s="1"/>
      <c r="AP4368" s="1"/>
      <c r="AQ4368" s="1"/>
      <c r="AR4368" s="1"/>
      <c r="AS4368" s="1"/>
      <c r="AT4368" s="1"/>
      <c r="AU4368" s="1"/>
      <c r="AV4368" s="41"/>
      <c r="AW4368" s="41"/>
      <c r="AX4368" s="26"/>
      <c r="AY4368" s="26"/>
      <c r="AZ4368" s="26"/>
      <c r="BA4368" s="26"/>
      <c r="BB4368" s="26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</row>
    <row r="4369" spans="1:66">
      <c r="A4369" s="1"/>
      <c r="B4369" s="1"/>
      <c r="Z4369" s="1"/>
      <c r="AJ4369" s="1"/>
      <c r="AK4369" s="1"/>
      <c r="AL4369" s="24"/>
      <c r="AM4369" s="1"/>
      <c r="AN4369" s="1"/>
      <c r="AO4369" s="1"/>
      <c r="AP4369" s="1"/>
      <c r="AQ4369" s="1"/>
      <c r="AR4369" s="1"/>
      <c r="AS4369" s="1"/>
      <c r="AT4369" s="1"/>
      <c r="AU4369" s="1"/>
      <c r="AV4369" s="41"/>
      <c r="AW4369" s="41"/>
      <c r="AX4369" s="26"/>
      <c r="AY4369" s="26"/>
      <c r="AZ4369" s="26"/>
      <c r="BA4369" s="26"/>
      <c r="BB4369" s="26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</row>
    <row r="4370" spans="1:66">
      <c r="A4370" s="1"/>
      <c r="B4370" s="1"/>
      <c r="Z4370" s="1"/>
      <c r="AJ4370" s="1"/>
      <c r="AK4370" s="1"/>
      <c r="AL4370" s="24"/>
      <c r="AM4370" s="1"/>
      <c r="AN4370" s="1"/>
      <c r="AO4370" s="1"/>
      <c r="AP4370" s="1"/>
      <c r="AQ4370" s="1"/>
      <c r="AR4370" s="1"/>
      <c r="AS4370" s="1"/>
      <c r="AT4370" s="1"/>
      <c r="AU4370" s="1"/>
      <c r="AV4370" s="41"/>
      <c r="AW4370" s="41"/>
      <c r="AX4370" s="26"/>
      <c r="AY4370" s="26"/>
      <c r="AZ4370" s="26"/>
      <c r="BA4370" s="26"/>
      <c r="BB4370" s="26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</row>
    <row r="4371" spans="1:66">
      <c r="A4371" s="1"/>
      <c r="B4371" s="1"/>
      <c r="Z4371" s="1"/>
      <c r="AJ4371" s="1"/>
      <c r="AK4371" s="1"/>
      <c r="AL4371" s="24"/>
      <c r="AM4371" s="1"/>
      <c r="AN4371" s="1"/>
      <c r="AO4371" s="1"/>
      <c r="AP4371" s="1"/>
      <c r="AQ4371" s="1"/>
      <c r="AR4371" s="1"/>
      <c r="AS4371" s="1"/>
      <c r="AT4371" s="1"/>
      <c r="AU4371" s="1"/>
      <c r="AV4371" s="41"/>
      <c r="AW4371" s="41"/>
      <c r="AX4371" s="26"/>
      <c r="AY4371" s="26"/>
      <c r="AZ4371" s="26"/>
      <c r="BA4371" s="26"/>
      <c r="BB4371" s="26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</row>
    <row r="4372" spans="1:66">
      <c r="A4372" s="1"/>
      <c r="B4372" s="1"/>
      <c r="Z4372" s="1"/>
      <c r="AJ4372" s="1"/>
      <c r="AK4372" s="1"/>
      <c r="AL4372" s="24"/>
      <c r="AM4372" s="1"/>
      <c r="AN4372" s="1"/>
      <c r="AO4372" s="1"/>
      <c r="AP4372" s="1"/>
      <c r="AQ4372" s="1"/>
      <c r="AR4372" s="1"/>
      <c r="AS4372" s="1"/>
      <c r="AT4372" s="1"/>
      <c r="AU4372" s="1"/>
      <c r="AV4372" s="41"/>
      <c r="AW4372" s="41"/>
      <c r="AX4372" s="26"/>
      <c r="AY4372" s="26"/>
      <c r="AZ4372" s="26"/>
      <c r="BA4372" s="26"/>
      <c r="BB4372" s="26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</row>
    <row r="4373" spans="1:66">
      <c r="A4373" s="1"/>
      <c r="B4373" s="1"/>
      <c r="Z4373" s="1"/>
      <c r="AJ4373" s="1"/>
      <c r="AK4373" s="1"/>
      <c r="AL4373" s="24"/>
      <c r="AM4373" s="1"/>
      <c r="AN4373" s="1"/>
      <c r="AO4373" s="1"/>
      <c r="AP4373" s="1"/>
      <c r="AQ4373" s="1"/>
      <c r="AR4373" s="1"/>
      <c r="AS4373" s="1"/>
      <c r="AT4373" s="1"/>
      <c r="AU4373" s="1"/>
      <c r="AV4373" s="41"/>
      <c r="AW4373" s="41"/>
      <c r="AX4373" s="26"/>
      <c r="AY4373" s="26"/>
      <c r="AZ4373" s="26"/>
      <c r="BA4373" s="26"/>
      <c r="BB4373" s="26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</row>
    <row r="4374" spans="1:66">
      <c r="A4374" s="1"/>
      <c r="B4374" s="1"/>
      <c r="Z4374" s="1"/>
      <c r="AJ4374" s="1"/>
      <c r="AK4374" s="1"/>
      <c r="AL4374" s="24"/>
      <c r="AM4374" s="1"/>
      <c r="AN4374" s="1"/>
      <c r="AO4374" s="1"/>
      <c r="AP4374" s="1"/>
      <c r="AQ4374" s="1"/>
      <c r="AR4374" s="1"/>
      <c r="AS4374" s="1"/>
      <c r="AT4374" s="1"/>
      <c r="AU4374" s="1"/>
      <c r="AV4374" s="41"/>
      <c r="AW4374" s="41"/>
      <c r="AX4374" s="26"/>
      <c r="AY4374" s="26"/>
      <c r="AZ4374" s="26"/>
      <c r="BA4374" s="26"/>
      <c r="BB4374" s="26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</row>
    <row r="4375" spans="1:66">
      <c r="A4375" s="1"/>
      <c r="B4375" s="1"/>
      <c r="Z4375" s="1"/>
      <c r="AJ4375" s="1"/>
      <c r="AK4375" s="1"/>
      <c r="AL4375" s="24"/>
      <c r="AM4375" s="1"/>
      <c r="AN4375" s="1"/>
      <c r="AO4375" s="1"/>
      <c r="AP4375" s="1"/>
      <c r="AQ4375" s="1"/>
      <c r="AR4375" s="1"/>
      <c r="AS4375" s="1"/>
      <c r="AT4375" s="1"/>
      <c r="AU4375" s="1"/>
      <c r="AV4375" s="41"/>
      <c r="AW4375" s="41"/>
      <c r="AX4375" s="26"/>
      <c r="AY4375" s="26"/>
      <c r="AZ4375" s="26"/>
      <c r="BA4375" s="26"/>
      <c r="BB4375" s="26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</row>
    <row r="4376" spans="1:66">
      <c r="A4376" s="1"/>
      <c r="B4376" s="1"/>
      <c r="Z4376" s="1"/>
      <c r="AJ4376" s="1"/>
      <c r="AK4376" s="1"/>
      <c r="AL4376" s="24"/>
      <c r="AM4376" s="1"/>
      <c r="AN4376" s="1"/>
      <c r="AO4376" s="1"/>
      <c r="AP4376" s="1"/>
      <c r="AQ4376" s="1"/>
      <c r="AR4376" s="1"/>
      <c r="AS4376" s="1"/>
      <c r="AT4376" s="1"/>
      <c r="AU4376" s="1"/>
      <c r="AV4376" s="41"/>
      <c r="AW4376" s="41"/>
      <c r="AX4376" s="26"/>
      <c r="AY4376" s="26"/>
      <c r="AZ4376" s="26"/>
      <c r="BA4376" s="26"/>
      <c r="BB4376" s="26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</row>
    <row r="4377" spans="1:66">
      <c r="A4377" s="1"/>
      <c r="B4377" s="1"/>
      <c r="Z4377" s="1"/>
      <c r="AJ4377" s="1"/>
      <c r="AK4377" s="1"/>
      <c r="AL4377" s="24"/>
      <c r="AM4377" s="1"/>
      <c r="AN4377" s="1"/>
      <c r="AO4377" s="1"/>
      <c r="AP4377" s="1"/>
      <c r="AQ4377" s="1"/>
      <c r="AR4377" s="1"/>
      <c r="AS4377" s="1"/>
      <c r="AT4377" s="1"/>
      <c r="AU4377" s="1"/>
      <c r="AV4377" s="41"/>
      <c r="AW4377" s="41"/>
      <c r="AX4377" s="26"/>
      <c r="AY4377" s="26"/>
      <c r="AZ4377" s="26"/>
      <c r="BA4377" s="26"/>
      <c r="BB4377" s="26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</row>
    <row r="4378" spans="1:66">
      <c r="A4378" s="1"/>
      <c r="B4378" s="1"/>
      <c r="Z4378" s="1"/>
      <c r="AJ4378" s="1"/>
      <c r="AK4378" s="1"/>
      <c r="AL4378" s="24"/>
      <c r="AM4378" s="1"/>
      <c r="AN4378" s="1"/>
      <c r="AO4378" s="1"/>
      <c r="AP4378" s="1"/>
      <c r="AQ4378" s="1"/>
      <c r="AR4378" s="1"/>
      <c r="AS4378" s="1"/>
      <c r="AT4378" s="1"/>
      <c r="AU4378" s="1"/>
      <c r="AV4378" s="41"/>
      <c r="AW4378" s="41"/>
      <c r="AX4378" s="26"/>
      <c r="AY4378" s="26"/>
      <c r="AZ4378" s="26"/>
      <c r="BA4378" s="26"/>
      <c r="BB4378" s="26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</row>
    <row r="4379" spans="1:66">
      <c r="A4379" s="1"/>
      <c r="B4379" s="1"/>
      <c r="Z4379" s="1"/>
      <c r="AJ4379" s="1"/>
      <c r="AK4379" s="1"/>
      <c r="AL4379" s="24"/>
      <c r="AM4379" s="1"/>
      <c r="AN4379" s="1"/>
      <c r="AO4379" s="1"/>
      <c r="AP4379" s="1"/>
      <c r="AQ4379" s="1"/>
      <c r="AR4379" s="1"/>
      <c r="AS4379" s="1"/>
      <c r="AT4379" s="1"/>
      <c r="AU4379" s="1"/>
      <c r="AV4379" s="41"/>
      <c r="AW4379" s="41"/>
      <c r="AX4379" s="26"/>
      <c r="AY4379" s="26"/>
      <c r="AZ4379" s="26"/>
      <c r="BA4379" s="26"/>
      <c r="BB4379" s="26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</row>
    <row r="4380" spans="1:66">
      <c r="A4380" s="1"/>
      <c r="B4380" s="1"/>
      <c r="Z4380" s="1"/>
      <c r="AJ4380" s="1"/>
      <c r="AK4380" s="1"/>
      <c r="AL4380" s="24"/>
      <c r="AM4380" s="1"/>
      <c r="AN4380" s="1"/>
      <c r="AO4380" s="1"/>
      <c r="AP4380" s="1"/>
      <c r="AQ4380" s="1"/>
      <c r="AR4380" s="1"/>
      <c r="AS4380" s="1"/>
      <c r="AT4380" s="1"/>
      <c r="AU4380" s="1"/>
      <c r="AV4380" s="41"/>
      <c r="AW4380" s="41"/>
      <c r="AX4380" s="26"/>
      <c r="AY4380" s="26"/>
      <c r="AZ4380" s="26"/>
      <c r="BA4380" s="26"/>
      <c r="BB4380" s="26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</row>
    <row r="4381" spans="1:66">
      <c r="A4381" s="1"/>
      <c r="B4381" s="1"/>
      <c r="Z4381" s="1"/>
      <c r="AJ4381" s="1"/>
      <c r="AK4381" s="1"/>
      <c r="AL4381" s="24"/>
      <c r="AM4381" s="1"/>
      <c r="AN4381" s="1"/>
      <c r="AO4381" s="1"/>
      <c r="AP4381" s="1"/>
      <c r="AQ4381" s="1"/>
      <c r="AR4381" s="1"/>
      <c r="AS4381" s="1"/>
      <c r="AT4381" s="1"/>
      <c r="AU4381" s="1"/>
      <c r="AV4381" s="41"/>
      <c r="AW4381" s="41"/>
      <c r="AX4381" s="26"/>
      <c r="AY4381" s="26"/>
      <c r="AZ4381" s="26"/>
      <c r="BA4381" s="26"/>
      <c r="BB4381" s="26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</row>
    <row r="4382" spans="1:66">
      <c r="A4382" s="1"/>
      <c r="B4382" s="1"/>
      <c r="Z4382" s="1"/>
      <c r="AJ4382" s="1"/>
      <c r="AK4382" s="1"/>
      <c r="AL4382" s="24"/>
      <c r="AM4382" s="1"/>
      <c r="AN4382" s="1"/>
      <c r="AO4382" s="1"/>
      <c r="AP4382" s="1"/>
      <c r="AQ4382" s="1"/>
      <c r="AR4382" s="1"/>
      <c r="AS4382" s="1"/>
      <c r="AT4382" s="1"/>
      <c r="AU4382" s="1"/>
      <c r="AV4382" s="41"/>
      <c r="AW4382" s="41"/>
      <c r="AX4382" s="26"/>
      <c r="AY4382" s="26"/>
      <c r="AZ4382" s="26"/>
      <c r="BA4382" s="26"/>
      <c r="BB4382" s="26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</row>
    <row r="4383" spans="1:66">
      <c r="A4383" s="1"/>
      <c r="B4383" s="1"/>
      <c r="Z4383" s="1"/>
      <c r="AJ4383" s="1"/>
      <c r="AK4383" s="1"/>
      <c r="AL4383" s="24"/>
      <c r="AM4383" s="1"/>
      <c r="AN4383" s="1"/>
      <c r="AO4383" s="1"/>
      <c r="AP4383" s="1"/>
      <c r="AQ4383" s="1"/>
      <c r="AR4383" s="1"/>
      <c r="AS4383" s="1"/>
      <c r="AT4383" s="1"/>
      <c r="AU4383" s="1"/>
      <c r="AV4383" s="41"/>
      <c r="AW4383" s="41"/>
      <c r="AX4383" s="26"/>
      <c r="AY4383" s="26"/>
      <c r="AZ4383" s="26"/>
      <c r="BA4383" s="26"/>
      <c r="BB4383" s="26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</row>
    <row r="4384" spans="1:66">
      <c r="A4384" s="1"/>
      <c r="B4384" s="1"/>
      <c r="Z4384" s="1"/>
      <c r="AJ4384" s="1"/>
      <c r="AK4384" s="1"/>
      <c r="AL4384" s="24"/>
      <c r="AM4384" s="1"/>
      <c r="AN4384" s="1"/>
      <c r="AO4384" s="1"/>
      <c r="AP4384" s="1"/>
      <c r="AQ4384" s="1"/>
      <c r="AR4384" s="1"/>
      <c r="AS4384" s="1"/>
      <c r="AT4384" s="1"/>
      <c r="AU4384" s="1"/>
      <c r="AV4384" s="41"/>
      <c r="AW4384" s="41"/>
      <c r="AX4384" s="26"/>
      <c r="AY4384" s="26"/>
      <c r="AZ4384" s="26"/>
      <c r="BA4384" s="26"/>
      <c r="BB4384" s="26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</row>
    <row r="4385" spans="1:66">
      <c r="A4385" s="1"/>
      <c r="B4385" s="1"/>
      <c r="Z4385" s="1"/>
      <c r="AJ4385" s="1"/>
      <c r="AK4385" s="1"/>
      <c r="AL4385" s="24"/>
      <c r="AM4385" s="1"/>
      <c r="AN4385" s="1"/>
      <c r="AO4385" s="1"/>
      <c r="AP4385" s="1"/>
      <c r="AQ4385" s="1"/>
      <c r="AR4385" s="1"/>
      <c r="AS4385" s="1"/>
      <c r="AT4385" s="1"/>
      <c r="AU4385" s="1"/>
      <c r="AV4385" s="41"/>
      <c r="AW4385" s="41"/>
      <c r="AX4385" s="26"/>
      <c r="AY4385" s="26"/>
      <c r="AZ4385" s="26"/>
      <c r="BA4385" s="26"/>
      <c r="BB4385" s="26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</row>
    <row r="4386" spans="1:66">
      <c r="A4386" s="1"/>
      <c r="B4386" s="1"/>
      <c r="Z4386" s="1"/>
      <c r="AJ4386" s="1"/>
      <c r="AK4386" s="1"/>
      <c r="AL4386" s="24"/>
      <c r="AM4386" s="1"/>
      <c r="AN4386" s="1"/>
      <c r="AO4386" s="1"/>
      <c r="AP4386" s="1"/>
      <c r="AQ4386" s="1"/>
      <c r="AR4386" s="1"/>
      <c r="AS4386" s="1"/>
      <c r="AT4386" s="1"/>
      <c r="AU4386" s="1"/>
      <c r="AV4386" s="41"/>
      <c r="AW4386" s="41"/>
      <c r="AX4386" s="26"/>
      <c r="AY4386" s="26"/>
      <c r="AZ4386" s="26"/>
      <c r="BA4386" s="26"/>
      <c r="BB4386" s="26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</row>
    <row r="4387" spans="1:66">
      <c r="A4387" s="1"/>
      <c r="B4387" s="1"/>
      <c r="Z4387" s="1"/>
      <c r="AJ4387" s="1"/>
      <c r="AK4387" s="1"/>
      <c r="AL4387" s="24"/>
      <c r="AM4387" s="1"/>
      <c r="AN4387" s="1"/>
      <c r="AO4387" s="1"/>
      <c r="AP4387" s="1"/>
      <c r="AQ4387" s="1"/>
      <c r="AR4387" s="1"/>
      <c r="AS4387" s="1"/>
      <c r="AT4387" s="1"/>
      <c r="AU4387" s="1"/>
      <c r="AV4387" s="41"/>
      <c r="AW4387" s="41"/>
      <c r="AX4387" s="26"/>
      <c r="AY4387" s="26"/>
      <c r="AZ4387" s="26"/>
      <c r="BA4387" s="26"/>
      <c r="BB4387" s="26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</row>
    <row r="4388" spans="1:66">
      <c r="A4388" s="1"/>
      <c r="B4388" s="1"/>
      <c r="Z4388" s="1"/>
      <c r="AJ4388" s="1"/>
      <c r="AK4388" s="1"/>
      <c r="AL4388" s="24"/>
      <c r="AM4388" s="1"/>
      <c r="AN4388" s="1"/>
      <c r="AO4388" s="1"/>
      <c r="AP4388" s="1"/>
      <c r="AQ4388" s="1"/>
      <c r="AR4388" s="1"/>
      <c r="AS4388" s="1"/>
      <c r="AT4388" s="1"/>
      <c r="AU4388" s="1"/>
      <c r="AV4388" s="41"/>
      <c r="AW4388" s="41"/>
      <c r="AX4388" s="26"/>
      <c r="AY4388" s="26"/>
      <c r="AZ4388" s="26"/>
      <c r="BA4388" s="26"/>
      <c r="BB4388" s="26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</row>
    <row r="4389" spans="1:66">
      <c r="A4389" s="1"/>
      <c r="B4389" s="1"/>
      <c r="Z4389" s="1"/>
      <c r="AJ4389" s="1"/>
      <c r="AK4389" s="1"/>
      <c r="AL4389" s="24"/>
      <c r="AM4389" s="1"/>
      <c r="AN4389" s="1"/>
      <c r="AO4389" s="1"/>
      <c r="AP4389" s="1"/>
      <c r="AQ4389" s="1"/>
      <c r="AR4389" s="1"/>
      <c r="AS4389" s="1"/>
      <c r="AT4389" s="1"/>
      <c r="AU4389" s="1"/>
      <c r="AV4389" s="41"/>
      <c r="AW4389" s="41"/>
      <c r="AX4389" s="26"/>
      <c r="AY4389" s="26"/>
      <c r="AZ4389" s="26"/>
      <c r="BA4389" s="26"/>
      <c r="BB4389" s="26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</row>
    <row r="4390" spans="1:66">
      <c r="A4390" s="1"/>
      <c r="B4390" s="1"/>
      <c r="Z4390" s="1"/>
      <c r="AJ4390" s="1"/>
      <c r="AK4390" s="1"/>
      <c r="AL4390" s="24"/>
      <c r="AM4390" s="1"/>
      <c r="AN4390" s="1"/>
      <c r="AO4390" s="1"/>
      <c r="AP4390" s="1"/>
      <c r="AQ4390" s="1"/>
      <c r="AR4390" s="1"/>
      <c r="AS4390" s="1"/>
      <c r="AT4390" s="1"/>
      <c r="AU4390" s="1"/>
      <c r="AV4390" s="41"/>
      <c r="AW4390" s="41"/>
      <c r="AX4390" s="26"/>
      <c r="AY4390" s="26"/>
      <c r="AZ4390" s="26"/>
      <c r="BA4390" s="26"/>
      <c r="BB4390" s="26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</row>
    <row r="4391" spans="1:66">
      <c r="A4391" s="1"/>
      <c r="B4391" s="1"/>
      <c r="Z4391" s="1"/>
      <c r="AJ4391" s="1"/>
      <c r="AK4391" s="1"/>
      <c r="AL4391" s="24"/>
      <c r="AM4391" s="1"/>
      <c r="AN4391" s="1"/>
      <c r="AO4391" s="1"/>
      <c r="AP4391" s="1"/>
      <c r="AQ4391" s="1"/>
      <c r="AR4391" s="1"/>
      <c r="AS4391" s="1"/>
      <c r="AT4391" s="1"/>
      <c r="AU4391" s="1"/>
      <c r="AV4391" s="41"/>
      <c r="AW4391" s="41"/>
      <c r="AX4391" s="26"/>
      <c r="AY4391" s="26"/>
      <c r="AZ4391" s="26"/>
      <c r="BA4391" s="26"/>
      <c r="BB4391" s="26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</row>
    <row r="4392" spans="1:66">
      <c r="A4392" s="1"/>
      <c r="B4392" s="1"/>
      <c r="Z4392" s="1"/>
      <c r="AJ4392" s="1"/>
      <c r="AK4392" s="1"/>
      <c r="AL4392" s="24"/>
      <c r="AM4392" s="1"/>
      <c r="AN4392" s="1"/>
      <c r="AO4392" s="1"/>
      <c r="AP4392" s="1"/>
      <c r="AQ4392" s="1"/>
      <c r="AR4392" s="1"/>
      <c r="AS4392" s="1"/>
      <c r="AT4392" s="1"/>
      <c r="AU4392" s="1"/>
      <c r="AV4392" s="41"/>
      <c r="AW4392" s="41"/>
      <c r="AX4392" s="26"/>
      <c r="AY4392" s="26"/>
      <c r="AZ4392" s="26"/>
      <c r="BA4392" s="26"/>
      <c r="BB4392" s="26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</row>
    <row r="4393" spans="1:66">
      <c r="A4393" s="1"/>
      <c r="B4393" s="1"/>
      <c r="Z4393" s="1"/>
      <c r="AJ4393" s="1"/>
      <c r="AK4393" s="1"/>
      <c r="AL4393" s="24"/>
      <c r="AM4393" s="1"/>
      <c r="AN4393" s="1"/>
      <c r="AO4393" s="1"/>
      <c r="AP4393" s="1"/>
      <c r="AQ4393" s="1"/>
      <c r="AR4393" s="1"/>
      <c r="AS4393" s="1"/>
      <c r="AT4393" s="1"/>
      <c r="AU4393" s="1"/>
      <c r="AV4393" s="41"/>
      <c r="AW4393" s="41"/>
      <c r="AX4393" s="26"/>
      <c r="AY4393" s="26"/>
      <c r="AZ4393" s="26"/>
      <c r="BA4393" s="26"/>
      <c r="BB4393" s="26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</row>
    <row r="4394" spans="1:66">
      <c r="A4394" s="1"/>
      <c r="B4394" s="1"/>
      <c r="Z4394" s="1"/>
      <c r="AJ4394" s="1"/>
      <c r="AK4394" s="1"/>
      <c r="AL4394" s="24"/>
      <c r="AM4394" s="1"/>
      <c r="AN4394" s="1"/>
      <c r="AO4394" s="1"/>
      <c r="AP4394" s="1"/>
      <c r="AQ4394" s="1"/>
      <c r="AR4394" s="1"/>
      <c r="AS4394" s="1"/>
      <c r="AT4394" s="1"/>
      <c r="AU4394" s="1"/>
      <c r="AV4394" s="41"/>
      <c r="AW4394" s="41"/>
      <c r="AX4394" s="26"/>
      <c r="AY4394" s="26"/>
      <c r="AZ4394" s="26"/>
      <c r="BA4394" s="26"/>
      <c r="BB4394" s="26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</row>
    <row r="4395" spans="1:66">
      <c r="A4395" s="1"/>
      <c r="B4395" s="1"/>
      <c r="Z4395" s="1"/>
      <c r="AJ4395" s="1"/>
      <c r="AK4395" s="1"/>
      <c r="AL4395" s="24"/>
      <c r="AM4395" s="1"/>
      <c r="AN4395" s="1"/>
      <c r="AO4395" s="1"/>
      <c r="AP4395" s="1"/>
      <c r="AQ4395" s="1"/>
      <c r="AR4395" s="1"/>
      <c r="AS4395" s="1"/>
      <c r="AT4395" s="1"/>
      <c r="AU4395" s="1"/>
      <c r="AV4395" s="41"/>
      <c r="AW4395" s="41"/>
      <c r="AX4395" s="26"/>
      <c r="AY4395" s="26"/>
      <c r="AZ4395" s="26"/>
      <c r="BA4395" s="26"/>
      <c r="BB4395" s="26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</row>
    <row r="4396" spans="1:66">
      <c r="A4396" s="1"/>
      <c r="B4396" s="1"/>
      <c r="Z4396" s="1"/>
      <c r="AJ4396" s="1"/>
      <c r="AK4396" s="1"/>
      <c r="AL4396" s="24"/>
      <c r="AM4396" s="1"/>
      <c r="AN4396" s="1"/>
      <c r="AO4396" s="1"/>
      <c r="AP4396" s="1"/>
      <c r="AQ4396" s="1"/>
      <c r="AR4396" s="1"/>
      <c r="AS4396" s="1"/>
      <c r="AT4396" s="1"/>
      <c r="AU4396" s="1"/>
      <c r="AV4396" s="41"/>
      <c r="AW4396" s="41"/>
      <c r="AX4396" s="26"/>
      <c r="AY4396" s="26"/>
      <c r="AZ4396" s="26"/>
      <c r="BA4396" s="26"/>
      <c r="BB4396" s="26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</row>
    <row r="4397" spans="1:66">
      <c r="A4397" s="1"/>
      <c r="B4397" s="1"/>
      <c r="Z4397" s="1"/>
      <c r="AJ4397" s="1"/>
      <c r="AK4397" s="1"/>
      <c r="AL4397" s="24"/>
      <c r="AM4397" s="1"/>
      <c r="AN4397" s="1"/>
      <c r="AO4397" s="1"/>
      <c r="AP4397" s="1"/>
      <c r="AQ4397" s="1"/>
      <c r="AR4397" s="1"/>
      <c r="AS4397" s="1"/>
      <c r="AT4397" s="1"/>
      <c r="AU4397" s="1"/>
      <c r="AV4397" s="41"/>
      <c r="AW4397" s="41"/>
      <c r="AX4397" s="26"/>
      <c r="AY4397" s="26"/>
      <c r="AZ4397" s="26"/>
      <c r="BA4397" s="26"/>
      <c r="BB4397" s="26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</row>
    <row r="4398" spans="1:66">
      <c r="A4398" s="1"/>
      <c r="B4398" s="1"/>
      <c r="Z4398" s="1"/>
      <c r="AJ4398" s="1"/>
      <c r="AK4398" s="1"/>
      <c r="AL4398" s="24"/>
      <c r="AM4398" s="1"/>
      <c r="AN4398" s="1"/>
      <c r="AO4398" s="1"/>
      <c r="AP4398" s="1"/>
      <c r="AQ4398" s="1"/>
      <c r="AR4398" s="1"/>
      <c r="AS4398" s="1"/>
      <c r="AT4398" s="1"/>
      <c r="AU4398" s="1"/>
      <c r="AV4398" s="41"/>
      <c r="AW4398" s="41"/>
      <c r="AX4398" s="26"/>
      <c r="AY4398" s="26"/>
      <c r="AZ4398" s="26"/>
      <c r="BA4398" s="26"/>
      <c r="BB4398" s="26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</row>
    <row r="4399" spans="1:66">
      <c r="A4399" s="1"/>
      <c r="B4399" s="1"/>
      <c r="Z4399" s="1"/>
      <c r="AJ4399" s="1"/>
      <c r="AK4399" s="1"/>
      <c r="AL4399" s="24"/>
      <c r="AM4399" s="1"/>
      <c r="AN4399" s="1"/>
      <c r="AO4399" s="1"/>
      <c r="AP4399" s="1"/>
      <c r="AQ4399" s="1"/>
      <c r="AR4399" s="1"/>
      <c r="AS4399" s="1"/>
      <c r="AT4399" s="1"/>
      <c r="AU4399" s="1"/>
      <c r="AV4399" s="41"/>
      <c r="AW4399" s="41"/>
      <c r="AX4399" s="26"/>
      <c r="AY4399" s="26"/>
      <c r="AZ4399" s="26"/>
      <c r="BA4399" s="26"/>
      <c r="BB4399" s="26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</row>
    <row r="4400" spans="1:66">
      <c r="A4400" s="1"/>
      <c r="B4400" s="1"/>
      <c r="Z4400" s="1"/>
      <c r="AJ4400" s="1"/>
      <c r="AK4400" s="1"/>
      <c r="AL4400" s="24"/>
      <c r="AM4400" s="1"/>
      <c r="AN4400" s="1"/>
      <c r="AO4400" s="1"/>
      <c r="AP4400" s="1"/>
      <c r="AQ4400" s="1"/>
      <c r="AR4400" s="1"/>
      <c r="AS4400" s="1"/>
      <c r="AT4400" s="1"/>
      <c r="AU4400" s="1"/>
      <c r="AV4400" s="41"/>
      <c r="AW4400" s="41"/>
      <c r="AX4400" s="26"/>
      <c r="AY4400" s="26"/>
      <c r="AZ4400" s="26"/>
      <c r="BA4400" s="26"/>
      <c r="BB4400" s="26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</row>
    <row r="4401" spans="1:66">
      <c r="A4401" s="1"/>
      <c r="B4401" s="1"/>
      <c r="Z4401" s="1"/>
      <c r="AJ4401" s="1"/>
      <c r="AK4401" s="1"/>
      <c r="AL4401" s="24"/>
      <c r="AM4401" s="1"/>
      <c r="AN4401" s="1"/>
      <c r="AO4401" s="1"/>
      <c r="AP4401" s="1"/>
      <c r="AQ4401" s="1"/>
      <c r="AR4401" s="1"/>
      <c r="AS4401" s="1"/>
      <c r="AT4401" s="1"/>
      <c r="AU4401" s="1"/>
      <c r="AV4401" s="41"/>
      <c r="AW4401" s="41"/>
      <c r="AX4401" s="26"/>
      <c r="AY4401" s="26"/>
      <c r="AZ4401" s="26"/>
      <c r="BA4401" s="26"/>
      <c r="BB4401" s="26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</row>
    <row r="4402" spans="1:66">
      <c r="A4402" s="1"/>
      <c r="B4402" s="1"/>
      <c r="Z4402" s="1"/>
      <c r="AJ4402" s="1"/>
      <c r="AK4402" s="1"/>
      <c r="AL4402" s="24"/>
      <c r="AM4402" s="1"/>
      <c r="AN4402" s="1"/>
      <c r="AO4402" s="1"/>
      <c r="AP4402" s="1"/>
      <c r="AQ4402" s="1"/>
      <c r="AR4402" s="1"/>
      <c r="AS4402" s="1"/>
      <c r="AT4402" s="1"/>
      <c r="AU4402" s="1"/>
      <c r="AV4402" s="41"/>
      <c r="AW4402" s="41"/>
      <c r="AX4402" s="26"/>
      <c r="AY4402" s="26"/>
      <c r="AZ4402" s="26"/>
      <c r="BA4402" s="26"/>
      <c r="BB4402" s="26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</row>
    <row r="4403" spans="1:66">
      <c r="A4403" s="1"/>
      <c r="B4403" s="1"/>
      <c r="Z4403" s="1"/>
      <c r="AJ4403" s="1"/>
      <c r="AK4403" s="1"/>
      <c r="AL4403" s="24"/>
      <c r="AM4403" s="1"/>
      <c r="AN4403" s="1"/>
      <c r="AO4403" s="1"/>
      <c r="AP4403" s="1"/>
      <c r="AQ4403" s="1"/>
      <c r="AR4403" s="1"/>
      <c r="AS4403" s="1"/>
      <c r="AT4403" s="1"/>
      <c r="AU4403" s="1"/>
      <c r="AV4403" s="41"/>
      <c r="AW4403" s="41"/>
      <c r="AX4403" s="26"/>
      <c r="AY4403" s="26"/>
      <c r="AZ4403" s="26"/>
      <c r="BA4403" s="26"/>
      <c r="BB4403" s="26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</row>
    <row r="4404" spans="1:66">
      <c r="A4404" s="1"/>
      <c r="B4404" s="1"/>
      <c r="Z4404" s="1"/>
      <c r="AJ4404" s="1"/>
      <c r="AK4404" s="1"/>
      <c r="AL4404" s="24"/>
      <c r="AM4404" s="1"/>
      <c r="AN4404" s="1"/>
      <c r="AO4404" s="1"/>
      <c r="AP4404" s="1"/>
      <c r="AQ4404" s="1"/>
      <c r="AR4404" s="1"/>
      <c r="AS4404" s="1"/>
      <c r="AT4404" s="1"/>
      <c r="AU4404" s="1"/>
      <c r="AV4404" s="41"/>
      <c r="AW4404" s="41"/>
      <c r="AX4404" s="26"/>
      <c r="AY4404" s="26"/>
      <c r="AZ4404" s="26"/>
      <c r="BA4404" s="26"/>
      <c r="BB4404" s="26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</row>
    <row r="4405" spans="1:66">
      <c r="A4405" s="1"/>
      <c r="B4405" s="1"/>
      <c r="Z4405" s="1"/>
      <c r="AJ4405" s="1"/>
      <c r="AK4405" s="1"/>
      <c r="AL4405" s="24"/>
      <c r="AM4405" s="1"/>
      <c r="AN4405" s="1"/>
      <c r="AO4405" s="1"/>
      <c r="AP4405" s="1"/>
      <c r="AQ4405" s="1"/>
      <c r="AR4405" s="1"/>
      <c r="AS4405" s="1"/>
      <c r="AT4405" s="1"/>
      <c r="AU4405" s="1"/>
      <c r="AV4405" s="41"/>
      <c r="AW4405" s="41"/>
      <c r="AX4405" s="26"/>
      <c r="AY4405" s="26"/>
      <c r="AZ4405" s="26"/>
      <c r="BA4405" s="26"/>
      <c r="BB4405" s="26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</row>
    <row r="4406" spans="1:66">
      <c r="A4406" s="1"/>
      <c r="B4406" s="1"/>
      <c r="Z4406" s="1"/>
      <c r="AJ4406" s="1"/>
      <c r="AK4406" s="1"/>
      <c r="AL4406" s="24"/>
      <c r="AM4406" s="1"/>
      <c r="AN4406" s="1"/>
      <c r="AO4406" s="1"/>
      <c r="AP4406" s="1"/>
      <c r="AQ4406" s="1"/>
      <c r="AR4406" s="1"/>
      <c r="AS4406" s="1"/>
      <c r="AT4406" s="1"/>
      <c r="AU4406" s="1"/>
      <c r="AV4406" s="41"/>
      <c r="AW4406" s="41"/>
      <c r="AX4406" s="26"/>
      <c r="AY4406" s="26"/>
      <c r="AZ4406" s="26"/>
      <c r="BA4406" s="26"/>
      <c r="BB4406" s="26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</row>
    <row r="4407" spans="1:66">
      <c r="A4407" s="1"/>
      <c r="B4407" s="1"/>
      <c r="Z4407" s="1"/>
      <c r="AJ4407" s="1"/>
      <c r="AK4407" s="1"/>
      <c r="AL4407" s="24"/>
      <c r="AM4407" s="1"/>
      <c r="AN4407" s="1"/>
      <c r="AO4407" s="1"/>
      <c r="AP4407" s="1"/>
      <c r="AQ4407" s="1"/>
      <c r="AR4407" s="1"/>
      <c r="AS4407" s="1"/>
      <c r="AT4407" s="1"/>
      <c r="AU4407" s="1"/>
      <c r="AV4407" s="41"/>
      <c r="AW4407" s="41"/>
      <c r="AX4407" s="26"/>
      <c r="AY4407" s="26"/>
      <c r="AZ4407" s="26"/>
      <c r="BA4407" s="26"/>
      <c r="BB4407" s="26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</row>
    <row r="4408" spans="1:66">
      <c r="A4408" s="1"/>
      <c r="B4408" s="1"/>
      <c r="Z4408" s="1"/>
      <c r="AJ4408" s="1"/>
      <c r="AK4408" s="1"/>
      <c r="AL4408" s="24"/>
      <c r="AM4408" s="1"/>
      <c r="AN4408" s="1"/>
      <c r="AO4408" s="1"/>
      <c r="AP4408" s="1"/>
      <c r="AQ4408" s="1"/>
      <c r="AR4408" s="1"/>
      <c r="AS4408" s="1"/>
      <c r="AT4408" s="1"/>
      <c r="AU4408" s="1"/>
      <c r="AV4408" s="41"/>
      <c r="AW4408" s="41"/>
      <c r="AX4408" s="26"/>
      <c r="AY4408" s="26"/>
      <c r="AZ4408" s="26"/>
      <c r="BA4408" s="26"/>
      <c r="BB4408" s="26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</row>
    <row r="4409" spans="1:66">
      <c r="A4409" s="1"/>
      <c r="B4409" s="1"/>
      <c r="Z4409" s="1"/>
      <c r="AJ4409" s="1"/>
      <c r="AK4409" s="1"/>
      <c r="AL4409" s="24"/>
      <c r="AM4409" s="1"/>
      <c r="AN4409" s="1"/>
      <c r="AO4409" s="1"/>
      <c r="AP4409" s="1"/>
      <c r="AQ4409" s="1"/>
      <c r="AR4409" s="1"/>
      <c r="AS4409" s="1"/>
      <c r="AT4409" s="1"/>
      <c r="AU4409" s="1"/>
      <c r="AV4409" s="41"/>
      <c r="AW4409" s="41"/>
      <c r="AX4409" s="26"/>
      <c r="AY4409" s="26"/>
      <c r="AZ4409" s="26"/>
      <c r="BA4409" s="26"/>
      <c r="BB4409" s="26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</row>
    <row r="4410" spans="1:66">
      <c r="A4410" s="1"/>
      <c r="B4410" s="1"/>
      <c r="Z4410" s="1"/>
      <c r="AJ4410" s="1"/>
      <c r="AK4410" s="1"/>
      <c r="AL4410" s="24"/>
      <c r="AM4410" s="1"/>
      <c r="AN4410" s="1"/>
      <c r="AO4410" s="1"/>
      <c r="AP4410" s="1"/>
      <c r="AQ4410" s="1"/>
      <c r="AR4410" s="1"/>
      <c r="AS4410" s="1"/>
      <c r="AT4410" s="1"/>
      <c r="AU4410" s="1"/>
      <c r="AV4410" s="41"/>
      <c r="AW4410" s="41"/>
      <c r="AX4410" s="26"/>
      <c r="AY4410" s="26"/>
      <c r="AZ4410" s="26"/>
      <c r="BA4410" s="26"/>
      <c r="BB4410" s="26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</row>
    <row r="4411" spans="1:66">
      <c r="A4411" s="1"/>
      <c r="B4411" s="1"/>
      <c r="Z4411" s="1"/>
      <c r="AJ4411" s="1"/>
      <c r="AK4411" s="1"/>
      <c r="AL4411" s="24"/>
      <c r="AM4411" s="1"/>
      <c r="AN4411" s="1"/>
      <c r="AO4411" s="1"/>
      <c r="AP4411" s="1"/>
      <c r="AQ4411" s="1"/>
      <c r="AR4411" s="1"/>
      <c r="AS4411" s="1"/>
      <c r="AT4411" s="1"/>
      <c r="AU4411" s="1"/>
      <c r="AV4411" s="41"/>
      <c r="AW4411" s="41"/>
      <c r="AX4411" s="26"/>
      <c r="AY4411" s="26"/>
      <c r="AZ4411" s="26"/>
      <c r="BA4411" s="26"/>
      <c r="BB4411" s="26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</row>
    <row r="4412" spans="1:66">
      <c r="A4412" s="1"/>
      <c r="B4412" s="1"/>
      <c r="Z4412" s="1"/>
      <c r="AJ4412" s="1"/>
      <c r="AK4412" s="1"/>
      <c r="AL4412" s="24"/>
      <c r="AM4412" s="1"/>
      <c r="AN4412" s="1"/>
      <c r="AO4412" s="1"/>
      <c r="AP4412" s="1"/>
      <c r="AQ4412" s="1"/>
      <c r="AR4412" s="1"/>
      <c r="AS4412" s="1"/>
      <c r="AT4412" s="1"/>
      <c r="AU4412" s="1"/>
      <c r="AV4412" s="41"/>
      <c r="AW4412" s="41"/>
      <c r="AX4412" s="26"/>
      <c r="AY4412" s="26"/>
      <c r="AZ4412" s="26"/>
      <c r="BA4412" s="26"/>
      <c r="BB4412" s="26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</row>
    <row r="4413" spans="1:66">
      <c r="A4413" s="1"/>
      <c r="B4413" s="1"/>
      <c r="Z4413" s="1"/>
      <c r="AJ4413" s="1"/>
      <c r="AK4413" s="1"/>
      <c r="AL4413" s="24"/>
      <c r="AM4413" s="1"/>
      <c r="AN4413" s="1"/>
      <c r="AO4413" s="1"/>
      <c r="AP4413" s="1"/>
      <c r="AQ4413" s="1"/>
      <c r="AR4413" s="1"/>
      <c r="AS4413" s="1"/>
      <c r="AT4413" s="1"/>
      <c r="AU4413" s="1"/>
      <c r="AV4413" s="41"/>
      <c r="AW4413" s="41"/>
      <c r="AX4413" s="26"/>
      <c r="AY4413" s="26"/>
      <c r="AZ4413" s="26"/>
      <c r="BA4413" s="26"/>
      <c r="BB4413" s="26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</row>
    <row r="4414" spans="1:66">
      <c r="A4414" s="1"/>
      <c r="B4414" s="1"/>
      <c r="Z4414" s="1"/>
      <c r="AJ4414" s="1"/>
      <c r="AK4414" s="1"/>
      <c r="AL4414" s="24"/>
      <c r="AM4414" s="1"/>
      <c r="AN4414" s="1"/>
      <c r="AO4414" s="1"/>
      <c r="AP4414" s="1"/>
      <c r="AQ4414" s="1"/>
      <c r="AR4414" s="1"/>
      <c r="AS4414" s="1"/>
      <c r="AT4414" s="1"/>
      <c r="AU4414" s="1"/>
      <c r="AV4414" s="41"/>
      <c r="AW4414" s="41"/>
      <c r="AX4414" s="26"/>
      <c r="AY4414" s="26"/>
      <c r="AZ4414" s="26"/>
      <c r="BA4414" s="26"/>
      <c r="BB4414" s="26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</row>
    <row r="4415" spans="1:66">
      <c r="A4415" s="1"/>
      <c r="B4415" s="1"/>
      <c r="Z4415" s="1"/>
      <c r="AJ4415" s="1"/>
      <c r="AK4415" s="1"/>
      <c r="AL4415" s="24"/>
      <c r="AM4415" s="1"/>
      <c r="AN4415" s="1"/>
      <c r="AO4415" s="1"/>
      <c r="AP4415" s="1"/>
      <c r="AQ4415" s="1"/>
      <c r="AR4415" s="1"/>
      <c r="AS4415" s="1"/>
      <c r="AT4415" s="1"/>
      <c r="AU4415" s="1"/>
      <c r="AV4415" s="41"/>
      <c r="AW4415" s="41"/>
      <c r="AX4415" s="26"/>
      <c r="AY4415" s="26"/>
      <c r="AZ4415" s="26"/>
      <c r="BA4415" s="26"/>
      <c r="BB4415" s="26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</row>
    <row r="4416" spans="1:66">
      <c r="A4416" s="1"/>
      <c r="B4416" s="1"/>
      <c r="Z4416" s="1"/>
      <c r="AJ4416" s="1"/>
      <c r="AK4416" s="1"/>
      <c r="AL4416" s="24"/>
      <c r="AM4416" s="1"/>
      <c r="AN4416" s="1"/>
      <c r="AO4416" s="1"/>
      <c r="AP4416" s="1"/>
      <c r="AQ4416" s="1"/>
      <c r="AR4416" s="1"/>
      <c r="AS4416" s="1"/>
      <c r="AT4416" s="1"/>
      <c r="AU4416" s="1"/>
      <c r="AV4416" s="41"/>
      <c r="AW4416" s="41"/>
      <c r="AX4416" s="26"/>
      <c r="AY4416" s="26"/>
      <c r="AZ4416" s="26"/>
      <c r="BA4416" s="26"/>
      <c r="BB4416" s="26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</row>
    <row r="4417" spans="1:66">
      <c r="A4417" s="1"/>
      <c r="B4417" s="1"/>
      <c r="Z4417" s="1"/>
      <c r="AJ4417" s="1"/>
      <c r="AK4417" s="1"/>
      <c r="AL4417" s="24"/>
      <c r="AM4417" s="1"/>
      <c r="AN4417" s="1"/>
      <c r="AO4417" s="1"/>
      <c r="AP4417" s="1"/>
      <c r="AQ4417" s="1"/>
      <c r="AR4417" s="1"/>
      <c r="AS4417" s="1"/>
      <c r="AT4417" s="1"/>
      <c r="AU4417" s="1"/>
      <c r="AV4417" s="41"/>
      <c r="AW4417" s="41"/>
      <c r="AX4417" s="26"/>
      <c r="AY4417" s="26"/>
      <c r="AZ4417" s="26"/>
      <c r="BA4417" s="26"/>
      <c r="BB4417" s="26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</row>
    <row r="4418" spans="1:66">
      <c r="A4418" s="1"/>
      <c r="B4418" s="1"/>
      <c r="Z4418" s="1"/>
      <c r="AJ4418" s="1"/>
      <c r="AK4418" s="1"/>
      <c r="AL4418" s="24"/>
      <c r="AM4418" s="1"/>
      <c r="AN4418" s="1"/>
      <c r="AO4418" s="1"/>
      <c r="AP4418" s="1"/>
      <c r="AQ4418" s="1"/>
      <c r="AR4418" s="1"/>
      <c r="AS4418" s="1"/>
      <c r="AT4418" s="1"/>
      <c r="AU4418" s="1"/>
      <c r="AV4418" s="41"/>
      <c r="AW4418" s="41"/>
      <c r="AX4418" s="26"/>
      <c r="AY4418" s="26"/>
      <c r="AZ4418" s="26"/>
      <c r="BA4418" s="26"/>
      <c r="BB4418" s="26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</row>
    <row r="4419" spans="1:66">
      <c r="A4419" s="1"/>
      <c r="B4419" s="1"/>
      <c r="Z4419" s="1"/>
      <c r="AJ4419" s="1"/>
      <c r="AK4419" s="1"/>
      <c r="AL4419" s="24"/>
      <c r="AM4419" s="1"/>
      <c r="AN4419" s="1"/>
      <c r="AO4419" s="1"/>
      <c r="AP4419" s="1"/>
      <c r="AQ4419" s="1"/>
      <c r="AR4419" s="1"/>
      <c r="AS4419" s="1"/>
      <c r="AT4419" s="1"/>
      <c r="AU4419" s="1"/>
      <c r="AV4419" s="41"/>
      <c r="AW4419" s="41"/>
      <c r="AX4419" s="26"/>
      <c r="AY4419" s="26"/>
      <c r="AZ4419" s="26"/>
      <c r="BA4419" s="26"/>
      <c r="BB4419" s="26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</row>
    <row r="4420" spans="1:66">
      <c r="A4420" s="1"/>
      <c r="B4420" s="1"/>
      <c r="Z4420" s="1"/>
      <c r="AJ4420" s="1"/>
      <c r="AK4420" s="1"/>
      <c r="AL4420" s="24"/>
      <c r="AM4420" s="1"/>
      <c r="AN4420" s="1"/>
      <c r="AO4420" s="1"/>
      <c r="AP4420" s="1"/>
      <c r="AQ4420" s="1"/>
      <c r="AR4420" s="1"/>
      <c r="AS4420" s="1"/>
      <c r="AT4420" s="1"/>
      <c r="AU4420" s="1"/>
      <c r="AV4420" s="41"/>
      <c r="AW4420" s="41"/>
      <c r="AX4420" s="26"/>
      <c r="AY4420" s="26"/>
      <c r="AZ4420" s="26"/>
      <c r="BA4420" s="26"/>
      <c r="BB4420" s="26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</row>
    <row r="4421" spans="1:66">
      <c r="A4421" s="1"/>
      <c r="B4421" s="1"/>
      <c r="Z4421" s="1"/>
      <c r="AJ4421" s="1"/>
      <c r="AK4421" s="1"/>
      <c r="AL4421" s="24"/>
      <c r="AM4421" s="1"/>
      <c r="AN4421" s="1"/>
      <c r="AO4421" s="1"/>
      <c r="AP4421" s="1"/>
      <c r="AQ4421" s="1"/>
      <c r="AR4421" s="1"/>
      <c r="AS4421" s="1"/>
      <c r="AT4421" s="1"/>
      <c r="AU4421" s="1"/>
      <c r="AV4421" s="41"/>
      <c r="AW4421" s="41"/>
      <c r="AX4421" s="26"/>
      <c r="AY4421" s="26"/>
      <c r="AZ4421" s="26"/>
      <c r="BA4421" s="26"/>
      <c r="BB4421" s="26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</row>
    <row r="4422" spans="1:66">
      <c r="A4422" s="1"/>
      <c r="B4422" s="1"/>
      <c r="Z4422" s="1"/>
      <c r="AJ4422" s="1"/>
      <c r="AK4422" s="1"/>
      <c r="AL4422" s="24"/>
      <c r="AM4422" s="1"/>
      <c r="AN4422" s="1"/>
      <c r="AO4422" s="1"/>
      <c r="AP4422" s="1"/>
      <c r="AQ4422" s="1"/>
      <c r="AR4422" s="1"/>
      <c r="AS4422" s="1"/>
      <c r="AT4422" s="1"/>
      <c r="AU4422" s="1"/>
      <c r="AV4422" s="41"/>
      <c r="AW4422" s="41"/>
      <c r="AX4422" s="26"/>
      <c r="AY4422" s="26"/>
      <c r="AZ4422" s="26"/>
      <c r="BA4422" s="26"/>
      <c r="BB4422" s="26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</row>
    <row r="4423" spans="1:66">
      <c r="A4423" s="1"/>
      <c r="B4423" s="1"/>
      <c r="Z4423" s="1"/>
      <c r="AJ4423" s="1"/>
      <c r="AK4423" s="1"/>
      <c r="AL4423" s="24"/>
      <c r="AM4423" s="1"/>
      <c r="AN4423" s="1"/>
      <c r="AO4423" s="1"/>
      <c r="AP4423" s="1"/>
      <c r="AQ4423" s="1"/>
      <c r="AR4423" s="1"/>
      <c r="AS4423" s="1"/>
      <c r="AT4423" s="1"/>
      <c r="AU4423" s="1"/>
      <c r="AV4423" s="41"/>
      <c r="AW4423" s="41"/>
      <c r="AX4423" s="26"/>
      <c r="AY4423" s="26"/>
      <c r="AZ4423" s="26"/>
      <c r="BA4423" s="26"/>
      <c r="BB4423" s="26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</row>
    <row r="4424" spans="1:66">
      <c r="A4424" s="1"/>
      <c r="B4424" s="1"/>
      <c r="Z4424" s="1"/>
      <c r="AJ4424" s="1"/>
      <c r="AK4424" s="1"/>
      <c r="AL4424" s="24"/>
      <c r="AM4424" s="1"/>
      <c r="AN4424" s="1"/>
      <c r="AO4424" s="1"/>
      <c r="AP4424" s="1"/>
      <c r="AQ4424" s="1"/>
      <c r="AR4424" s="1"/>
      <c r="AS4424" s="1"/>
      <c r="AT4424" s="1"/>
      <c r="AU4424" s="1"/>
      <c r="AV4424" s="41"/>
      <c r="AW4424" s="41"/>
      <c r="AX4424" s="26"/>
      <c r="AY4424" s="26"/>
      <c r="AZ4424" s="26"/>
      <c r="BA4424" s="26"/>
      <c r="BB4424" s="26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</row>
    <row r="4425" spans="1:66">
      <c r="A4425" s="1"/>
      <c r="B4425" s="1"/>
      <c r="Z4425" s="1"/>
      <c r="AJ4425" s="1"/>
      <c r="AK4425" s="1"/>
      <c r="AL4425" s="24"/>
      <c r="AM4425" s="1"/>
      <c r="AN4425" s="1"/>
      <c r="AO4425" s="1"/>
      <c r="AP4425" s="1"/>
      <c r="AQ4425" s="1"/>
      <c r="AR4425" s="1"/>
      <c r="AS4425" s="1"/>
      <c r="AT4425" s="1"/>
      <c r="AU4425" s="1"/>
      <c r="AV4425" s="41"/>
      <c r="AW4425" s="41"/>
      <c r="AX4425" s="26"/>
      <c r="AY4425" s="26"/>
      <c r="AZ4425" s="26"/>
      <c r="BA4425" s="26"/>
      <c r="BB4425" s="26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</row>
    <row r="4426" spans="1:66">
      <c r="A4426" s="1"/>
      <c r="B4426" s="1"/>
      <c r="Z4426" s="1"/>
      <c r="AJ4426" s="1"/>
      <c r="AK4426" s="1"/>
      <c r="AL4426" s="24"/>
      <c r="AM4426" s="1"/>
      <c r="AN4426" s="1"/>
      <c r="AO4426" s="1"/>
      <c r="AP4426" s="1"/>
      <c r="AQ4426" s="1"/>
      <c r="AR4426" s="1"/>
      <c r="AS4426" s="1"/>
      <c r="AT4426" s="1"/>
      <c r="AU4426" s="1"/>
      <c r="AV4426" s="41"/>
      <c r="AW4426" s="41"/>
      <c r="AX4426" s="26"/>
      <c r="AY4426" s="26"/>
      <c r="AZ4426" s="26"/>
      <c r="BA4426" s="26"/>
      <c r="BB4426" s="26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</row>
    <row r="4427" spans="1:66">
      <c r="A4427" s="1"/>
      <c r="B4427" s="1"/>
      <c r="Z4427" s="1"/>
      <c r="AJ4427" s="1"/>
      <c r="AK4427" s="1"/>
      <c r="AL4427" s="24"/>
      <c r="AM4427" s="1"/>
      <c r="AN4427" s="1"/>
      <c r="AO4427" s="1"/>
      <c r="AP4427" s="1"/>
      <c r="AQ4427" s="1"/>
      <c r="AR4427" s="1"/>
      <c r="AS4427" s="1"/>
      <c r="AT4427" s="1"/>
      <c r="AU4427" s="1"/>
      <c r="AV4427" s="41"/>
      <c r="AW4427" s="41"/>
      <c r="AX4427" s="26"/>
      <c r="AY4427" s="26"/>
      <c r="AZ4427" s="26"/>
      <c r="BA4427" s="26"/>
      <c r="BB4427" s="26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</row>
    <row r="4428" spans="1:66">
      <c r="A4428" s="1"/>
      <c r="B4428" s="1"/>
      <c r="Z4428" s="1"/>
      <c r="AJ4428" s="1"/>
      <c r="AK4428" s="1"/>
      <c r="AL4428" s="24"/>
      <c r="AM4428" s="1"/>
      <c r="AN4428" s="1"/>
      <c r="AO4428" s="1"/>
      <c r="AP4428" s="1"/>
      <c r="AQ4428" s="1"/>
      <c r="AR4428" s="1"/>
      <c r="AS4428" s="1"/>
      <c r="AT4428" s="1"/>
      <c r="AU4428" s="1"/>
      <c r="AV4428" s="41"/>
      <c r="AW4428" s="41"/>
      <c r="AX4428" s="26"/>
      <c r="AY4428" s="26"/>
      <c r="AZ4428" s="26"/>
      <c r="BA4428" s="26"/>
      <c r="BB4428" s="26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</row>
    <row r="4429" spans="1:66">
      <c r="A4429" s="1"/>
      <c r="B4429" s="1"/>
      <c r="Z4429" s="1"/>
      <c r="AJ4429" s="1"/>
      <c r="AK4429" s="1"/>
      <c r="AL4429" s="24"/>
      <c r="AM4429" s="1"/>
      <c r="AN4429" s="1"/>
      <c r="AO4429" s="1"/>
      <c r="AP4429" s="1"/>
      <c r="AQ4429" s="1"/>
      <c r="AR4429" s="1"/>
      <c r="AS4429" s="1"/>
      <c r="AT4429" s="1"/>
      <c r="AU4429" s="1"/>
      <c r="AV4429" s="41"/>
      <c r="AW4429" s="41"/>
      <c r="AX4429" s="26"/>
      <c r="AY4429" s="26"/>
      <c r="AZ4429" s="26"/>
      <c r="BA4429" s="26"/>
      <c r="BB4429" s="26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</row>
    <row r="4430" spans="1:66">
      <c r="A4430" s="1"/>
      <c r="B4430" s="1"/>
      <c r="Z4430" s="1"/>
      <c r="AJ4430" s="1"/>
      <c r="AK4430" s="1"/>
      <c r="AL4430" s="24"/>
      <c r="AM4430" s="1"/>
      <c r="AN4430" s="1"/>
      <c r="AO4430" s="1"/>
      <c r="AP4430" s="1"/>
      <c r="AQ4430" s="1"/>
      <c r="AR4430" s="1"/>
      <c r="AS4430" s="1"/>
      <c r="AT4430" s="1"/>
      <c r="AU4430" s="1"/>
      <c r="AV4430" s="41"/>
      <c r="AW4430" s="41"/>
      <c r="AX4430" s="26"/>
      <c r="AY4430" s="26"/>
      <c r="AZ4430" s="26"/>
      <c r="BA4430" s="26"/>
      <c r="BB4430" s="26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</row>
    <row r="4431" spans="1:66">
      <c r="A4431" s="1"/>
      <c r="B4431" s="1"/>
      <c r="Z4431" s="1"/>
      <c r="AJ4431" s="1"/>
      <c r="AK4431" s="1"/>
      <c r="AL4431" s="24"/>
      <c r="AM4431" s="1"/>
      <c r="AN4431" s="1"/>
      <c r="AO4431" s="1"/>
      <c r="AP4431" s="1"/>
      <c r="AQ4431" s="1"/>
      <c r="AR4431" s="1"/>
      <c r="AS4431" s="1"/>
      <c r="AT4431" s="1"/>
      <c r="AU4431" s="1"/>
      <c r="AV4431" s="41"/>
      <c r="AW4431" s="41"/>
      <c r="AX4431" s="26"/>
      <c r="AY4431" s="26"/>
      <c r="AZ4431" s="26"/>
      <c r="BA4431" s="26"/>
      <c r="BB4431" s="26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</row>
    <row r="4432" spans="1:66">
      <c r="A4432" s="1"/>
      <c r="B4432" s="1"/>
      <c r="Z4432" s="1"/>
      <c r="AJ4432" s="1"/>
      <c r="AK4432" s="1"/>
      <c r="AL4432" s="24"/>
      <c r="AM4432" s="1"/>
      <c r="AN4432" s="1"/>
      <c r="AO4432" s="1"/>
      <c r="AP4432" s="1"/>
      <c r="AQ4432" s="1"/>
      <c r="AR4432" s="1"/>
      <c r="AS4432" s="1"/>
      <c r="AT4432" s="1"/>
      <c r="AU4432" s="1"/>
      <c r="AV4432" s="41"/>
      <c r="AW4432" s="41"/>
      <c r="AX4432" s="26"/>
      <c r="AY4432" s="26"/>
      <c r="AZ4432" s="26"/>
      <c r="BA4432" s="26"/>
      <c r="BB4432" s="26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</row>
    <row r="4433" spans="1:66">
      <c r="A4433" s="1"/>
      <c r="B4433" s="1"/>
      <c r="Z4433" s="1"/>
      <c r="AJ4433" s="1"/>
      <c r="AK4433" s="1"/>
      <c r="AL4433" s="24"/>
      <c r="AM4433" s="1"/>
      <c r="AN4433" s="1"/>
      <c r="AO4433" s="1"/>
      <c r="AP4433" s="1"/>
      <c r="AQ4433" s="1"/>
      <c r="AR4433" s="1"/>
      <c r="AS4433" s="1"/>
      <c r="AT4433" s="1"/>
      <c r="AU4433" s="1"/>
      <c r="AV4433" s="41"/>
      <c r="AW4433" s="41"/>
      <c r="AX4433" s="26"/>
      <c r="AY4433" s="26"/>
      <c r="AZ4433" s="26"/>
      <c r="BA4433" s="26"/>
      <c r="BB4433" s="26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</row>
    <row r="4434" spans="1:66">
      <c r="A4434" s="1"/>
      <c r="B4434" s="1"/>
      <c r="Z4434" s="1"/>
      <c r="AJ4434" s="1"/>
      <c r="AK4434" s="1"/>
      <c r="AL4434" s="24"/>
      <c r="AM4434" s="1"/>
      <c r="AN4434" s="1"/>
      <c r="AO4434" s="1"/>
      <c r="AP4434" s="1"/>
      <c r="AQ4434" s="1"/>
      <c r="AR4434" s="1"/>
      <c r="AS4434" s="1"/>
      <c r="AT4434" s="1"/>
      <c r="AU4434" s="1"/>
      <c r="AV4434" s="41"/>
      <c r="AW4434" s="41"/>
      <c r="AX4434" s="26"/>
      <c r="AY4434" s="26"/>
      <c r="AZ4434" s="26"/>
      <c r="BA4434" s="26"/>
      <c r="BB4434" s="26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</row>
    <row r="4435" spans="1:66">
      <c r="A4435" s="1"/>
      <c r="B4435" s="1"/>
      <c r="Z4435" s="1"/>
      <c r="AJ4435" s="1"/>
      <c r="AK4435" s="1"/>
      <c r="AL4435" s="24"/>
      <c r="AM4435" s="1"/>
      <c r="AN4435" s="1"/>
      <c r="AO4435" s="1"/>
      <c r="AP4435" s="1"/>
      <c r="AQ4435" s="1"/>
      <c r="AR4435" s="1"/>
      <c r="AS4435" s="1"/>
      <c r="AT4435" s="1"/>
      <c r="AU4435" s="1"/>
      <c r="AV4435" s="41"/>
      <c r="AW4435" s="41"/>
      <c r="AX4435" s="26"/>
      <c r="AY4435" s="26"/>
      <c r="AZ4435" s="26"/>
      <c r="BA4435" s="26"/>
      <c r="BB4435" s="26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</row>
    <row r="4436" spans="1:66">
      <c r="A4436" s="1"/>
      <c r="B4436" s="1"/>
      <c r="Z4436" s="1"/>
      <c r="AJ4436" s="1"/>
      <c r="AK4436" s="1"/>
      <c r="AL4436" s="24"/>
      <c r="AM4436" s="1"/>
      <c r="AN4436" s="1"/>
      <c r="AO4436" s="1"/>
      <c r="AP4436" s="1"/>
      <c r="AQ4436" s="1"/>
      <c r="AR4436" s="1"/>
      <c r="AS4436" s="1"/>
      <c r="AT4436" s="1"/>
      <c r="AU4436" s="1"/>
      <c r="AV4436" s="41"/>
      <c r="AW4436" s="41"/>
      <c r="AX4436" s="26"/>
      <c r="AY4436" s="26"/>
      <c r="AZ4436" s="26"/>
      <c r="BA4436" s="26"/>
      <c r="BB4436" s="26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</row>
    <row r="4437" spans="1:66">
      <c r="A4437" s="1"/>
      <c r="B4437" s="1"/>
      <c r="Z4437" s="1"/>
      <c r="AJ4437" s="1"/>
      <c r="AK4437" s="1"/>
      <c r="AL4437" s="24"/>
      <c r="AM4437" s="1"/>
      <c r="AN4437" s="1"/>
      <c r="AO4437" s="1"/>
      <c r="AP4437" s="1"/>
      <c r="AQ4437" s="1"/>
      <c r="AR4437" s="1"/>
      <c r="AS4437" s="1"/>
      <c r="AT4437" s="1"/>
      <c r="AU4437" s="1"/>
      <c r="AV4437" s="41"/>
      <c r="AW4437" s="41"/>
      <c r="AX4437" s="26"/>
      <c r="AY4437" s="26"/>
      <c r="AZ4437" s="26"/>
      <c r="BA4437" s="26"/>
      <c r="BB4437" s="26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</row>
    <row r="4438" spans="1:66">
      <c r="A4438" s="1"/>
      <c r="B4438" s="1"/>
      <c r="Z4438" s="1"/>
      <c r="AJ4438" s="1"/>
      <c r="AK4438" s="1"/>
      <c r="AL4438" s="24"/>
      <c r="AM4438" s="1"/>
      <c r="AN4438" s="1"/>
      <c r="AO4438" s="1"/>
      <c r="AP4438" s="1"/>
      <c r="AQ4438" s="1"/>
      <c r="AR4438" s="1"/>
      <c r="AS4438" s="1"/>
      <c r="AT4438" s="1"/>
      <c r="AU4438" s="1"/>
      <c r="AV4438" s="41"/>
      <c r="AW4438" s="41"/>
      <c r="AX4438" s="26"/>
      <c r="AY4438" s="26"/>
      <c r="AZ4438" s="26"/>
      <c r="BA4438" s="26"/>
      <c r="BB4438" s="26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</row>
    <row r="4439" spans="1:66">
      <c r="A4439" s="1"/>
      <c r="B4439" s="1"/>
      <c r="Z4439" s="1"/>
      <c r="AJ4439" s="1"/>
      <c r="AK4439" s="1"/>
      <c r="AL4439" s="24"/>
      <c r="AM4439" s="1"/>
      <c r="AN4439" s="1"/>
      <c r="AO4439" s="1"/>
      <c r="AP4439" s="1"/>
      <c r="AQ4439" s="1"/>
      <c r="AR4439" s="1"/>
      <c r="AS4439" s="1"/>
      <c r="AT4439" s="1"/>
      <c r="AU4439" s="1"/>
      <c r="AV4439" s="41"/>
      <c r="AW4439" s="41"/>
      <c r="AX4439" s="26"/>
      <c r="AY4439" s="26"/>
      <c r="AZ4439" s="26"/>
      <c r="BA4439" s="26"/>
      <c r="BB4439" s="26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</row>
    <row r="4440" spans="1:66">
      <c r="A4440" s="1"/>
      <c r="B4440" s="1"/>
      <c r="Z4440" s="1"/>
      <c r="AJ4440" s="1"/>
      <c r="AK4440" s="1"/>
      <c r="AL4440" s="24"/>
      <c r="AM4440" s="1"/>
      <c r="AN4440" s="1"/>
      <c r="AO4440" s="1"/>
      <c r="AP4440" s="1"/>
      <c r="AQ4440" s="1"/>
      <c r="AR4440" s="1"/>
      <c r="AS4440" s="1"/>
      <c r="AT4440" s="1"/>
      <c r="AU4440" s="1"/>
      <c r="AV4440" s="41"/>
      <c r="AW4440" s="41"/>
      <c r="AX4440" s="26"/>
      <c r="AY4440" s="26"/>
      <c r="AZ4440" s="26"/>
      <c r="BA4440" s="26"/>
      <c r="BB4440" s="26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</row>
    <row r="4441" spans="1:66">
      <c r="A4441" s="1"/>
      <c r="B4441" s="1"/>
      <c r="Z4441" s="1"/>
      <c r="AJ4441" s="1"/>
      <c r="AK4441" s="1"/>
      <c r="AL4441" s="24"/>
      <c r="AM4441" s="1"/>
      <c r="AN4441" s="1"/>
      <c r="AO4441" s="1"/>
      <c r="AP4441" s="1"/>
      <c r="AQ4441" s="1"/>
      <c r="AR4441" s="1"/>
      <c r="AS4441" s="1"/>
      <c r="AT4441" s="1"/>
      <c r="AU4441" s="1"/>
      <c r="AV4441" s="41"/>
      <c r="AW4441" s="41"/>
      <c r="AX4441" s="26"/>
      <c r="AY4441" s="26"/>
      <c r="AZ4441" s="26"/>
      <c r="BA4441" s="26"/>
      <c r="BB4441" s="26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</row>
    <row r="4442" spans="1:66">
      <c r="A4442" s="1"/>
      <c r="B4442" s="1"/>
      <c r="Z4442" s="1"/>
      <c r="AJ4442" s="1"/>
      <c r="AK4442" s="1"/>
      <c r="AL4442" s="24"/>
      <c r="AM4442" s="1"/>
      <c r="AN4442" s="1"/>
      <c r="AO4442" s="1"/>
      <c r="AP4442" s="1"/>
      <c r="AQ4442" s="1"/>
      <c r="AR4442" s="1"/>
      <c r="AS4442" s="1"/>
      <c r="AT4442" s="1"/>
      <c r="AU4442" s="1"/>
      <c r="AV4442" s="41"/>
      <c r="AW4442" s="41"/>
      <c r="AX4442" s="26"/>
      <c r="AY4442" s="26"/>
      <c r="AZ4442" s="26"/>
      <c r="BA4442" s="26"/>
      <c r="BB4442" s="26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</row>
    <row r="4443" spans="1:66">
      <c r="A4443" s="1"/>
      <c r="B4443" s="1"/>
      <c r="Z4443" s="1"/>
      <c r="AJ4443" s="1"/>
      <c r="AK4443" s="1"/>
      <c r="AL4443" s="24"/>
      <c r="AM4443" s="1"/>
      <c r="AN4443" s="1"/>
      <c r="AO4443" s="1"/>
      <c r="AP4443" s="1"/>
      <c r="AQ4443" s="1"/>
      <c r="AR4443" s="1"/>
      <c r="AS4443" s="1"/>
      <c r="AT4443" s="1"/>
      <c r="AU4443" s="1"/>
      <c r="AV4443" s="41"/>
      <c r="AW4443" s="41"/>
      <c r="AX4443" s="26"/>
      <c r="AY4443" s="26"/>
      <c r="AZ4443" s="26"/>
      <c r="BA4443" s="26"/>
      <c r="BB4443" s="26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</row>
    <row r="4444" spans="1:66">
      <c r="A4444" s="1"/>
      <c r="B4444" s="1"/>
      <c r="Z4444" s="1"/>
      <c r="AJ4444" s="1"/>
      <c r="AK4444" s="1"/>
      <c r="AL4444" s="24"/>
      <c r="AM4444" s="1"/>
      <c r="AN4444" s="1"/>
      <c r="AO4444" s="1"/>
      <c r="AP4444" s="1"/>
      <c r="AQ4444" s="1"/>
      <c r="AR4444" s="1"/>
      <c r="AS4444" s="1"/>
      <c r="AT4444" s="1"/>
      <c r="AU4444" s="1"/>
      <c r="AV4444" s="41"/>
      <c r="AW4444" s="41"/>
      <c r="AX4444" s="26"/>
      <c r="AY4444" s="26"/>
      <c r="AZ4444" s="26"/>
      <c r="BA4444" s="26"/>
      <c r="BB4444" s="26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</row>
    <row r="4445" spans="1:66">
      <c r="A4445" s="1"/>
      <c r="B4445" s="1"/>
      <c r="Z4445" s="1"/>
      <c r="AJ4445" s="1"/>
      <c r="AK4445" s="1"/>
      <c r="AL4445" s="24"/>
      <c r="AM4445" s="1"/>
      <c r="AN4445" s="1"/>
      <c r="AO4445" s="1"/>
      <c r="AP4445" s="1"/>
      <c r="AQ4445" s="1"/>
      <c r="AR4445" s="1"/>
      <c r="AS4445" s="1"/>
      <c r="AT4445" s="1"/>
      <c r="AU4445" s="1"/>
      <c r="AV4445" s="41"/>
      <c r="AW4445" s="41"/>
      <c r="AX4445" s="26"/>
      <c r="AY4445" s="26"/>
      <c r="AZ4445" s="26"/>
      <c r="BA4445" s="26"/>
      <c r="BB4445" s="26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</row>
    <row r="4446" spans="1:66">
      <c r="A4446" s="1"/>
      <c r="B4446" s="1"/>
      <c r="Z4446" s="1"/>
      <c r="AJ4446" s="1"/>
      <c r="AK4446" s="1"/>
      <c r="AL4446" s="24"/>
      <c r="AM4446" s="1"/>
      <c r="AN4446" s="1"/>
      <c r="AO4446" s="1"/>
      <c r="AP4446" s="1"/>
      <c r="AQ4446" s="1"/>
      <c r="AR4446" s="1"/>
      <c r="AS4446" s="1"/>
      <c r="AT4446" s="1"/>
      <c r="AU4446" s="1"/>
      <c r="AV4446" s="41"/>
      <c r="AW4446" s="41"/>
      <c r="AX4446" s="26"/>
      <c r="AY4446" s="26"/>
      <c r="AZ4446" s="26"/>
      <c r="BA4446" s="26"/>
      <c r="BB4446" s="26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</row>
    <row r="4447" spans="1:66">
      <c r="A4447" s="1"/>
      <c r="B4447" s="1"/>
      <c r="Z4447" s="1"/>
      <c r="AJ4447" s="1"/>
      <c r="AK4447" s="1"/>
      <c r="AL4447" s="24"/>
      <c r="AM4447" s="1"/>
      <c r="AN4447" s="1"/>
      <c r="AO4447" s="1"/>
      <c r="AP4447" s="1"/>
      <c r="AQ4447" s="1"/>
      <c r="AR4447" s="1"/>
      <c r="AS4447" s="1"/>
      <c r="AT4447" s="1"/>
      <c r="AU4447" s="1"/>
      <c r="AV4447" s="41"/>
      <c r="AW4447" s="41"/>
      <c r="AX4447" s="26"/>
      <c r="AY4447" s="26"/>
      <c r="AZ4447" s="26"/>
      <c r="BA4447" s="26"/>
      <c r="BB4447" s="26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</row>
    <row r="4448" spans="1:66">
      <c r="A4448" s="1"/>
      <c r="B4448" s="1"/>
      <c r="Z4448" s="1"/>
      <c r="AJ4448" s="1"/>
      <c r="AK4448" s="1"/>
      <c r="AL4448" s="24"/>
      <c r="AM4448" s="1"/>
      <c r="AN4448" s="1"/>
      <c r="AO4448" s="1"/>
      <c r="AP4448" s="1"/>
      <c r="AQ4448" s="1"/>
      <c r="AR4448" s="1"/>
      <c r="AS4448" s="1"/>
      <c r="AT4448" s="1"/>
      <c r="AU4448" s="1"/>
      <c r="AV4448" s="41"/>
      <c r="AW4448" s="41"/>
      <c r="AX4448" s="26"/>
      <c r="AY4448" s="26"/>
      <c r="AZ4448" s="26"/>
      <c r="BA4448" s="26"/>
      <c r="BB4448" s="26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</row>
    <row r="4449" spans="1:66">
      <c r="A4449" s="1"/>
      <c r="B4449" s="1"/>
      <c r="Z4449" s="1"/>
      <c r="AJ4449" s="1"/>
      <c r="AK4449" s="1"/>
      <c r="AL4449" s="24"/>
      <c r="AM4449" s="1"/>
      <c r="AN4449" s="1"/>
      <c r="AO4449" s="1"/>
      <c r="AP4449" s="1"/>
      <c r="AQ4449" s="1"/>
      <c r="AR4449" s="1"/>
      <c r="AS4449" s="1"/>
      <c r="AT4449" s="1"/>
      <c r="AU4449" s="1"/>
      <c r="AV4449" s="41"/>
      <c r="AW4449" s="41"/>
      <c r="AX4449" s="26"/>
      <c r="AY4449" s="26"/>
      <c r="AZ4449" s="26"/>
      <c r="BA4449" s="26"/>
      <c r="BB4449" s="26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</row>
    <row r="4450" spans="1:66">
      <c r="A4450" s="1"/>
      <c r="B4450" s="1"/>
      <c r="Z4450" s="1"/>
      <c r="AJ4450" s="1"/>
      <c r="AK4450" s="1"/>
      <c r="AL4450" s="24"/>
      <c r="AM4450" s="1"/>
      <c r="AN4450" s="1"/>
      <c r="AO4450" s="1"/>
      <c r="AP4450" s="1"/>
      <c r="AQ4450" s="1"/>
      <c r="AR4450" s="1"/>
      <c r="AS4450" s="1"/>
      <c r="AT4450" s="1"/>
      <c r="AU4450" s="1"/>
      <c r="AV4450" s="41"/>
      <c r="AW4450" s="41"/>
      <c r="AX4450" s="26"/>
      <c r="AY4450" s="26"/>
      <c r="AZ4450" s="26"/>
      <c r="BA4450" s="26"/>
      <c r="BB4450" s="26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</row>
    <row r="4451" spans="1:66">
      <c r="A4451" s="1"/>
      <c r="B4451" s="1"/>
      <c r="Z4451" s="1"/>
      <c r="AJ4451" s="1"/>
      <c r="AK4451" s="1"/>
      <c r="AL4451" s="24"/>
      <c r="AM4451" s="1"/>
      <c r="AN4451" s="1"/>
      <c r="AO4451" s="1"/>
      <c r="AP4451" s="1"/>
      <c r="AQ4451" s="1"/>
      <c r="AR4451" s="1"/>
      <c r="AS4451" s="1"/>
      <c r="AT4451" s="1"/>
      <c r="AU4451" s="1"/>
      <c r="AV4451" s="41"/>
      <c r="AW4451" s="41"/>
      <c r="AX4451" s="26"/>
      <c r="AY4451" s="26"/>
      <c r="AZ4451" s="26"/>
      <c r="BA4451" s="26"/>
      <c r="BB4451" s="26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</row>
    <row r="4452" spans="1:66">
      <c r="A4452" s="1"/>
      <c r="B4452" s="1"/>
      <c r="Z4452" s="1"/>
      <c r="AJ4452" s="1"/>
      <c r="AK4452" s="1"/>
      <c r="AL4452" s="24"/>
      <c r="AM4452" s="1"/>
      <c r="AN4452" s="1"/>
      <c r="AO4452" s="1"/>
      <c r="AP4452" s="1"/>
      <c r="AQ4452" s="1"/>
      <c r="AR4452" s="1"/>
      <c r="AS4452" s="1"/>
      <c r="AT4452" s="1"/>
      <c r="AU4452" s="1"/>
      <c r="AV4452" s="41"/>
      <c r="AW4452" s="41"/>
      <c r="AX4452" s="26"/>
      <c r="AY4452" s="26"/>
      <c r="AZ4452" s="26"/>
      <c r="BA4452" s="26"/>
      <c r="BB4452" s="26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</row>
    <row r="4453" spans="1:66">
      <c r="A4453" s="1"/>
      <c r="B4453" s="1"/>
      <c r="Z4453" s="1"/>
      <c r="AJ4453" s="1"/>
      <c r="AK4453" s="1"/>
      <c r="AL4453" s="24"/>
      <c r="AM4453" s="1"/>
      <c r="AN4453" s="1"/>
      <c r="AO4453" s="1"/>
      <c r="AP4453" s="1"/>
      <c r="AQ4453" s="1"/>
      <c r="AR4453" s="1"/>
      <c r="AS4453" s="1"/>
      <c r="AT4453" s="1"/>
      <c r="AU4453" s="1"/>
      <c r="AV4453" s="41"/>
      <c r="AW4453" s="41"/>
      <c r="AX4453" s="26"/>
      <c r="AY4453" s="26"/>
      <c r="AZ4453" s="26"/>
      <c r="BA4453" s="26"/>
      <c r="BB4453" s="26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</row>
    <row r="4454" spans="1:66">
      <c r="A4454" s="1"/>
      <c r="B4454" s="1"/>
      <c r="Z4454" s="1"/>
      <c r="AJ4454" s="1"/>
      <c r="AK4454" s="1"/>
      <c r="AL4454" s="24"/>
      <c r="AM4454" s="1"/>
      <c r="AN4454" s="1"/>
      <c r="AO4454" s="1"/>
      <c r="AP4454" s="1"/>
      <c r="AQ4454" s="1"/>
      <c r="AR4454" s="1"/>
      <c r="AS4454" s="1"/>
      <c r="AT4454" s="1"/>
      <c r="AU4454" s="1"/>
      <c r="AV4454" s="41"/>
      <c r="AW4454" s="41"/>
      <c r="AX4454" s="26"/>
      <c r="AY4454" s="26"/>
      <c r="AZ4454" s="26"/>
      <c r="BA4454" s="26"/>
      <c r="BB4454" s="26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</row>
    <row r="4455" spans="1:66">
      <c r="A4455" s="1"/>
      <c r="B4455" s="1"/>
      <c r="Z4455" s="1"/>
      <c r="AJ4455" s="1"/>
      <c r="AK4455" s="1"/>
      <c r="AL4455" s="24"/>
      <c r="AM4455" s="1"/>
      <c r="AN4455" s="1"/>
      <c r="AO4455" s="1"/>
      <c r="AP4455" s="1"/>
      <c r="AQ4455" s="1"/>
      <c r="AR4455" s="1"/>
      <c r="AS4455" s="1"/>
      <c r="AT4455" s="1"/>
      <c r="AU4455" s="1"/>
      <c r="AV4455" s="41"/>
      <c r="AW4455" s="41"/>
      <c r="AX4455" s="26"/>
      <c r="AY4455" s="26"/>
      <c r="AZ4455" s="26"/>
      <c r="BA4455" s="26"/>
      <c r="BB4455" s="26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</row>
    <row r="4456" spans="1:66">
      <c r="A4456" s="1"/>
      <c r="B4456" s="1"/>
      <c r="Z4456" s="1"/>
      <c r="AJ4456" s="1"/>
      <c r="AK4456" s="1"/>
      <c r="AL4456" s="24"/>
      <c r="AM4456" s="1"/>
      <c r="AN4456" s="1"/>
      <c r="AO4456" s="1"/>
      <c r="AP4456" s="1"/>
      <c r="AQ4456" s="1"/>
      <c r="AR4456" s="1"/>
      <c r="AS4456" s="1"/>
      <c r="AT4456" s="1"/>
      <c r="AU4456" s="1"/>
      <c r="AV4456" s="41"/>
      <c r="AW4456" s="41"/>
      <c r="AX4456" s="26"/>
      <c r="AY4456" s="26"/>
      <c r="AZ4456" s="26"/>
      <c r="BA4456" s="26"/>
      <c r="BB4456" s="26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</row>
    <row r="4457" spans="1:66">
      <c r="A4457" s="1"/>
      <c r="B4457" s="1"/>
      <c r="Z4457" s="1"/>
      <c r="AJ4457" s="1"/>
      <c r="AK4457" s="1"/>
      <c r="AL4457" s="24"/>
      <c r="AM4457" s="1"/>
      <c r="AN4457" s="1"/>
      <c r="AO4457" s="1"/>
      <c r="AP4457" s="1"/>
      <c r="AQ4457" s="1"/>
      <c r="AR4457" s="1"/>
      <c r="AS4457" s="1"/>
      <c r="AT4457" s="1"/>
      <c r="AU4457" s="1"/>
      <c r="AV4457" s="41"/>
      <c r="AW4457" s="41"/>
      <c r="AX4457" s="26"/>
      <c r="AY4457" s="26"/>
      <c r="AZ4457" s="26"/>
      <c r="BA4457" s="26"/>
      <c r="BB4457" s="26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</row>
    <row r="4458" spans="1:66">
      <c r="A4458" s="1"/>
      <c r="B4458" s="1"/>
      <c r="Z4458" s="1"/>
      <c r="AJ4458" s="1"/>
      <c r="AK4458" s="1"/>
      <c r="AL4458" s="24"/>
      <c r="AM4458" s="1"/>
      <c r="AN4458" s="1"/>
      <c r="AO4458" s="1"/>
      <c r="AP4458" s="1"/>
      <c r="AQ4458" s="1"/>
      <c r="AR4458" s="1"/>
      <c r="AS4458" s="1"/>
      <c r="AT4458" s="1"/>
      <c r="AU4458" s="1"/>
      <c r="AV4458" s="41"/>
      <c r="AW4458" s="41"/>
      <c r="AX4458" s="26"/>
      <c r="AY4458" s="26"/>
      <c r="AZ4458" s="26"/>
      <c r="BA4458" s="26"/>
      <c r="BB4458" s="26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</row>
    <row r="4459" spans="1:66">
      <c r="A4459" s="1"/>
      <c r="B4459" s="1"/>
      <c r="Z4459" s="1"/>
      <c r="AJ4459" s="1"/>
      <c r="AK4459" s="1"/>
      <c r="AL4459" s="24"/>
      <c r="AM4459" s="1"/>
      <c r="AN4459" s="1"/>
      <c r="AO4459" s="1"/>
      <c r="AP4459" s="1"/>
      <c r="AQ4459" s="1"/>
      <c r="AR4459" s="1"/>
      <c r="AS4459" s="1"/>
      <c r="AT4459" s="1"/>
      <c r="AU4459" s="1"/>
      <c r="AV4459" s="41"/>
      <c r="AW4459" s="41"/>
      <c r="AX4459" s="26"/>
      <c r="AY4459" s="26"/>
      <c r="AZ4459" s="26"/>
      <c r="BA4459" s="26"/>
      <c r="BB4459" s="26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</row>
    <row r="4460" spans="1:66">
      <c r="A4460" s="1"/>
      <c r="B4460" s="1"/>
      <c r="Z4460" s="1"/>
      <c r="AJ4460" s="1"/>
      <c r="AK4460" s="1"/>
      <c r="AL4460" s="24"/>
      <c r="AM4460" s="1"/>
      <c r="AN4460" s="1"/>
      <c r="AO4460" s="1"/>
      <c r="AP4460" s="1"/>
      <c r="AQ4460" s="1"/>
      <c r="AR4460" s="1"/>
      <c r="AS4460" s="1"/>
      <c r="AT4460" s="1"/>
      <c r="AU4460" s="1"/>
      <c r="AV4460" s="41"/>
      <c r="AW4460" s="41"/>
      <c r="AX4460" s="26"/>
      <c r="AY4460" s="26"/>
      <c r="AZ4460" s="26"/>
      <c r="BA4460" s="26"/>
      <c r="BB4460" s="26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</row>
    <row r="4461" spans="1:66">
      <c r="A4461" s="1"/>
      <c r="B4461" s="1"/>
      <c r="Z4461" s="1"/>
      <c r="AJ4461" s="1"/>
      <c r="AK4461" s="1"/>
      <c r="AL4461" s="24"/>
      <c r="AM4461" s="1"/>
      <c r="AN4461" s="1"/>
      <c r="AO4461" s="1"/>
      <c r="AP4461" s="1"/>
      <c r="AQ4461" s="1"/>
      <c r="AR4461" s="1"/>
      <c r="AS4461" s="1"/>
      <c r="AT4461" s="1"/>
      <c r="AU4461" s="1"/>
      <c r="AV4461" s="41"/>
      <c r="AW4461" s="41"/>
      <c r="AX4461" s="26"/>
      <c r="AY4461" s="26"/>
      <c r="AZ4461" s="26"/>
      <c r="BA4461" s="26"/>
      <c r="BB4461" s="26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</row>
    <row r="4462" spans="1:66">
      <c r="A4462" s="1"/>
      <c r="B4462" s="1"/>
      <c r="Z4462" s="1"/>
      <c r="AJ4462" s="1"/>
      <c r="AK4462" s="1"/>
      <c r="AL4462" s="24"/>
      <c r="AM4462" s="1"/>
      <c r="AN4462" s="1"/>
      <c r="AO4462" s="1"/>
      <c r="AP4462" s="1"/>
      <c r="AQ4462" s="1"/>
      <c r="AR4462" s="1"/>
      <c r="AS4462" s="1"/>
      <c r="AT4462" s="1"/>
      <c r="AU4462" s="1"/>
      <c r="AV4462" s="41"/>
      <c r="AW4462" s="41"/>
      <c r="AX4462" s="26"/>
      <c r="AY4462" s="26"/>
      <c r="AZ4462" s="26"/>
      <c r="BA4462" s="26"/>
      <c r="BB4462" s="26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</row>
    <row r="4463" spans="1:66">
      <c r="A4463" s="1"/>
      <c r="B4463" s="1"/>
      <c r="Z4463" s="1"/>
      <c r="AJ4463" s="1"/>
      <c r="AK4463" s="1"/>
      <c r="AL4463" s="24"/>
      <c r="AM4463" s="1"/>
      <c r="AN4463" s="1"/>
      <c r="AO4463" s="1"/>
      <c r="AP4463" s="1"/>
      <c r="AQ4463" s="1"/>
      <c r="AR4463" s="1"/>
      <c r="AS4463" s="1"/>
      <c r="AT4463" s="1"/>
      <c r="AU4463" s="1"/>
      <c r="AV4463" s="41"/>
      <c r="AW4463" s="41"/>
      <c r="AX4463" s="26"/>
      <c r="AY4463" s="26"/>
      <c r="AZ4463" s="26"/>
      <c r="BA4463" s="26"/>
      <c r="BB4463" s="26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</row>
    <row r="4464" spans="1:66">
      <c r="A4464" s="1"/>
      <c r="B4464" s="1"/>
      <c r="Z4464" s="1"/>
      <c r="AJ4464" s="1"/>
      <c r="AK4464" s="1"/>
      <c r="AL4464" s="24"/>
      <c r="AM4464" s="1"/>
      <c r="AN4464" s="1"/>
      <c r="AO4464" s="1"/>
      <c r="AP4464" s="1"/>
      <c r="AQ4464" s="1"/>
      <c r="AR4464" s="1"/>
      <c r="AS4464" s="1"/>
      <c r="AT4464" s="1"/>
      <c r="AU4464" s="1"/>
      <c r="AV4464" s="41"/>
      <c r="AW4464" s="41"/>
      <c r="AX4464" s="26"/>
      <c r="AY4464" s="26"/>
      <c r="AZ4464" s="26"/>
      <c r="BA4464" s="26"/>
      <c r="BB4464" s="26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</row>
    <row r="4465" spans="1:66">
      <c r="A4465" s="1"/>
      <c r="B4465" s="1"/>
      <c r="Z4465" s="1"/>
      <c r="AJ4465" s="1"/>
      <c r="AK4465" s="1"/>
      <c r="AL4465" s="24"/>
      <c r="AM4465" s="1"/>
      <c r="AN4465" s="1"/>
      <c r="AO4465" s="1"/>
      <c r="AP4465" s="1"/>
      <c r="AQ4465" s="1"/>
      <c r="AR4465" s="1"/>
      <c r="AS4465" s="1"/>
      <c r="AT4465" s="1"/>
      <c r="AU4465" s="1"/>
      <c r="AV4465" s="41"/>
      <c r="AW4465" s="41"/>
      <c r="AX4465" s="26"/>
      <c r="AY4465" s="26"/>
      <c r="AZ4465" s="26"/>
      <c r="BA4465" s="26"/>
      <c r="BB4465" s="26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</row>
    <row r="4466" spans="1:66">
      <c r="A4466" s="1"/>
      <c r="B4466" s="1"/>
      <c r="Z4466" s="1"/>
      <c r="AJ4466" s="1"/>
      <c r="AK4466" s="1"/>
      <c r="AL4466" s="24"/>
      <c r="AM4466" s="1"/>
      <c r="AN4466" s="1"/>
      <c r="AO4466" s="1"/>
      <c r="AP4466" s="1"/>
      <c r="AQ4466" s="1"/>
      <c r="AR4466" s="1"/>
      <c r="AS4466" s="1"/>
      <c r="AT4466" s="1"/>
      <c r="AU4466" s="1"/>
      <c r="AV4466" s="41"/>
      <c r="AW4466" s="41"/>
      <c r="AX4466" s="26"/>
      <c r="AY4466" s="26"/>
      <c r="AZ4466" s="26"/>
      <c r="BA4466" s="26"/>
      <c r="BB4466" s="26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</row>
    <row r="4467" spans="1:66">
      <c r="A4467" s="1"/>
      <c r="B4467" s="1"/>
      <c r="Z4467" s="1"/>
      <c r="AJ4467" s="1"/>
      <c r="AK4467" s="1"/>
      <c r="AL4467" s="24"/>
      <c r="AM4467" s="1"/>
      <c r="AN4467" s="1"/>
      <c r="AO4467" s="1"/>
      <c r="AP4467" s="1"/>
      <c r="AQ4467" s="1"/>
      <c r="AR4467" s="1"/>
      <c r="AS4467" s="1"/>
      <c r="AT4467" s="1"/>
      <c r="AU4467" s="1"/>
      <c r="AV4467" s="41"/>
      <c r="AW4467" s="41"/>
      <c r="AX4467" s="26"/>
      <c r="AY4467" s="26"/>
      <c r="AZ4467" s="26"/>
      <c r="BA4467" s="26"/>
      <c r="BB4467" s="26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</row>
    <row r="4468" spans="1:66">
      <c r="A4468" s="1"/>
      <c r="B4468" s="1"/>
      <c r="Z4468" s="1"/>
      <c r="AJ4468" s="1"/>
      <c r="AK4468" s="1"/>
      <c r="AL4468" s="24"/>
      <c r="AM4468" s="1"/>
      <c r="AN4468" s="1"/>
      <c r="AO4468" s="1"/>
      <c r="AP4468" s="1"/>
      <c r="AQ4468" s="1"/>
      <c r="AR4468" s="1"/>
      <c r="AS4468" s="1"/>
      <c r="AT4468" s="1"/>
      <c r="AU4468" s="1"/>
      <c r="AV4468" s="41"/>
      <c r="AW4468" s="41"/>
      <c r="AX4468" s="26"/>
      <c r="AY4468" s="26"/>
      <c r="AZ4468" s="26"/>
      <c r="BA4468" s="26"/>
      <c r="BB4468" s="26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</row>
    <row r="4469" spans="1:66">
      <c r="A4469" s="1"/>
      <c r="B4469" s="1"/>
      <c r="Z4469" s="1"/>
      <c r="AJ4469" s="1"/>
      <c r="AK4469" s="1"/>
      <c r="AL4469" s="24"/>
      <c r="AM4469" s="1"/>
      <c r="AN4469" s="1"/>
      <c r="AO4469" s="1"/>
      <c r="AP4469" s="1"/>
      <c r="AQ4469" s="1"/>
      <c r="AR4469" s="1"/>
      <c r="AS4469" s="1"/>
      <c r="AT4469" s="1"/>
      <c r="AU4469" s="1"/>
      <c r="AV4469" s="41"/>
      <c r="AW4469" s="41"/>
      <c r="AX4469" s="26"/>
      <c r="AY4469" s="26"/>
      <c r="AZ4469" s="26"/>
      <c r="BA4469" s="26"/>
      <c r="BB4469" s="26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</row>
    <row r="4470" spans="1:66">
      <c r="A4470" s="1"/>
      <c r="B4470" s="1"/>
      <c r="Z4470" s="1"/>
      <c r="AJ4470" s="1"/>
      <c r="AK4470" s="1"/>
      <c r="AL4470" s="24"/>
      <c r="AM4470" s="1"/>
      <c r="AN4470" s="1"/>
      <c r="AO4470" s="1"/>
      <c r="AP4470" s="1"/>
      <c r="AQ4470" s="1"/>
      <c r="AR4470" s="1"/>
      <c r="AS4470" s="1"/>
      <c r="AT4470" s="1"/>
      <c r="AU4470" s="1"/>
      <c r="AV4470" s="41"/>
      <c r="AW4470" s="41"/>
      <c r="AX4470" s="26"/>
      <c r="AY4470" s="26"/>
      <c r="AZ4470" s="26"/>
      <c r="BA4470" s="26"/>
      <c r="BB4470" s="26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</row>
    <row r="4471" spans="1:66">
      <c r="A4471" s="1"/>
      <c r="B4471" s="1"/>
      <c r="Z4471" s="1"/>
      <c r="AJ4471" s="1"/>
      <c r="AK4471" s="1"/>
      <c r="AL4471" s="24"/>
      <c r="AM4471" s="1"/>
      <c r="AN4471" s="1"/>
      <c r="AO4471" s="1"/>
      <c r="AP4471" s="1"/>
      <c r="AQ4471" s="1"/>
      <c r="AR4471" s="1"/>
      <c r="AS4471" s="1"/>
      <c r="AT4471" s="1"/>
      <c r="AU4471" s="1"/>
      <c r="AV4471" s="41"/>
      <c r="AW4471" s="41"/>
      <c r="AX4471" s="26"/>
      <c r="AY4471" s="26"/>
      <c r="AZ4471" s="26"/>
      <c r="BA4471" s="26"/>
      <c r="BB4471" s="26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</row>
    <row r="4472" spans="1:66">
      <c r="A4472" s="1"/>
      <c r="B4472" s="1"/>
      <c r="Z4472" s="1"/>
      <c r="AJ4472" s="1"/>
      <c r="AK4472" s="1"/>
      <c r="AL4472" s="24"/>
      <c r="AM4472" s="1"/>
      <c r="AN4472" s="1"/>
      <c r="AO4472" s="1"/>
      <c r="AP4472" s="1"/>
      <c r="AQ4472" s="1"/>
      <c r="AR4472" s="1"/>
      <c r="AS4472" s="1"/>
      <c r="AT4472" s="1"/>
      <c r="AU4472" s="1"/>
      <c r="AV4472" s="41"/>
      <c r="AW4472" s="41"/>
      <c r="AX4472" s="26"/>
      <c r="AY4472" s="26"/>
      <c r="AZ4472" s="26"/>
      <c r="BA4472" s="26"/>
      <c r="BB4472" s="26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</row>
    <row r="4473" spans="1:66">
      <c r="A4473" s="1"/>
      <c r="B4473" s="1"/>
      <c r="Z4473" s="1"/>
      <c r="AJ4473" s="1"/>
      <c r="AK4473" s="1"/>
      <c r="AL4473" s="24"/>
      <c r="AM4473" s="1"/>
      <c r="AN4473" s="1"/>
      <c r="AO4473" s="1"/>
      <c r="AP4473" s="1"/>
      <c r="AQ4473" s="1"/>
      <c r="AR4473" s="1"/>
      <c r="AS4473" s="1"/>
      <c r="AT4473" s="1"/>
      <c r="AU4473" s="1"/>
      <c r="AV4473" s="41"/>
      <c r="AW4473" s="41"/>
      <c r="AX4473" s="26"/>
      <c r="AY4473" s="26"/>
      <c r="AZ4473" s="26"/>
      <c r="BA4473" s="26"/>
      <c r="BB4473" s="26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</row>
    <row r="4474" spans="1:66">
      <c r="A4474" s="1"/>
      <c r="B4474" s="1"/>
      <c r="Z4474" s="1"/>
      <c r="AJ4474" s="1"/>
      <c r="AK4474" s="1"/>
      <c r="AL4474" s="24"/>
      <c r="AM4474" s="1"/>
      <c r="AN4474" s="1"/>
      <c r="AO4474" s="1"/>
      <c r="AP4474" s="1"/>
      <c r="AQ4474" s="1"/>
      <c r="AR4474" s="1"/>
      <c r="AS4474" s="1"/>
      <c r="AT4474" s="1"/>
      <c r="AU4474" s="1"/>
      <c r="AV4474" s="41"/>
      <c r="AW4474" s="41"/>
      <c r="AX4474" s="26"/>
      <c r="AY4474" s="26"/>
      <c r="AZ4474" s="26"/>
      <c r="BA4474" s="26"/>
      <c r="BB4474" s="26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</row>
    <row r="4475" spans="1:66">
      <c r="A4475" s="1"/>
      <c r="B4475" s="1"/>
      <c r="Z4475" s="1"/>
      <c r="AJ4475" s="1"/>
      <c r="AK4475" s="1"/>
      <c r="AL4475" s="24"/>
      <c r="AM4475" s="1"/>
      <c r="AN4475" s="1"/>
      <c r="AO4475" s="1"/>
      <c r="AP4475" s="1"/>
      <c r="AQ4475" s="1"/>
      <c r="AR4475" s="1"/>
      <c r="AS4475" s="1"/>
      <c r="AT4475" s="1"/>
      <c r="AU4475" s="1"/>
      <c r="AV4475" s="41"/>
      <c r="AW4475" s="41"/>
      <c r="AX4475" s="26"/>
      <c r="AY4475" s="26"/>
      <c r="AZ4475" s="26"/>
      <c r="BA4475" s="26"/>
      <c r="BB4475" s="26"/>
      <c r="BC4475" s="1"/>
      <c r="BD4475" s="1"/>
      <c r="BE4475" s="1"/>
      <c r="BF4475" s="1"/>
      <c r="BG4475" s="1"/>
      <c r="BH4475" s="1"/>
      <c r="BI4475" s="1"/>
      <c r="BJ4475" s="1"/>
      <c r="BK4475" s="1"/>
      <c r="BL4475" s="1"/>
      <c r="BM4475" s="1"/>
      <c r="BN4475" s="1"/>
    </row>
    <row r="4476" spans="1:66">
      <c r="A4476" s="1"/>
      <c r="B4476" s="1"/>
      <c r="Z4476" s="1"/>
      <c r="AJ4476" s="1"/>
      <c r="AK4476" s="1"/>
      <c r="AL4476" s="24"/>
      <c r="AM4476" s="1"/>
      <c r="AN4476" s="1"/>
      <c r="AO4476" s="1"/>
      <c r="AP4476" s="1"/>
      <c r="AQ4476" s="1"/>
      <c r="AR4476" s="1"/>
      <c r="AS4476" s="1"/>
      <c r="AT4476" s="1"/>
      <c r="AU4476" s="1"/>
      <c r="AV4476" s="41"/>
      <c r="AW4476" s="41"/>
      <c r="AX4476" s="26"/>
      <c r="AY4476" s="26"/>
      <c r="AZ4476" s="26"/>
      <c r="BA4476" s="26"/>
      <c r="BB4476" s="26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</row>
    <row r="4477" spans="1:66">
      <c r="A4477" s="1"/>
      <c r="B4477" s="1"/>
      <c r="Z4477" s="1"/>
      <c r="AJ4477" s="1"/>
      <c r="AK4477" s="1"/>
      <c r="AL4477" s="24"/>
      <c r="AM4477" s="1"/>
      <c r="AN4477" s="1"/>
      <c r="AO4477" s="1"/>
      <c r="AP4477" s="1"/>
      <c r="AQ4477" s="1"/>
      <c r="AR4477" s="1"/>
      <c r="AS4477" s="1"/>
      <c r="AT4477" s="1"/>
      <c r="AU4477" s="1"/>
      <c r="AV4477" s="41"/>
      <c r="AW4477" s="41"/>
      <c r="AX4477" s="26"/>
      <c r="AY4477" s="26"/>
      <c r="AZ4477" s="26"/>
      <c r="BA4477" s="26"/>
      <c r="BB4477" s="26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</row>
    <row r="4478" spans="1:66">
      <c r="A4478" s="1"/>
      <c r="B4478" s="1"/>
      <c r="Z4478" s="1"/>
      <c r="AJ4478" s="1"/>
      <c r="AK4478" s="1"/>
      <c r="AL4478" s="24"/>
      <c r="AM4478" s="1"/>
      <c r="AN4478" s="1"/>
      <c r="AO4478" s="1"/>
      <c r="AP4478" s="1"/>
      <c r="AQ4478" s="1"/>
      <c r="AR4478" s="1"/>
      <c r="AS4478" s="1"/>
      <c r="AT4478" s="1"/>
      <c r="AU4478" s="1"/>
      <c r="AV4478" s="41"/>
      <c r="AW4478" s="41"/>
      <c r="AX4478" s="26"/>
      <c r="AY4478" s="26"/>
      <c r="AZ4478" s="26"/>
      <c r="BA4478" s="26"/>
      <c r="BB4478" s="26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</row>
    <row r="4479" spans="1:66">
      <c r="A4479" s="1"/>
      <c r="B4479" s="1"/>
      <c r="Z4479" s="1"/>
      <c r="AJ4479" s="1"/>
      <c r="AK4479" s="1"/>
      <c r="AL4479" s="24"/>
      <c r="AM4479" s="1"/>
      <c r="AN4479" s="1"/>
      <c r="AO4479" s="1"/>
      <c r="AP4479" s="1"/>
      <c r="AQ4479" s="1"/>
      <c r="AR4479" s="1"/>
      <c r="AS4479" s="1"/>
      <c r="AT4479" s="1"/>
      <c r="AU4479" s="1"/>
      <c r="AV4479" s="41"/>
      <c r="AW4479" s="41"/>
      <c r="AX4479" s="26"/>
      <c r="AY4479" s="26"/>
      <c r="AZ4479" s="26"/>
      <c r="BA4479" s="26"/>
      <c r="BB4479" s="26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</row>
    <row r="4480" spans="1:66">
      <c r="A4480" s="1"/>
      <c r="B4480" s="1"/>
      <c r="Z4480" s="1"/>
      <c r="AJ4480" s="1"/>
      <c r="AK4480" s="1"/>
      <c r="AL4480" s="24"/>
      <c r="AM4480" s="1"/>
      <c r="AN4480" s="1"/>
      <c r="AO4480" s="1"/>
      <c r="AP4480" s="1"/>
      <c r="AQ4480" s="1"/>
      <c r="AR4480" s="1"/>
      <c r="AS4480" s="1"/>
      <c r="AT4480" s="1"/>
      <c r="AU4480" s="1"/>
      <c r="AV4480" s="41"/>
      <c r="AW4480" s="41"/>
      <c r="AX4480" s="26"/>
      <c r="AY4480" s="26"/>
      <c r="AZ4480" s="26"/>
      <c r="BA4480" s="26"/>
      <c r="BB4480" s="26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</row>
    <row r="4481" spans="1:66">
      <c r="A4481" s="1"/>
      <c r="B4481" s="1"/>
      <c r="Z4481" s="1"/>
      <c r="AJ4481" s="1"/>
      <c r="AK4481" s="1"/>
      <c r="AL4481" s="24"/>
      <c r="AM4481" s="1"/>
      <c r="AN4481" s="1"/>
      <c r="AO4481" s="1"/>
      <c r="AP4481" s="1"/>
      <c r="AQ4481" s="1"/>
      <c r="AR4481" s="1"/>
      <c r="AS4481" s="1"/>
      <c r="AT4481" s="1"/>
      <c r="AU4481" s="1"/>
      <c r="AV4481" s="41"/>
      <c r="AW4481" s="41"/>
      <c r="AX4481" s="26"/>
      <c r="AY4481" s="26"/>
      <c r="AZ4481" s="26"/>
      <c r="BA4481" s="26"/>
      <c r="BB4481" s="26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</row>
    <row r="4482" spans="1:66">
      <c r="A4482" s="1"/>
      <c r="B4482" s="1"/>
      <c r="Z4482" s="1"/>
      <c r="AJ4482" s="1"/>
      <c r="AK4482" s="1"/>
      <c r="AL4482" s="24"/>
      <c r="AM4482" s="1"/>
      <c r="AN4482" s="1"/>
      <c r="AO4482" s="1"/>
      <c r="AP4482" s="1"/>
      <c r="AQ4482" s="1"/>
      <c r="AR4482" s="1"/>
      <c r="AS4482" s="1"/>
      <c r="AT4482" s="1"/>
      <c r="AU4482" s="1"/>
      <c r="AV4482" s="41"/>
      <c r="AW4482" s="41"/>
      <c r="AX4482" s="26"/>
      <c r="AY4482" s="26"/>
      <c r="AZ4482" s="26"/>
      <c r="BA4482" s="26"/>
      <c r="BB4482" s="26"/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</row>
    <row r="4483" spans="1:66">
      <c r="A4483" s="1"/>
      <c r="B4483" s="1"/>
      <c r="Z4483" s="1"/>
      <c r="AJ4483" s="1"/>
      <c r="AK4483" s="1"/>
      <c r="AL4483" s="24"/>
      <c r="AM4483" s="1"/>
      <c r="AN4483" s="1"/>
      <c r="AO4483" s="1"/>
      <c r="AP4483" s="1"/>
      <c r="AQ4483" s="1"/>
      <c r="AR4483" s="1"/>
      <c r="AS4483" s="1"/>
      <c r="AT4483" s="1"/>
      <c r="AU4483" s="1"/>
      <c r="AV4483" s="41"/>
      <c r="AW4483" s="41"/>
      <c r="AX4483" s="26"/>
      <c r="AY4483" s="26"/>
      <c r="AZ4483" s="26"/>
      <c r="BA4483" s="26"/>
      <c r="BB4483" s="26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</row>
    <row r="4484" spans="1:66">
      <c r="A4484" s="1"/>
      <c r="B4484" s="1"/>
      <c r="Z4484" s="1"/>
      <c r="AJ4484" s="1"/>
      <c r="AK4484" s="1"/>
      <c r="AL4484" s="24"/>
      <c r="AM4484" s="1"/>
      <c r="AN4484" s="1"/>
      <c r="AO4484" s="1"/>
      <c r="AP4484" s="1"/>
      <c r="AQ4484" s="1"/>
      <c r="AR4484" s="1"/>
      <c r="AS4484" s="1"/>
      <c r="AT4484" s="1"/>
      <c r="AU4484" s="1"/>
      <c r="AV4484" s="41"/>
      <c r="AW4484" s="41"/>
      <c r="AX4484" s="26"/>
      <c r="AY4484" s="26"/>
      <c r="AZ4484" s="26"/>
      <c r="BA4484" s="26"/>
      <c r="BB4484" s="26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</row>
    <row r="4485" spans="1:66">
      <c r="A4485" s="1"/>
      <c r="B4485" s="1"/>
      <c r="Z4485" s="1"/>
      <c r="AJ4485" s="1"/>
      <c r="AK4485" s="1"/>
      <c r="AL4485" s="24"/>
      <c r="AM4485" s="1"/>
      <c r="AN4485" s="1"/>
      <c r="AO4485" s="1"/>
      <c r="AP4485" s="1"/>
      <c r="AQ4485" s="1"/>
      <c r="AR4485" s="1"/>
      <c r="AS4485" s="1"/>
      <c r="AT4485" s="1"/>
      <c r="AU4485" s="1"/>
      <c r="AV4485" s="41"/>
      <c r="AW4485" s="41"/>
      <c r="AX4485" s="26"/>
      <c r="AY4485" s="26"/>
      <c r="AZ4485" s="26"/>
      <c r="BA4485" s="26"/>
      <c r="BB4485" s="26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</row>
    <row r="4486" spans="1:66">
      <c r="A4486" s="1"/>
      <c r="B4486" s="1"/>
      <c r="Z4486" s="1"/>
      <c r="AJ4486" s="1"/>
      <c r="AK4486" s="1"/>
      <c r="AL4486" s="24"/>
      <c r="AM4486" s="1"/>
      <c r="AN4486" s="1"/>
      <c r="AO4486" s="1"/>
      <c r="AP4486" s="1"/>
      <c r="AQ4486" s="1"/>
      <c r="AR4486" s="1"/>
      <c r="AS4486" s="1"/>
      <c r="AT4486" s="1"/>
      <c r="AU4486" s="1"/>
      <c r="AV4486" s="41"/>
      <c r="AW4486" s="41"/>
      <c r="AX4486" s="26"/>
      <c r="AY4486" s="26"/>
      <c r="AZ4486" s="26"/>
      <c r="BA4486" s="26"/>
      <c r="BB4486" s="26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</row>
    <row r="4487" spans="1:66">
      <c r="A4487" s="1"/>
      <c r="B4487" s="1"/>
      <c r="Z4487" s="1"/>
      <c r="AJ4487" s="1"/>
      <c r="AK4487" s="1"/>
      <c r="AL4487" s="24"/>
      <c r="AM4487" s="1"/>
      <c r="AN4487" s="1"/>
      <c r="AO4487" s="1"/>
      <c r="AP4487" s="1"/>
      <c r="AQ4487" s="1"/>
      <c r="AR4487" s="1"/>
      <c r="AS4487" s="1"/>
      <c r="AT4487" s="1"/>
      <c r="AU4487" s="1"/>
      <c r="AV4487" s="41"/>
      <c r="AW4487" s="41"/>
      <c r="AX4487" s="26"/>
      <c r="AY4487" s="26"/>
      <c r="AZ4487" s="26"/>
      <c r="BA4487" s="26"/>
      <c r="BB4487" s="26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</row>
    <row r="4488" spans="1:66">
      <c r="A4488" s="1"/>
      <c r="B4488" s="1"/>
      <c r="Z4488" s="1"/>
      <c r="AJ4488" s="1"/>
      <c r="AK4488" s="1"/>
      <c r="AL4488" s="24"/>
      <c r="AM4488" s="1"/>
      <c r="AN4488" s="1"/>
      <c r="AO4488" s="1"/>
      <c r="AP4488" s="1"/>
      <c r="AQ4488" s="1"/>
      <c r="AR4488" s="1"/>
      <c r="AS4488" s="1"/>
      <c r="AT4488" s="1"/>
      <c r="AU4488" s="1"/>
      <c r="AV4488" s="41"/>
      <c r="AW4488" s="41"/>
      <c r="AX4488" s="26"/>
      <c r="AY4488" s="26"/>
      <c r="AZ4488" s="26"/>
      <c r="BA4488" s="26"/>
      <c r="BB4488" s="26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</row>
    <row r="4489" spans="1:66">
      <c r="A4489" s="1"/>
      <c r="B4489" s="1"/>
      <c r="Z4489" s="1"/>
      <c r="AJ4489" s="1"/>
      <c r="AK4489" s="1"/>
      <c r="AL4489" s="24"/>
      <c r="AM4489" s="1"/>
      <c r="AN4489" s="1"/>
      <c r="AO4489" s="1"/>
      <c r="AP4489" s="1"/>
      <c r="AQ4489" s="1"/>
      <c r="AR4489" s="1"/>
      <c r="AS4489" s="1"/>
      <c r="AT4489" s="1"/>
      <c r="AU4489" s="1"/>
      <c r="AV4489" s="41"/>
      <c r="AW4489" s="41"/>
      <c r="AX4489" s="26"/>
      <c r="AY4489" s="26"/>
      <c r="AZ4489" s="26"/>
      <c r="BA4489" s="26"/>
      <c r="BB4489" s="26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</row>
    <row r="4490" spans="1:66">
      <c r="A4490" s="1"/>
      <c r="B4490" s="1"/>
      <c r="Z4490" s="1"/>
      <c r="AJ4490" s="1"/>
      <c r="AK4490" s="1"/>
      <c r="AL4490" s="24"/>
      <c r="AM4490" s="1"/>
      <c r="AN4490" s="1"/>
      <c r="AO4490" s="1"/>
      <c r="AP4490" s="1"/>
      <c r="AQ4490" s="1"/>
      <c r="AR4490" s="1"/>
      <c r="AS4490" s="1"/>
      <c r="AT4490" s="1"/>
      <c r="AU4490" s="1"/>
      <c r="AV4490" s="41"/>
      <c r="AW4490" s="41"/>
      <c r="AX4490" s="26"/>
      <c r="AY4490" s="26"/>
      <c r="AZ4490" s="26"/>
      <c r="BA4490" s="26"/>
      <c r="BB4490" s="26"/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</row>
    <row r="4491" spans="1:66">
      <c r="A4491" s="1"/>
      <c r="B4491" s="1"/>
      <c r="Z4491" s="1"/>
      <c r="AJ4491" s="1"/>
      <c r="AK4491" s="1"/>
      <c r="AL4491" s="24"/>
      <c r="AM4491" s="1"/>
      <c r="AN4491" s="1"/>
      <c r="AO4491" s="1"/>
      <c r="AP4491" s="1"/>
      <c r="AQ4491" s="1"/>
      <c r="AR4491" s="1"/>
      <c r="AS4491" s="1"/>
      <c r="AT4491" s="1"/>
      <c r="AU4491" s="1"/>
      <c r="AV4491" s="41"/>
      <c r="AW4491" s="41"/>
      <c r="AX4491" s="26"/>
      <c r="AY4491" s="26"/>
      <c r="AZ4491" s="26"/>
      <c r="BA4491" s="26"/>
      <c r="BB4491" s="26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</row>
    <row r="4492" spans="1:66">
      <c r="A4492" s="1"/>
      <c r="B4492" s="1"/>
      <c r="Z4492" s="1"/>
      <c r="AJ4492" s="1"/>
      <c r="AK4492" s="1"/>
      <c r="AL4492" s="24"/>
      <c r="AM4492" s="1"/>
      <c r="AN4492" s="1"/>
      <c r="AO4492" s="1"/>
      <c r="AP4492" s="1"/>
      <c r="AQ4492" s="1"/>
      <c r="AR4492" s="1"/>
      <c r="AS4492" s="1"/>
      <c r="AT4492" s="1"/>
      <c r="AU4492" s="1"/>
      <c r="AV4492" s="41"/>
      <c r="AW4492" s="41"/>
      <c r="AX4492" s="26"/>
      <c r="AY4492" s="26"/>
      <c r="AZ4492" s="26"/>
      <c r="BA4492" s="26"/>
      <c r="BB4492" s="26"/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</row>
    <row r="4493" spans="1:66">
      <c r="A4493" s="1"/>
      <c r="B4493" s="1"/>
      <c r="Z4493" s="1"/>
      <c r="AJ4493" s="1"/>
      <c r="AK4493" s="1"/>
      <c r="AL4493" s="24"/>
      <c r="AM4493" s="1"/>
      <c r="AN4493" s="1"/>
      <c r="AO4493" s="1"/>
      <c r="AP4493" s="1"/>
      <c r="AQ4493" s="1"/>
      <c r="AR4493" s="1"/>
      <c r="AS4493" s="1"/>
      <c r="AT4493" s="1"/>
      <c r="AU4493" s="1"/>
      <c r="AV4493" s="41"/>
      <c r="AW4493" s="41"/>
      <c r="AX4493" s="26"/>
      <c r="AY4493" s="26"/>
      <c r="AZ4493" s="26"/>
      <c r="BA4493" s="26"/>
      <c r="BB4493" s="26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</row>
    <row r="4494" spans="1:66">
      <c r="A4494" s="1"/>
      <c r="B4494" s="1"/>
      <c r="Z4494" s="1"/>
      <c r="AJ4494" s="1"/>
      <c r="AK4494" s="1"/>
      <c r="AL4494" s="24"/>
      <c r="AM4494" s="1"/>
      <c r="AN4494" s="1"/>
      <c r="AO4494" s="1"/>
      <c r="AP4494" s="1"/>
      <c r="AQ4494" s="1"/>
      <c r="AR4494" s="1"/>
      <c r="AS4494" s="1"/>
      <c r="AT4494" s="1"/>
      <c r="AU4494" s="1"/>
      <c r="AV4494" s="41"/>
      <c r="AW4494" s="41"/>
      <c r="AX4494" s="26"/>
      <c r="AY4494" s="26"/>
      <c r="AZ4494" s="26"/>
      <c r="BA4494" s="26"/>
      <c r="BB4494" s="26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</row>
    <row r="4495" spans="1:66">
      <c r="A4495" s="1"/>
      <c r="B4495" s="1"/>
      <c r="Z4495" s="1"/>
      <c r="AJ4495" s="1"/>
      <c r="AK4495" s="1"/>
      <c r="AL4495" s="24"/>
      <c r="AM4495" s="1"/>
      <c r="AN4495" s="1"/>
      <c r="AO4495" s="1"/>
      <c r="AP4495" s="1"/>
      <c r="AQ4495" s="1"/>
      <c r="AR4495" s="1"/>
      <c r="AS4495" s="1"/>
      <c r="AT4495" s="1"/>
      <c r="AU4495" s="1"/>
      <c r="AV4495" s="41"/>
      <c r="AW4495" s="41"/>
      <c r="AX4495" s="26"/>
      <c r="AY4495" s="26"/>
      <c r="AZ4495" s="26"/>
      <c r="BA4495" s="26"/>
      <c r="BB4495" s="26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</row>
    <row r="4496" spans="1:66">
      <c r="A4496" s="1"/>
      <c r="B4496" s="1"/>
      <c r="Z4496" s="1"/>
      <c r="AJ4496" s="1"/>
      <c r="AK4496" s="1"/>
      <c r="AL4496" s="24"/>
      <c r="AM4496" s="1"/>
      <c r="AN4496" s="1"/>
      <c r="AO4496" s="1"/>
      <c r="AP4496" s="1"/>
      <c r="AQ4496" s="1"/>
      <c r="AR4496" s="1"/>
      <c r="AS4496" s="1"/>
      <c r="AT4496" s="1"/>
      <c r="AU4496" s="1"/>
      <c r="AV4496" s="41"/>
      <c r="AW4496" s="41"/>
      <c r="AX4496" s="26"/>
      <c r="AY4496" s="26"/>
      <c r="AZ4496" s="26"/>
      <c r="BA4496" s="26"/>
      <c r="BB4496" s="26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</row>
    <row r="4497" spans="1:66">
      <c r="A4497" s="1"/>
      <c r="B4497" s="1"/>
      <c r="Z4497" s="1"/>
      <c r="AJ4497" s="1"/>
      <c r="AK4497" s="1"/>
      <c r="AL4497" s="24"/>
      <c r="AM4497" s="1"/>
      <c r="AN4497" s="1"/>
      <c r="AO4497" s="1"/>
      <c r="AP4497" s="1"/>
      <c r="AQ4497" s="1"/>
      <c r="AR4497" s="1"/>
      <c r="AS4497" s="1"/>
      <c r="AT4497" s="1"/>
      <c r="AU4497" s="1"/>
      <c r="AV4497" s="41"/>
      <c r="AW4497" s="41"/>
      <c r="AX4497" s="26"/>
      <c r="AY4497" s="26"/>
      <c r="AZ4497" s="26"/>
      <c r="BA4497" s="26"/>
      <c r="BB4497" s="26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</row>
    <row r="4498" spans="1:66">
      <c r="A4498" s="1"/>
      <c r="B4498" s="1"/>
      <c r="Z4498" s="1"/>
      <c r="AJ4498" s="1"/>
      <c r="AK4498" s="1"/>
      <c r="AL4498" s="24"/>
      <c r="AM4498" s="1"/>
      <c r="AN4498" s="1"/>
      <c r="AO4498" s="1"/>
      <c r="AP4498" s="1"/>
      <c r="AQ4498" s="1"/>
      <c r="AR4498" s="1"/>
      <c r="AS4498" s="1"/>
      <c r="AT4498" s="1"/>
      <c r="AU4498" s="1"/>
      <c r="AV4498" s="41"/>
      <c r="AW4498" s="41"/>
      <c r="AX4498" s="26"/>
      <c r="AY4498" s="26"/>
      <c r="AZ4498" s="26"/>
      <c r="BA4498" s="26"/>
      <c r="BB4498" s="26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</row>
    <row r="4499" spans="1:66">
      <c r="A4499" s="1"/>
      <c r="B4499" s="1"/>
      <c r="Z4499" s="1"/>
      <c r="AJ4499" s="1"/>
      <c r="AK4499" s="1"/>
      <c r="AL4499" s="24"/>
      <c r="AM4499" s="1"/>
      <c r="AN4499" s="1"/>
      <c r="AO4499" s="1"/>
      <c r="AP4499" s="1"/>
      <c r="AQ4499" s="1"/>
      <c r="AR4499" s="1"/>
      <c r="AS4499" s="1"/>
      <c r="AT4499" s="1"/>
      <c r="AU4499" s="1"/>
      <c r="AV4499" s="41"/>
      <c r="AW4499" s="41"/>
      <c r="AX4499" s="26"/>
      <c r="AY4499" s="26"/>
      <c r="AZ4499" s="26"/>
      <c r="BA4499" s="26"/>
      <c r="BB4499" s="26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</row>
    <row r="4500" spans="1:66">
      <c r="A4500" s="1"/>
      <c r="B4500" s="1"/>
      <c r="Z4500" s="1"/>
      <c r="AJ4500" s="1"/>
      <c r="AK4500" s="1"/>
      <c r="AL4500" s="24"/>
      <c r="AM4500" s="1"/>
      <c r="AN4500" s="1"/>
      <c r="AO4500" s="1"/>
      <c r="AP4500" s="1"/>
      <c r="AQ4500" s="1"/>
      <c r="AR4500" s="1"/>
      <c r="AS4500" s="1"/>
      <c r="AT4500" s="1"/>
      <c r="AU4500" s="1"/>
      <c r="AV4500" s="41"/>
      <c r="AW4500" s="41"/>
      <c r="AX4500" s="26"/>
      <c r="AY4500" s="26"/>
      <c r="AZ4500" s="26"/>
      <c r="BA4500" s="26"/>
      <c r="BB4500" s="26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</row>
    <row r="4501" spans="1:66">
      <c r="A4501" s="1"/>
      <c r="B4501" s="1"/>
      <c r="Z4501" s="1"/>
      <c r="AJ4501" s="1"/>
      <c r="AK4501" s="1"/>
      <c r="AL4501" s="24"/>
      <c r="AM4501" s="1"/>
      <c r="AN4501" s="1"/>
      <c r="AO4501" s="1"/>
      <c r="AP4501" s="1"/>
      <c r="AQ4501" s="1"/>
      <c r="AR4501" s="1"/>
      <c r="AS4501" s="1"/>
      <c r="AT4501" s="1"/>
      <c r="AU4501" s="1"/>
      <c r="AV4501" s="41"/>
      <c r="AW4501" s="41"/>
      <c r="AX4501" s="26"/>
      <c r="AY4501" s="26"/>
      <c r="AZ4501" s="26"/>
      <c r="BA4501" s="26"/>
      <c r="BB4501" s="26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</row>
    <row r="4502" spans="1:66">
      <c r="A4502" s="1"/>
      <c r="B4502" s="1"/>
      <c r="Z4502" s="1"/>
      <c r="AJ4502" s="1"/>
      <c r="AK4502" s="1"/>
      <c r="AL4502" s="24"/>
      <c r="AM4502" s="1"/>
      <c r="AN4502" s="1"/>
      <c r="AO4502" s="1"/>
      <c r="AP4502" s="1"/>
      <c r="AQ4502" s="1"/>
      <c r="AR4502" s="1"/>
      <c r="AS4502" s="1"/>
      <c r="AT4502" s="1"/>
      <c r="AU4502" s="1"/>
      <c r="AV4502" s="41"/>
      <c r="AW4502" s="41"/>
      <c r="AX4502" s="26"/>
      <c r="AY4502" s="26"/>
      <c r="AZ4502" s="26"/>
      <c r="BA4502" s="26"/>
      <c r="BB4502" s="26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</row>
    <row r="4503" spans="1:66">
      <c r="A4503" s="1"/>
      <c r="B4503" s="1"/>
      <c r="Z4503" s="1"/>
      <c r="AJ4503" s="1"/>
      <c r="AK4503" s="1"/>
      <c r="AL4503" s="24"/>
      <c r="AM4503" s="1"/>
      <c r="AN4503" s="1"/>
      <c r="AO4503" s="1"/>
      <c r="AP4503" s="1"/>
      <c r="AQ4503" s="1"/>
      <c r="AR4503" s="1"/>
      <c r="AS4503" s="1"/>
      <c r="AT4503" s="1"/>
      <c r="AU4503" s="1"/>
      <c r="AV4503" s="41"/>
      <c r="AW4503" s="41"/>
      <c r="AX4503" s="26"/>
      <c r="AY4503" s="26"/>
      <c r="AZ4503" s="26"/>
      <c r="BA4503" s="26"/>
      <c r="BB4503" s="26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</row>
    <row r="4504" spans="1:66">
      <c r="A4504" s="1"/>
      <c r="B4504" s="1"/>
      <c r="Z4504" s="1"/>
      <c r="AJ4504" s="1"/>
      <c r="AK4504" s="1"/>
      <c r="AL4504" s="24"/>
      <c r="AM4504" s="1"/>
      <c r="AN4504" s="1"/>
      <c r="AO4504" s="1"/>
      <c r="AP4504" s="1"/>
      <c r="AQ4504" s="1"/>
      <c r="AR4504" s="1"/>
      <c r="AS4504" s="1"/>
      <c r="AT4504" s="1"/>
      <c r="AU4504" s="1"/>
      <c r="AV4504" s="41"/>
      <c r="AW4504" s="41"/>
      <c r="AX4504" s="26"/>
      <c r="AY4504" s="26"/>
      <c r="AZ4504" s="26"/>
      <c r="BA4504" s="26"/>
      <c r="BB4504" s="26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</row>
    <row r="4505" spans="1:66">
      <c r="A4505" s="1"/>
      <c r="B4505" s="1"/>
      <c r="Z4505" s="1"/>
      <c r="AJ4505" s="1"/>
      <c r="AK4505" s="1"/>
      <c r="AL4505" s="24"/>
      <c r="AM4505" s="1"/>
      <c r="AN4505" s="1"/>
      <c r="AO4505" s="1"/>
      <c r="AP4505" s="1"/>
      <c r="AQ4505" s="1"/>
      <c r="AR4505" s="1"/>
      <c r="AS4505" s="1"/>
      <c r="AT4505" s="1"/>
      <c r="AU4505" s="1"/>
      <c r="AV4505" s="41"/>
      <c r="AW4505" s="41"/>
      <c r="AX4505" s="26"/>
      <c r="AY4505" s="26"/>
      <c r="AZ4505" s="26"/>
      <c r="BA4505" s="26"/>
      <c r="BB4505" s="26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</row>
    <row r="4506" spans="1:66">
      <c r="A4506" s="1"/>
      <c r="B4506" s="1"/>
      <c r="Z4506" s="1"/>
      <c r="AJ4506" s="1"/>
      <c r="AK4506" s="1"/>
      <c r="AL4506" s="24"/>
      <c r="AM4506" s="1"/>
      <c r="AN4506" s="1"/>
      <c r="AO4506" s="1"/>
      <c r="AP4506" s="1"/>
      <c r="AQ4506" s="1"/>
      <c r="AR4506" s="1"/>
      <c r="AS4506" s="1"/>
      <c r="AT4506" s="1"/>
      <c r="AU4506" s="1"/>
      <c r="AV4506" s="41"/>
      <c r="AW4506" s="41"/>
      <c r="AX4506" s="26"/>
      <c r="AY4506" s="26"/>
      <c r="AZ4506" s="26"/>
      <c r="BA4506" s="26"/>
      <c r="BB4506" s="26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</row>
    <row r="4507" spans="1:66">
      <c r="A4507" s="1"/>
      <c r="B4507" s="1"/>
      <c r="Z4507" s="1"/>
      <c r="AJ4507" s="1"/>
      <c r="AK4507" s="1"/>
      <c r="AL4507" s="24"/>
      <c r="AM4507" s="1"/>
      <c r="AN4507" s="1"/>
      <c r="AO4507" s="1"/>
      <c r="AP4507" s="1"/>
      <c r="AQ4507" s="1"/>
      <c r="AR4507" s="1"/>
      <c r="AS4507" s="1"/>
      <c r="AT4507" s="1"/>
      <c r="AU4507" s="1"/>
      <c r="AV4507" s="41"/>
      <c r="AW4507" s="41"/>
      <c r="AX4507" s="26"/>
      <c r="AY4507" s="26"/>
      <c r="AZ4507" s="26"/>
      <c r="BA4507" s="26"/>
      <c r="BB4507" s="26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</row>
    <row r="4508" spans="1:66">
      <c r="A4508" s="1"/>
      <c r="B4508" s="1"/>
      <c r="Z4508" s="1"/>
      <c r="AJ4508" s="1"/>
      <c r="AK4508" s="1"/>
      <c r="AL4508" s="24"/>
      <c r="AM4508" s="1"/>
      <c r="AN4508" s="1"/>
      <c r="AO4508" s="1"/>
      <c r="AP4508" s="1"/>
      <c r="AQ4508" s="1"/>
      <c r="AR4508" s="1"/>
      <c r="AS4508" s="1"/>
      <c r="AT4508" s="1"/>
      <c r="AU4508" s="1"/>
      <c r="AV4508" s="41"/>
      <c r="AW4508" s="41"/>
      <c r="AX4508" s="26"/>
      <c r="AY4508" s="26"/>
      <c r="AZ4508" s="26"/>
      <c r="BA4508" s="26"/>
      <c r="BB4508" s="26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</row>
    <row r="4509" spans="1:66">
      <c r="A4509" s="1"/>
      <c r="B4509" s="1"/>
      <c r="Z4509" s="1"/>
      <c r="AJ4509" s="1"/>
      <c r="AK4509" s="1"/>
      <c r="AL4509" s="24"/>
      <c r="AM4509" s="1"/>
      <c r="AN4509" s="1"/>
      <c r="AO4509" s="1"/>
      <c r="AP4509" s="1"/>
      <c r="AQ4509" s="1"/>
      <c r="AR4509" s="1"/>
      <c r="AS4509" s="1"/>
      <c r="AT4509" s="1"/>
      <c r="AU4509" s="1"/>
      <c r="AV4509" s="41"/>
      <c r="AW4509" s="41"/>
      <c r="AX4509" s="26"/>
      <c r="AY4509" s="26"/>
      <c r="AZ4509" s="26"/>
      <c r="BA4509" s="26"/>
      <c r="BB4509" s="26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</row>
    <row r="4510" spans="1:66">
      <c r="A4510" s="1"/>
      <c r="B4510" s="1"/>
      <c r="Z4510" s="1"/>
      <c r="AJ4510" s="1"/>
      <c r="AK4510" s="1"/>
      <c r="AL4510" s="24"/>
      <c r="AM4510" s="1"/>
      <c r="AN4510" s="1"/>
      <c r="AO4510" s="1"/>
      <c r="AP4510" s="1"/>
      <c r="AQ4510" s="1"/>
      <c r="AR4510" s="1"/>
      <c r="AS4510" s="1"/>
      <c r="AT4510" s="1"/>
      <c r="AU4510" s="1"/>
      <c r="AV4510" s="41"/>
      <c r="AW4510" s="41"/>
      <c r="AX4510" s="26"/>
      <c r="AY4510" s="26"/>
      <c r="AZ4510" s="26"/>
      <c r="BA4510" s="26"/>
      <c r="BB4510" s="26"/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</row>
    <row r="4511" spans="1:66">
      <c r="A4511" s="1"/>
      <c r="B4511" s="1"/>
      <c r="Z4511" s="1"/>
      <c r="AJ4511" s="1"/>
      <c r="AK4511" s="1"/>
      <c r="AL4511" s="24"/>
      <c r="AM4511" s="1"/>
      <c r="AN4511" s="1"/>
      <c r="AO4511" s="1"/>
      <c r="AP4511" s="1"/>
      <c r="AQ4511" s="1"/>
      <c r="AR4511" s="1"/>
      <c r="AS4511" s="1"/>
      <c r="AT4511" s="1"/>
      <c r="AU4511" s="1"/>
      <c r="AV4511" s="41"/>
      <c r="AW4511" s="41"/>
      <c r="AX4511" s="26"/>
      <c r="AY4511" s="26"/>
      <c r="AZ4511" s="26"/>
      <c r="BA4511" s="26"/>
      <c r="BB4511" s="26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</row>
    <row r="4512" spans="1:66">
      <c r="A4512" s="1"/>
      <c r="B4512" s="1"/>
      <c r="Z4512" s="1"/>
      <c r="AJ4512" s="1"/>
      <c r="AK4512" s="1"/>
      <c r="AL4512" s="24"/>
      <c r="AM4512" s="1"/>
      <c r="AN4512" s="1"/>
      <c r="AO4512" s="1"/>
      <c r="AP4512" s="1"/>
      <c r="AQ4512" s="1"/>
      <c r="AR4512" s="1"/>
      <c r="AS4512" s="1"/>
      <c r="AT4512" s="1"/>
      <c r="AU4512" s="1"/>
      <c r="AV4512" s="41"/>
      <c r="AW4512" s="41"/>
      <c r="AX4512" s="26"/>
      <c r="AY4512" s="26"/>
      <c r="AZ4512" s="26"/>
      <c r="BA4512" s="26"/>
      <c r="BB4512" s="26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</row>
    <row r="4513" spans="1:66">
      <c r="A4513" s="1"/>
      <c r="B4513" s="1"/>
      <c r="Z4513" s="1"/>
      <c r="AJ4513" s="1"/>
      <c r="AK4513" s="1"/>
      <c r="AL4513" s="24"/>
      <c r="AM4513" s="1"/>
      <c r="AN4513" s="1"/>
      <c r="AO4513" s="1"/>
      <c r="AP4513" s="1"/>
      <c r="AQ4513" s="1"/>
      <c r="AR4513" s="1"/>
      <c r="AS4513" s="1"/>
      <c r="AT4513" s="1"/>
      <c r="AU4513" s="1"/>
      <c r="AV4513" s="41"/>
      <c r="AW4513" s="41"/>
      <c r="AX4513" s="26"/>
      <c r="AY4513" s="26"/>
      <c r="AZ4513" s="26"/>
      <c r="BA4513" s="26"/>
      <c r="BB4513" s="26"/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</row>
    <row r="4514" spans="1:66">
      <c r="A4514" s="1"/>
      <c r="B4514" s="1"/>
      <c r="Z4514" s="1"/>
      <c r="AJ4514" s="1"/>
      <c r="AK4514" s="1"/>
      <c r="AL4514" s="24"/>
      <c r="AM4514" s="1"/>
      <c r="AN4514" s="1"/>
      <c r="AO4514" s="1"/>
      <c r="AP4514" s="1"/>
      <c r="AQ4514" s="1"/>
      <c r="AR4514" s="1"/>
      <c r="AS4514" s="1"/>
      <c r="AT4514" s="1"/>
      <c r="AU4514" s="1"/>
      <c r="AV4514" s="41"/>
      <c r="AW4514" s="41"/>
      <c r="AX4514" s="26"/>
      <c r="AY4514" s="26"/>
      <c r="AZ4514" s="26"/>
      <c r="BA4514" s="26"/>
      <c r="BB4514" s="26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</row>
    <row r="4515" spans="1:66">
      <c r="A4515" s="1"/>
      <c r="B4515" s="1"/>
      <c r="Z4515" s="1"/>
      <c r="AJ4515" s="1"/>
      <c r="AK4515" s="1"/>
      <c r="AL4515" s="24"/>
      <c r="AM4515" s="1"/>
      <c r="AN4515" s="1"/>
      <c r="AO4515" s="1"/>
      <c r="AP4515" s="1"/>
      <c r="AQ4515" s="1"/>
      <c r="AR4515" s="1"/>
      <c r="AS4515" s="1"/>
      <c r="AT4515" s="1"/>
      <c r="AU4515" s="1"/>
      <c r="AV4515" s="41"/>
      <c r="AW4515" s="41"/>
      <c r="AX4515" s="26"/>
      <c r="AY4515" s="26"/>
      <c r="AZ4515" s="26"/>
      <c r="BA4515" s="26"/>
      <c r="BB4515" s="26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</row>
    <row r="4516" spans="1:66">
      <c r="A4516" s="1"/>
      <c r="B4516" s="1"/>
      <c r="Z4516" s="1"/>
      <c r="AJ4516" s="1"/>
      <c r="AK4516" s="1"/>
      <c r="AL4516" s="24"/>
      <c r="AM4516" s="1"/>
      <c r="AN4516" s="1"/>
      <c r="AO4516" s="1"/>
      <c r="AP4516" s="1"/>
      <c r="AQ4516" s="1"/>
      <c r="AR4516" s="1"/>
      <c r="AS4516" s="1"/>
      <c r="AT4516" s="1"/>
      <c r="AU4516" s="1"/>
      <c r="AV4516" s="41"/>
      <c r="AW4516" s="41"/>
      <c r="AX4516" s="26"/>
      <c r="AY4516" s="26"/>
      <c r="AZ4516" s="26"/>
      <c r="BA4516" s="26"/>
      <c r="BB4516" s="26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</row>
    <row r="4517" spans="1:66">
      <c r="A4517" s="1"/>
      <c r="B4517" s="1"/>
      <c r="Z4517" s="1"/>
      <c r="AJ4517" s="1"/>
      <c r="AK4517" s="1"/>
      <c r="AL4517" s="24"/>
      <c r="AM4517" s="1"/>
      <c r="AN4517" s="1"/>
      <c r="AO4517" s="1"/>
      <c r="AP4517" s="1"/>
      <c r="AQ4517" s="1"/>
      <c r="AR4517" s="1"/>
      <c r="AS4517" s="1"/>
      <c r="AT4517" s="1"/>
      <c r="AU4517" s="1"/>
      <c r="AV4517" s="41"/>
      <c r="AW4517" s="41"/>
      <c r="AX4517" s="26"/>
      <c r="AY4517" s="26"/>
      <c r="AZ4517" s="26"/>
      <c r="BA4517" s="26"/>
      <c r="BB4517" s="26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</row>
    <row r="4518" spans="1:66">
      <c r="A4518" s="1"/>
      <c r="B4518" s="1"/>
      <c r="Z4518" s="1"/>
      <c r="AJ4518" s="1"/>
      <c r="AK4518" s="1"/>
      <c r="AL4518" s="24"/>
      <c r="AM4518" s="1"/>
      <c r="AN4518" s="1"/>
      <c r="AO4518" s="1"/>
      <c r="AP4518" s="1"/>
      <c r="AQ4518" s="1"/>
      <c r="AR4518" s="1"/>
      <c r="AS4518" s="1"/>
      <c r="AT4518" s="1"/>
      <c r="AU4518" s="1"/>
      <c r="AV4518" s="41"/>
      <c r="AW4518" s="41"/>
      <c r="AX4518" s="26"/>
      <c r="AY4518" s="26"/>
      <c r="AZ4518" s="26"/>
      <c r="BA4518" s="26"/>
      <c r="BB4518" s="26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</row>
    <row r="4519" spans="1:66">
      <c r="A4519" s="1"/>
      <c r="B4519" s="1"/>
      <c r="Z4519" s="1"/>
      <c r="AJ4519" s="1"/>
      <c r="AK4519" s="1"/>
      <c r="AL4519" s="24"/>
      <c r="AM4519" s="1"/>
      <c r="AN4519" s="1"/>
      <c r="AO4519" s="1"/>
      <c r="AP4519" s="1"/>
      <c r="AQ4519" s="1"/>
      <c r="AR4519" s="1"/>
      <c r="AS4519" s="1"/>
      <c r="AT4519" s="1"/>
      <c r="AU4519" s="1"/>
      <c r="AV4519" s="41"/>
      <c r="AW4519" s="41"/>
      <c r="AX4519" s="26"/>
      <c r="AY4519" s="26"/>
      <c r="AZ4519" s="26"/>
      <c r="BA4519" s="26"/>
      <c r="BB4519" s="26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</row>
    <row r="4520" spans="1:66">
      <c r="A4520" s="1"/>
      <c r="B4520" s="1"/>
      <c r="Z4520" s="1"/>
      <c r="AJ4520" s="1"/>
      <c r="AK4520" s="1"/>
      <c r="AL4520" s="24"/>
      <c r="AM4520" s="1"/>
      <c r="AN4520" s="1"/>
      <c r="AO4520" s="1"/>
      <c r="AP4520" s="1"/>
      <c r="AQ4520" s="1"/>
      <c r="AR4520" s="1"/>
      <c r="AS4520" s="1"/>
      <c r="AT4520" s="1"/>
      <c r="AU4520" s="1"/>
      <c r="AV4520" s="41"/>
      <c r="AW4520" s="41"/>
      <c r="AX4520" s="26"/>
      <c r="AY4520" s="26"/>
      <c r="AZ4520" s="26"/>
      <c r="BA4520" s="26"/>
      <c r="BB4520" s="26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</row>
    <row r="4521" spans="1:66">
      <c r="A4521" s="1"/>
      <c r="B4521" s="1"/>
      <c r="Z4521" s="1"/>
      <c r="AJ4521" s="1"/>
      <c r="AK4521" s="1"/>
      <c r="AL4521" s="24"/>
      <c r="AM4521" s="1"/>
      <c r="AN4521" s="1"/>
      <c r="AO4521" s="1"/>
      <c r="AP4521" s="1"/>
      <c r="AQ4521" s="1"/>
      <c r="AR4521" s="1"/>
      <c r="AS4521" s="1"/>
      <c r="AT4521" s="1"/>
      <c r="AU4521" s="1"/>
      <c r="AV4521" s="41"/>
      <c r="AW4521" s="41"/>
      <c r="AX4521" s="26"/>
      <c r="AY4521" s="26"/>
      <c r="AZ4521" s="26"/>
      <c r="BA4521" s="26"/>
      <c r="BB4521" s="26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</row>
    <row r="4522" spans="1:66">
      <c r="A4522" s="1"/>
      <c r="B4522" s="1"/>
      <c r="Z4522" s="1"/>
      <c r="AJ4522" s="1"/>
      <c r="AK4522" s="1"/>
      <c r="AL4522" s="24"/>
      <c r="AM4522" s="1"/>
      <c r="AN4522" s="1"/>
      <c r="AO4522" s="1"/>
      <c r="AP4522" s="1"/>
      <c r="AQ4522" s="1"/>
      <c r="AR4522" s="1"/>
      <c r="AS4522" s="1"/>
      <c r="AT4522" s="1"/>
      <c r="AU4522" s="1"/>
      <c r="AV4522" s="41"/>
      <c r="AW4522" s="41"/>
      <c r="AX4522" s="26"/>
      <c r="AY4522" s="26"/>
      <c r="AZ4522" s="26"/>
      <c r="BA4522" s="26"/>
      <c r="BB4522" s="26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</row>
    <row r="4523" spans="1:66">
      <c r="A4523" s="1"/>
      <c r="B4523" s="1"/>
      <c r="Z4523" s="1"/>
      <c r="AJ4523" s="1"/>
      <c r="AK4523" s="1"/>
      <c r="AL4523" s="24"/>
      <c r="AM4523" s="1"/>
      <c r="AN4523" s="1"/>
      <c r="AO4523" s="1"/>
      <c r="AP4523" s="1"/>
      <c r="AQ4523" s="1"/>
      <c r="AR4523" s="1"/>
      <c r="AS4523" s="1"/>
      <c r="AT4523" s="1"/>
      <c r="AU4523" s="1"/>
      <c r="AV4523" s="41"/>
      <c r="AW4523" s="41"/>
      <c r="AX4523" s="26"/>
      <c r="AY4523" s="26"/>
      <c r="AZ4523" s="26"/>
      <c r="BA4523" s="26"/>
      <c r="BB4523" s="26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</row>
    <row r="4524" spans="1:66">
      <c r="A4524" s="1"/>
      <c r="B4524" s="1"/>
      <c r="Z4524" s="1"/>
      <c r="AJ4524" s="1"/>
      <c r="AK4524" s="1"/>
      <c r="AL4524" s="24"/>
      <c r="AM4524" s="1"/>
      <c r="AN4524" s="1"/>
      <c r="AO4524" s="1"/>
      <c r="AP4524" s="1"/>
      <c r="AQ4524" s="1"/>
      <c r="AR4524" s="1"/>
      <c r="AS4524" s="1"/>
      <c r="AT4524" s="1"/>
      <c r="AU4524" s="1"/>
      <c r="AV4524" s="41"/>
      <c r="AW4524" s="41"/>
      <c r="AX4524" s="26"/>
      <c r="AY4524" s="26"/>
      <c r="AZ4524" s="26"/>
      <c r="BA4524" s="26"/>
      <c r="BB4524" s="26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</row>
    <row r="4525" spans="1:66">
      <c r="A4525" s="1"/>
      <c r="B4525" s="1"/>
      <c r="Z4525" s="1"/>
      <c r="AJ4525" s="1"/>
      <c r="AK4525" s="1"/>
      <c r="AL4525" s="24"/>
      <c r="AM4525" s="1"/>
      <c r="AN4525" s="1"/>
      <c r="AO4525" s="1"/>
      <c r="AP4525" s="1"/>
      <c r="AQ4525" s="1"/>
      <c r="AR4525" s="1"/>
      <c r="AS4525" s="1"/>
      <c r="AT4525" s="1"/>
      <c r="AU4525" s="1"/>
      <c r="AV4525" s="41"/>
      <c r="AW4525" s="41"/>
      <c r="AX4525" s="26"/>
      <c r="AY4525" s="26"/>
      <c r="AZ4525" s="26"/>
      <c r="BA4525" s="26"/>
      <c r="BB4525" s="26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</row>
    <row r="4526" spans="1:66">
      <c r="A4526" s="1"/>
      <c r="B4526" s="1"/>
      <c r="Z4526" s="1"/>
      <c r="AJ4526" s="1"/>
      <c r="AK4526" s="1"/>
      <c r="AL4526" s="24"/>
      <c r="AM4526" s="1"/>
      <c r="AN4526" s="1"/>
      <c r="AO4526" s="1"/>
      <c r="AP4526" s="1"/>
      <c r="AQ4526" s="1"/>
      <c r="AR4526" s="1"/>
      <c r="AS4526" s="1"/>
      <c r="AT4526" s="1"/>
      <c r="AU4526" s="1"/>
      <c r="AV4526" s="41"/>
      <c r="AW4526" s="41"/>
      <c r="AX4526" s="26"/>
      <c r="AY4526" s="26"/>
      <c r="AZ4526" s="26"/>
      <c r="BA4526" s="26"/>
      <c r="BB4526" s="26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</row>
    <row r="4527" spans="1:66">
      <c r="A4527" s="1"/>
      <c r="B4527" s="1"/>
      <c r="Z4527" s="1"/>
      <c r="AJ4527" s="1"/>
      <c r="AK4527" s="1"/>
      <c r="AL4527" s="24"/>
      <c r="AM4527" s="1"/>
      <c r="AN4527" s="1"/>
      <c r="AO4527" s="1"/>
      <c r="AP4527" s="1"/>
      <c r="AQ4527" s="1"/>
      <c r="AR4527" s="1"/>
      <c r="AS4527" s="1"/>
      <c r="AT4527" s="1"/>
      <c r="AU4527" s="1"/>
      <c r="AV4527" s="41"/>
      <c r="AW4527" s="41"/>
      <c r="AX4527" s="26"/>
      <c r="AY4527" s="26"/>
      <c r="AZ4527" s="26"/>
      <c r="BA4527" s="26"/>
      <c r="BB4527" s="26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</row>
    <row r="4528" spans="1:66">
      <c r="A4528" s="1"/>
      <c r="B4528" s="1"/>
      <c r="Z4528" s="1"/>
      <c r="AJ4528" s="1"/>
      <c r="AK4528" s="1"/>
      <c r="AL4528" s="24"/>
      <c r="AM4528" s="1"/>
      <c r="AN4528" s="1"/>
      <c r="AO4528" s="1"/>
      <c r="AP4528" s="1"/>
      <c r="AQ4528" s="1"/>
      <c r="AR4528" s="1"/>
      <c r="AS4528" s="1"/>
      <c r="AT4528" s="1"/>
      <c r="AU4528" s="1"/>
      <c r="AV4528" s="41"/>
      <c r="AW4528" s="41"/>
      <c r="AX4528" s="26"/>
      <c r="AY4528" s="26"/>
      <c r="AZ4528" s="26"/>
      <c r="BA4528" s="26"/>
      <c r="BB4528" s="26"/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</row>
    <row r="4529" spans="1:66">
      <c r="A4529" s="1"/>
      <c r="B4529" s="1"/>
      <c r="Z4529" s="1"/>
      <c r="AJ4529" s="1"/>
      <c r="AK4529" s="1"/>
      <c r="AL4529" s="24"/>
      <c r="AM4529" s="1"/>
      <c r="AN4529" s="1"/>
      <c r="AO4529" s="1"/>
      <c r="AP4529" s="1"/>
      <c r="AQ4529" s="1"/>
      <c r="AR4529" s="1"/>
      <c r="AS4529" s="1"/>
      <c r="AT4529" s="1"/>
      <c r="AU4529" s="1"/>
      <c r="AV4529" s="41"/>
      <c r="AW4529" s="41"/>
      <c r="AX4529" s="26"/>
      <c r="AY4529" s="26"/>
      <c r="AZ4529" s="26"/>
      <c r="BA4529" s="26"/>
      <c r="BB4529" s="26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</row>
    <row r="4530" spans="1:66">
      <c r="A4530" s="1"/>
      <c r="B4530" s="1"/>
      <c r="Z4530" s="1"/>
      <c r="AJ4530" s="1"/>
      <c r="AK4530" s="1"/>
      <c r="AL4530" s="24"/>
      <c r="AM4530" s="1"/>
      <c r="AN4530" s="1"/>
      <c r="AO4530" s="1"/>
      <c r="AP4530" s="1"/>
      <c r="AQ4530" s="1"/>
      <c r="AR4530" s="1"/>
      <c r="AS4530" s="1"/>
      <c r="AT4530" s="1"/>
      <c r="AU4530" s="1"/>
      <c r="AV4530" s="41"/>
      <c r="AW4530" s="41"/>
      <c r="AX4530" s="26"/>
      <c r="AY4530" s="26"/>
      <c r="AZ4530" s="26"/>
      <c r="BA4530" s="26"/>
      <c r="BB4530" s="26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</row>
    <row r="4531" spans="1:66">
      <c r="A4531" s="1"/>
      <c r="B4531" s="1"/>
      <c r="Z4531" s="1"/>
      <c r="AJ4531" s="1"/>
      <c r="AK4531" s="1"/>
      <c r="AL4531" s="24"/>
      <c r="AM4531" s="1"/>
      <c r="AN4531" s="1"/>
      <c r="AO4531" s="1"/>
      <c r="AP4531" s="1"/>
      <c r="AQ4531" s="1"/>
      <c r="AR4531" s="1"/>
      <c r="AS4531" s="1"/>
      <c r="AT4531" s="1"/>
      <c r="AU4531" s="1"/>
      <c r="AV4531" s="41"/>
      <c r="AW4531" s="41"/>
      <c r="AX4531" s="26"/>
      <c r="AY4531" s="26"/>
      <c r="AZ4531" s="26"/>
      <c r="BA4531" s="26"/>
      <c r="BB4531" s="26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</row>
    <row r="4532" spans="1:66">
      <c r="A4532" s="1"/>
      <c r="B4532" s="1"/>
      <c r="Z4532" s="1"/>
      <c r="AJ4532" s="1"/>
      <c r="AK4532" s="1"/>
      <c r="AL4532" s="24"/>
      <c r="AM4532" s="1"/>
      <c r="AN4532" s="1"/>
      <c r="AO4532" s="1"/>
      <c r="AP4532" s="1"/>
      <c r="AQ4532" s="1"/>
      <c r="AR4532" s="1"/>
      <c r="AS4532" s="1"/>
      <c r="AT4532" s="1"/>
      <c r="AU4532" s="1"/>
      <c r="AV4532" s="41"/>
      <c r="AW4532" s="41"/>
      <c r="AX4532" s="26"/>
      <c r="AY4532" s="26"/>
      <c r="AZ4532" s="26"/>
      <c r="BA4532" s="26"/>
      <c r="BB4532" s="26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</row>
    <row r="4533" spans="1:66">
      <c r="A4533" s="1"/>
      <c r="B4533" s="1"/>
      <c r="Z4533" s="1"/>
      <c r="AJ4533" s="1"/>
      <c r="AK4533" s="1"/>
      <c r="AL4533" s="24"/>
      <c r="AM4533" s="1"/>
      <c r="AN4533" s="1"/>
      <c r="AO4533" s="1"/>
      <c r="AP4533" s="1"/>
      <c r="AQ4533" s="1"/>
      <c r="AR4533" s="1"/>
      <c r="AS4533" s="1"/>
      <c r="AT4533" s="1"/>
      <c r="AU4533" s="1"/>
      <c r="AV4533" s="41"/>
      <c r="AW4533" s="41"/>
      <c r="AX4533" s="26"/>
      <c r="AY4533" s="26"/>
      <c r="AZ4533" s="26"/>
      <c r="BA4533" s="26"/>
      <c r="BB4533" s="26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</row>
    <row r="4534" spans="1:66">
      <c r="A4534" s="1"/>
      <c r="B4534" s="1"/>
      <c r="Z4534" s="1"/>
      <c r="AJ4534" s="1"/>
      <c r="AK4534" s="1"/>
      <c r="AL4534" s="24"/>
      <c r="AM4534" s="1"/>
      <c r="AN4534" s="1"/>
      <c r="AO4534" s="1"/>
      <c r="AP4534" s="1"/>
      <c r="AQ4534" s="1"/>
      <c r="AR4534" s="1"/>
      <c r="AS4534" s="1"/>
      <c r="AT4534" s="1"/>
      <c r="AU4534" s="1"/>
      <c r="AV4534" s="41"/>
      <c r="AW4534" s="41"/>
      <c r="AX4534" s="26"/>
      <c r="AY4534" s="26"/>
      <c r="AZ4534" s="26"/>
      <c r="BA4534" s="26"/>
      <c r="BB4534" s="26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</row>
    <row r="4535" spans="1:66">
      <c r="A4535" s="1"/>
      <c r="B4535" s="1"/>
      <c r="Z4535" s="1"/>
      <c r="AJ4535" s="1"/>
      <c r="AK4535" s="1"/>
      <c r="AL4535" s="24"/>
      <c r="AM4535" s="1"/>
      <c r="AN4535" s="1"/>
      <c r="AO4535" s="1"/>
      <c r="AP4535" s="1"/>
      <c r="AQ4535" s="1"/>
      <c r="AR4535" s="1"/>
      <c r="AS4535" s="1"/>
      <c r="AT4535" s="1"/>
      <c r="AU4535" s="1"/>
      <c r="AV4535" s="41"/>
      <c r="AW4535" s="41"/>
      <c r="AX4535" s="26"/>
      <c r="AY4535" s="26"/>
      <c r="AZ4535" s="26"/>
      <c r="BA4535" s="26"/>
      <c r="BB4535" s="26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</row>
    <row r="4536" spans="1:66">
      <c r="A4536" s="1"/>
      <c r="B4536" s="1"/>
      <c r="Z4536" s="1"/>
      <c r="AJ4536" s="1"/>
      <c r="AK4536" s="1"/>
      <c r="AL4536" s="24"/>
      <c r="AM4536" s="1"/>
      <c r="AN4536" s="1"/>
      <c r="AO4536" s="1"/>
      <c r="AP4536" s="1"/>
      <c r="AQ4536" s="1"/>
      <c r="AR4536" s="1"/>
      <c r="AS4536" s="1"/>
      <c r="AT4536" s="1"/>
      <c r="AU4536" s="1"/>
      <c r="AV4536" s="41"/>
      <c r="AW4536" s="41"/>
      <c r="AX4536" s="26"/>
      <c r="AY4536" s="26"/>
      <c r="AZ4536" s="26"/>
      <c r="BA4536" s="26"/>
      <c r="BB4536" s="26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</row>
    <row r="4537" spans="1:66">
      <c r="A4537" s="1"/>
      <c r="B4537" s="1"/>
      <c r="Z4537" s="1"/>
      <c r="AJ4537" s="1"/>
      <c r="AK4537" s="1"/>
      <c r="AL4537" s="24"/>
      <c r="AM4537" s="1"/>
      <c r="AN4537" s="1"/>
      <c r="AO4537" s="1"/>
      <c r="AP4537" s="1"/>
      <c r="AQ4537" s="1"/>
      <c r="AR4537" s="1"/>
      <c r="AS4537" s="1"/>
      <c r="AT4537" s="1"/>
      <c r="AU4537" s="1"/>
      <c r="AV4537" s="41"/>
      <c r="AW4537" s="41"/>
      <c r="AX4537" s="26"/>
      <c r="AY4537" s="26"/>
      <c r="AZ4537" s="26"/>
      <c r="BA4537" s="26"/>
      <c r="BB4537" s="26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</row>
    <row r="4538" spans="1:66">
      <c r="A4538" s="1"/>
      <c r="B4538" s="1"/>
      <c r="Z4538" s="1"/>
      <c r="AJ4538" s="1"/>
      <c r="AK4538" s="1"/>
      <c r="AL4538" s="24"/>
      <c r="AM4538" s="1"/>
      <c r="AN4538" s="1"/>
      <c r="AO4538" s="1"/>
      <c r="AP4538" s="1"/>
      <c r="AQ4538" s="1"/>
      <c r="AR4538" s="1"/>
      <c r="AS4538" s="1"/>
      <c r="AT4538" s="1"/>
      <c r="AU4538" s="1"/>
      <c r="AV4538" s="41"/>
      <c r="AW4538" s="41"/>
      <c r="AX4538" s="26"/>
      <c r="AY4538" s="26"/>
      <c r="AZ4538" s="26"/>
      <c r="BA4538" s="26"/>
      <c r="BB4538" s="26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</row>
    <row r="4539" spans="1:66">
      <c r="A4539" s="1"/>
      <c r="B4539" s="1"/>
      <c r="Z4539" s="1"/>
      <c r="AJ4539" s="1"/>
      <c r="AK4539" s="1"/>
      <c r="AL4539" s="24"/>
      <c r="AM4539" s="1"/>
      <c r="AN4539" s="1"/>
      <c r="AO4539" s="1"/>
      <c r="AP4539" s="1"/>
      <c r="AQ4539" s="1"/>
      <c r="AR4539" s="1"/>
      <c r="AS4539" s="1"/>
      <c r="AT4539" s="1"/>
      <c r="AU4539" s="1"/>
      <c r="AV4539" s="41"/>
      <c r="AW4539" s="41"/>
      <c r="AX4539" s="26"/>
      <c r="AY4539" s="26"/>
      <c r="AZ4539" s="26"/>
      <c r="BA4539" s="26"/>
      <c r="BB4539" s="26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</row>
    <row r="4540" spans="1:66">
      <c r="A4540" s="1"/>
      <c r="B4540" s="1"/>
      <c r="Z4540" s="1"/>
      <c r="AJ4540" s="1"/>
      <c r="AK4540" s="1"/>
      <c r="AL4540" s="24"/>
      <c r="AM4540" s="1"/>
      <c r="AN4540" s="1"/>
      <c r="AO4540" s="1"/>
      <c r="AP4540" s="1"/>
      <c r="AQ4540" s="1"/>
      <c r="AR4540" s="1"/>
      <c r="AS4540" s="1"/>
      <c r="AT4540" s="1"/>
      <c r="AU4540" s="1"/>
      <c r="AV4540" s="41"/>
      <c r="AW4540" s="41"/>
      <c r="AX4540" s="26"/>
      <c r="AY4540" s="26"/>
      <c r="AZ4540" s="26"/>
      <c r="BA4540" s="26"/>
      <c r="BB4540" s="26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</row>
    <row r="4541" spans="1:66">
      <c r="A4541" s="1"/>
      <c r="B4541" s="1"/>
      <c r="Z4541" s="1"/>
      <c r="AJ4541" s="1"/>
      <c r="AK4541" s="1"/>
      <c r="AL4541" s="24"/>
      <c r="AM4541" s="1"/>
      <c r="AN4541" s="1"/>
      <c r="AO4541" s="1"/>
      <c r="AP4541" s="1"/>
      <c r="AQ4541" s="1"/>
      <c r="AR4541" s="1"/>
      <c r="AS4541" s="1"/>
      <c r="AT4541" s="1"/>
      <c r="AU4541" s="1"/>
      <c r="AV4541" s="41"/>
      <c r="AW4541" s="41"/>
      <c r="AX4541" s="26"/>
      <c r="AY4541" s="26"/>
      <c r="AZ4541" s="26"/>
      <c r="BA4541" s="26"/>
      <c r="BB4541" s="26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</row>
    <row r="4542" spans="1:66">
      <c r="A4542" s="1"/>
      <c r="B4542" s="1"/>
      <c r="Z4542" s="1"/>
      <c r="AJ4542" s="1"/>
      <c r="AK4542" s="1"/>
      <c r="AL4542" s="24"/>
      <c r="AM4542" s="1"/>
      <c r="AN4542" s="1"/>
      <c r="AO4542" s="1"/>
      <c r="AP4542" s="1"/>
      <c r="AQ4542" s="1"/>
      <c r="AR4542" s="1"/>
      <c r="AS4542" s="1"/>
      <c r="AT4542" s="1"/>
      <c r="AU4542" s="1"/>
      <c r="AV4542" s="41"/>
      <c r="AW4542" s="41"/>
      <c r="AX4542" s="26"/>
      <c r="AY4542" s="26"/>
      <c r="AZ4542" s="26"/>
      <c r="BA4542" s="26"/>
      <c r="BB4542" s="26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</row>
    <row r="4543" spans="1:66">
      <c r="A4543" s="1"/>
      <c r="B4543" s="1"/>
      <c r="Z4543" s="1"/>
      <c r="AJ4543" s="1"/>
      <c r="AK4543" s="1"/>
      <c r="AL4543" s="24"/>
      <c r="AM4543" s="1"/>
      <c r="AN4543" s="1"/>
      <c r="AO4543" s="1"/>
      <c r="AP4543" s="1"/>
      <c r="AQ4543" s="1"/>
      <c r="AR4543" s="1"/>
      <c r="AS4543" s="1"/>
      <c r="AT4543" s="1"/>
      <c r="AU4543" s="1"/>
      <c r="AV4543" s="41"/>
      <c r="AW4543" s="41"/>
      <c r="AX4543" s="26"/>
      <c r="AY4543" s="26"/>
      <c r="AZ4543" s="26"/>
      <c r="BA4543" s="26"/>
      <c r="BB4543" s="26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</row>
    <row r="4544" spans="1:66">
      <c r="A4544" s="1"/>
      <c r="B4544" s="1"/>
      <c r="Z4544" s="1"/>
      <c r="AJ4544" s="1"/>
      <c r="AK4544" s="1"/>
      <c r="AL4544" s="24"/>
      <c r="AM4544" s="1"/>
      <c r="AN4544" s="1"/>
      <c r="AO4544" s="1"/>
      <c r="AP4544" s="1"/>
      <c r="AQ4544" s="1"/>
      <c r="AR4544" s="1"/>
      <c r="AS4544" s="1"/>
      <c r="AT4544" s="1"/>
      <c r="AU4544" s="1"/>
      <c r="AV4544" s="41"/>
      <c r="AW4544" s="41"/>
      <c r="AX4544" s="26"/>
      <c r="AY4544" s="26"/>
      <c r="AZ4544" s="26"/>
      <c r="BA4544" s="26"/>
      <c r="BB4544" s="26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</row>
    <row r="4545" spans="1:66">
      <c r="A4545" s="1"/>
      <c r="B4545" s="1"/>
      <c r="Z4545" s="1"/>
      <c r="AJ4545" s="1"/>
      <c r="AK4545" s="1"/>
      <c r="AL4545" s="24"/>
      <c r="AM4545" s="1"/>
      <c r="AN4545" s="1"/>
      <c r="AO4545" s="1"/>
      <c r="AP4545" s="1"/>
      <c r="AQ4545" s="1"/>
      <c r="AR4545" s="1"/>
      <c r="AS4545" s="1"/>
      <c r="AT4545" s="1"/>
      <c r="AU4545" s="1"/>
      <c r="AV4545" s="41"/>
      <c r="AW4545" s="41"/>
      <c r="AX4545" s="26"/>
      <c r="AY4545" s="26"/>
      <c r="AZ4545" s="26"/>
      <c r="BA4545" s="26"/>
      <c r="BB4545" s="26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</row>
    <row r="4546" spans="1:66">
      <c r="A4546" s="1"/>
      <c r="B4546" s="1"/>
      <c r="Z4546" s="1"/>
      <c r="AJ4546" s="1"/>
      <c r="AK4546" s="1"/>
      <c r="AL4546" s="24"/>
      <c r="AM4546" s="1"/>
      <c r="AN4546" s="1"/>
      <c r="AO4546" s="1"/>
      <c r="AP4546" s="1"/>
      <c r="AQ4546" s="1"/>
      <c r="AR4546" s="1"/>
      <c r="AS4546" s="1"/>
      <c r="AT4546" s="1"/>
      <c r="AU4546" s="1"/>
      <c r="AV4546" s="41"/>
      <c r="AW4546" s="41"/>
      <c r="AX4546" s="26"/>
      <c r="AY4546" s="26"/>
      <c r="AZ4546" s="26"/>
      <c r="BA4546" s="26"/>
      <c r="BB4546" s="26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</row>
    <row r="4547" spans="1:66">
      <c r="A4547" s="1"/>
      <c r="B4547" s="1"/>
      <c r="Z4547" s="1"/>
      <c r="AJ4547" s="1"/>
      <c r="AK4547" s="1"/>
      <c r="AL4547" s="24"/>
      <c r="AM4547" s="1"/>
      <c r="AN4547" s="1"/>
      <c r="AO4547" s="1"/>
      <c r="AP4547" s="1"/>
      <c r="AQ4547" s="1"/>
      <c r="AR4547" s="1"/>
      <c r="AS4547" s="1"/>
      <c r="AT4547" s="1"/>
      <c r="AU4547" s="1"/>
      <c r="AV4547" s="41"/>
      <c r="AW4547" s="41"/>
      <c r="AX4547" s="26"/>
      <c r="AY4547" s="26"/>
      <c r="AZ4547" s="26"/>
      <c r="BA4547" s="26"/>
      <c r="BB4547" s="26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</row>
    <row r="4548" spans="1:66">
      <c r="A4548" s="1"/>
      <c r="B4548" s="1"/>
      <c r="Z4548" s="1"/>
      <c r="AJ4548" s="1"/>
      <c r="AK4548" s="1"/>
      <c r="AL4548" s="24"/>
      <c r="AM4548" s="1"/>
      <c r="AN4548" s="1"/>
      <c r="AO4548" s="1"/>
      <c r="AP4548" s="1"/>
      <c r="AQ4548" s="1"/>
      <c r="AR4548" s="1"/>
      <c r="AS4548" s="1"/>
      <c r="AT4548" s="1"/>
      <c r="AU4548" s="1"/>
      <c r="AV4548" s="41"/>
      <c r="AW4548" s="41"/>
      <c r="AX4548" s="26"/>
      <c r="AY4548" s="26"/>
      <c r="AZ4548" s="26"/>
      <c r="BA4548" s="26"/>
      <c r="BB4548" s="26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</row>
    <row r="4549" spans="1:66">
      <c r="A4549" s="1"/>
      <c r="B4549" s="1"/>
      <c r="Z4549" s="1"/>
      <c r="AJ4549" s="1"/>
      <c r="AK4549" s="1"/>
      <c r="AL4549" s="24"/>
      <c r="AM4549" s="1"/>
      <c r="AN4549" s="1"/>
      <c r="AO4549" s="1"/>
      <c r="AP4549" s="1"/>
      <c r="AQ4549" s="1"/>
      <c r="AR4549" s="1"/>
      <c r="AS4549" s="1"/>
      <c r="AT4549" s="1"/>
      <c r="AU4549" s="1"/>
      <c r="AV4549" s="41"/>
      <c r="AW4549" s="41"/>
      <c r="AX4549" s="26"/>
      <c r="AY4549" s="26"/>
      <c r="AZ4549" s="26"/>
      <c r="BA4549" s="26"/>
      <c r="BB4549" s="26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</row>
    <row r="4550" spans="1:66">
      <c r="A4550" s="1"/>
      <c r="B4550" s="1"/>
      <c r="Z4550" s="1"/>
      <c r="AJ4550" s="1"/>
      <c r="AK4550" s="1"/>
      <c r="AL4550" s="24"/>
      <c r="AM4550" s="1"/>
      <c r="AN4550" s="1"/>
      <c r="AO4550" s="1"/>
      <c r="AP4550" s="1"/>
      <c r="AQ4550" s="1"/>
      <c r="AR4550" s="1"/>
      <c r="AS4550" s="1"/>
      <c r="AT4550" s="1"/>
      <c r="AU4550" s="1"/>
      <c r="AV4550" s="41"/>
      <c r="AW4550" s="41"/>
      <c r="AX4550" s="26"/>
      <c r="AY4550" s="26"/>
      <c r="AZ4550" s="26"/>
      <c r="BA4550" s="26"/>
      <c r="BB4550" s="26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</row>
    <row r="4551" spans="1:66">
      <c r="A4551" s="1"/>
      <c r="B4551" s="1"/>
      <c r="Z4551" s="1"/>
      <c r="AJ4551" s="1"/>
      <c r="AK4551" s="1"/>
      <c r="AL4551" s="24"/>
      <c r="AM4551" s="1"/>
      <c r="AN4551" s="1"/>
      <c r="AO4551" s="1"/>
      <c r="AP4551" s="1"/>
      <c r="AQ4551" s="1"/>
      <c r="AR4551" s="1"/>
      <c r="AS4551" s="1"/>
      <c r="AT4551" s="1"/>
      <c r="AU4551" s="1"/>
      <c r="AV4551" s="41"/>
      <c r="AW4551" s="41"/>
      <c r="AX4551" s="26"/>
      <c r="AY4551" s="26"/>
      <c r="AZ4551" s="26"/>
      <c r="BA4551" s="26"/>
      <c r="BB4551" s="26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</row>
    <row r="4552" spans="1:66">
      <c r="A4552" s="1"/>
      <c r="B4552" s="1"/>
      <c r="Z4552" s="1"/>
      <c r="AJ4552" s="1"/>
      <c r="AK4552" s="1"/>
      <c r="AL4552" s="24"/>
      <c r="AM4552" s="1"/>
      <c r="AN4552" s="1"/>
      <c r="AO4552" s="1"/>
      <c r="AP4552" s="1"/>
      <c r="AQ4552" s="1"/>
      <c r="AR4552" s="1"/>
      <c r="AS4552" s="1"/>
      <c r="AT4552" s="1"/>
      <c r="AU4552" s="1"/>
      <c r="AV4552" s="41"/>
      <c r="AW4552" s="41"/>
      <c r="AX4552" s="26"/>
      <c r="AY4552" s="26"/>
      <c r="AZ4552" s="26"/>
      <c r="BA4552" s="26"/>
      <c r="BB4552" s="26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</row>
    <row r="4553" spans="1:66">
      <c r="A4553" s="1"/>
      <c r="B4553" s="1"/>
      <c r="Z4553" s="1"/>
      <c r="AJ4553" s="1"/>
      <c r="AK4553" s="1"/>
      <c r="AL4553" s="24"/>
      <c r="AM4553" s="1"/>
      <c r="AN4553" s="1"/>
      <c r="AO4553" s="1"/>
      <c r="AP4553" s="1"/>
      <c r="AQ4553" s="1"/>
      <c r="AR4553" s="1"/>
      <c r="AS4553" s="1"/>
      <c r="AT4553" s="1"/>
      <c r="AU4553" s="1"/>
      <c r="AV4553" s="41"/>
      <c r="AW4553" s="41"/>
      <c r="AX4553" s="26"/>
      <c r="AY4553" s="26"/>
      <c r="AZ4553" s="26"/>
      <c r="BA4553" s="26"/>
      <c r="BB4553" s="26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</row>
    <row r="4554" spans="1:66">
      <c r="A4554" s="1"/>
      <c r="B4554" s="1"/>
      <c r="Z4554" s="1"/>
      <c r="AJ4554" s="1"/>
      <c r="AK4554" s="1"/>
      <c r="AL4554" s="24"/>
      <c r="AM4554" s="1"/>
      <c r="AN4554" s="1"/>
      <c r="AO4554" s="1"/>
      <c r="AP4554" s="1"/>
      <c r="AQ4554" s="1"/>
      <c r="AR4554" s="1"/>
      <c r="AS4554" s="1"/>
      <c r="AT4554" s="1"/>
      <c r="AU4554" s="1"/>
      <c r="AV4554" s="41"/>
      <c r="AW4554" s="41"/>
      <c r="AX4554" s="26"/>
      <c r="AY4554" s="26"/>
      <c r="AZ4554" s="26"/>
      <c r="BA4554" s="26"/>
      <c r="BB4554" s="26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</row>
    <row r="4555" spans="1:66">
      <c r="A4555" s="1"/>
      <c r="B4555" s="1"/>
      <c r="Z4555" s="1"/>
      <c r="AJ4555" s="1"/>
      <c r="AK4555" s="1"/>
      <c r="AL4555" s="24"/>
      <c r="AM4555" s="1"/>
      <c r="AN4555" s="1"/>
      <c r="AO4555" s="1"/>
      <c r="AP4555" s="1"/>
      <c r="AQ4555" s="1"/>
      <c r="AR4555" s="1"/>
      <c r="AS4555" s="1"/>
      <c r="AT4555" s="1"/>
      <c r="AU4555" s="1"/>
      <c r="AV4555" s="41"/>
      <c r="AW4555" s="41"/>
      <c r="AX4555" s="26"/>
      <c r="AY4555" s="26"/>
      <c r="AZ4555" s="26"/>
      <c r="BA4555" s="26"/>
      <c r="BB4555" s="26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</row>
    <row r="4556" spans="1:66">
      <c r="A4556" s="1"/>
      <c r="B4556" s="1"/>
      <c r="Z4556" s="1"/>
      <c r="AJ4556" s="1"/>
      <c r="AK4556" s="1"/>
      <c r="AL4556" s="24"/>
      <c r="AM4556" s="1"/>
      <c r="AN4556" s="1"/>
      <c r="AO4556" s="1"/>
      <c r="AP4556" s="1"/>
      <c r="AQ4556" s="1"/>
      <c r="AR4556" s="1"/>
      <c r="AS4556" s="1"/>
      <c r="AT4556" s="1"/>
      <c r="AU4556" s="1"/>
      <c r="AV4556" s="41"/>
      <c r="AW4556" s="41"/>
      <c r="AX4556" s="26"/>
      <c r="AY4556" s="26"/>
      <c r="AZ4556" s="26"/>
      <c r="BA4556" s="26"/>
      <c r="BB4556" s="26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</row>
    <row r="4557" spans="1:66">
      <c r="A4557" s="1"/>
      <c r="B4557" s="1"/>
      <c r="Z4557" s="1"/>
      <c r="AJ4557" s="1"/>
      <c r="AK4557" s="1"/>
      <c r="AL4557" s="24"/>
      <c r="AM4557" s="1"/>
      <c r="AN4557" s="1"/>
      <c r="AO4557" s="1"/>
      <c r="AP4557" s="1"/>
      <c r="AQ4557" s="1"/>
      <c r="AR4557" s="1"/>
      <c r="AS4557" s="1"/>
      <c r="AT4557" s="1"/>
      <c r="AU4557" s="1"/>
      <c r="AV4557" s="41"/>
      <c r="AW4557" s="41"/>
      <c r="AX4557" s="26"/>
      <c r="AY4557" s="26"/>
      <c r="AZ4557" s="26"/>
      <c r="BA4557" s="26"/>
      <c r="BB4557" s="26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</row>
    <row r="4558" spans="1:66">
      <c r="A4558" s="1"/>
      <c r="B4558" s="1"/>
      <c r="Z4558" s="1"/>
      <c r="AJ4558" s="1"/>
      <c r="AK4558" s="1"/>
      <c r="AL4558" s="24"/>
      <c r="AM4558" s="1"/>
      <c r="AN4558" s="1"/>
      <c r="AO4558" s="1"/>
      <c r="AP4558" s="1"/>
      <c r="AQ4558" s="1"/>
      <c r="AR4558" s="1"/>
      <c r="AS4558" s="1"/>
      <c r="AT4558" s="1"/>
      <c r="AU4558" s="1"/>
      <c r="AV4558" s="41"/>
      <c r="AW4558" s="41"/>
      <c r="AX4558" s="26"/>
      <c r="AY4558" s="26"/>
      <c r="AZ4558" s="26"/>
      <c r="BA4558" s="26"/>
      <c r="BB4558" s="26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</row>
    <row r="4559" spans="1:66">
      <c r="A4559" s="1"/>
      <c r="B4559" s="1"/>
      <c r="Z4559" s="1"/>
      <c r="AJ4559" s="1"/>
      <c r="AK4559" s="1"/>
      <c r="AL4559" s="24"/>
      <c r="AM4559" s="1"/>
      <c r="AN4559" s="1"/>
      <c r="AO4559" s="1"/>
      <c r="AP4559" s="1"/>
      <c r="AQ4559" s="1"/>
      <c r="AR4559" s="1"/>
      <c r="AS4559" s="1"/>
      <c r="AT4559" s="1"/>
      <c r="AU4559" s="1"/>
      <c r="AV4559" s="41"/>
      <c r="AW4559" s="41"/>
      <c r="AX4559" s="26"/>
      <c r="AY4559" s="26"/>
      <c r="AZ4559" s="26"/>
      <c r="BA4559" s="26"/>
      <c r="BB4559" s="26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</row>
    <row r="4560" spans="1:66">
      <c r="A4560" s="1"/>
      <c r="B4560" s="1"/>
      <c r="Z4560" s="1"/>
      <c r="AJ4560" s="1"/>
      <c r="AK4560" s="1"/>
      <c r="AL4560" s="24"/>
      <c r="AM4560" s="1"/>
      <c r="AN4560" s="1"/>
      <c r="AO4560" s="1"/>
      <c r="AP4560" s="1"/>
      <c r="AQ4560" s="1"/>
      <c r="AR4560" s="1"/>
      <c r="AS4560" s="1"/>
      <c r="AT4560" s="1"/>
      <c r="AU4560" s="1"/>
      <c r="AV4560" s="41"/>
      <c r="AW4560" s="41"/>
      <c r="AX4560" s="26"/>
      <c r="AY4560" s="26"/>
      <c r="AZ4560" s="26"/>
      <c r="BA4560" s="26"/>
      <c r="BB4560" s="26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</row>
    <row r="4561" spans="1:66">
      <c r="A4561" s="1"/>
      <c r="B4561" s="1"/>
      <c r="Z4561" s="1"/>
      <c r="AJ4561" s="1"/>
      <c r="AK4561" s="1"/>
      <c r="AL4561" s="24"/>
      <c r="AM4561" s="1"/>
      <c r="AN4561" s="1"/>
      <c r="AO4561" s="1"/>
      <c r="AP4561" s="1"/>
      <c r="AQ4561" s="1"/>
      <c r="AR4561" s="1"/>
      <c r="AS4561" s="1"/>
      <c r="AT4561" s="1"/>
      <c r="AU4561" s="1"/>
      <c r="AV4561" s="41"/>
      <c r="AW4561" s="41"/>
      <c r="AX4561" s="26"/>
      <c r="AY4561" s="26"/>
      <c r="AZ4561" s="26"/>
      <c r="BA4561" s="26"/>
      <c r="BB4561" s="26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</row>
    <row r="4562" spans="1:66">
      <c r="A4562" s="1"/>
      <c r="B4562" s="1"/>
      <c r="Z4562" s="1"/>
      <c r="AJ4562" s="1"/>
      <c r="AK4562" s="1"/>
      <c r="AL4562" s="24"/>
      <c r="AM4562" s="1"/>
      <c r="AN4562" s="1"/>
      <c r="AO4562" s="1"/>
      <c r="AP4562" s="1"/>
      <c r="AQ4562" s="1"/>
      <c r="AR4562" s="1"/>
      <c r="AS4562" s="1"/>
      <c r="AT4562" s="1"/>
      <c r="AU4562" s="1"/>
      <c r="AV4562" s="41"/>
      <c r="AW4562" s="41"/>
      <c r="AX4562" s="26"/>
      <c r="AY4562" s="26"/>
      <c r="AZ4562" s="26"/>
      <c r="BA4562" s="26"/>
      <c r="BB4562" s="26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</row>
    <row r="4563" spans="1:66">
      <c r="A4563" s="1"/>
      <c r="B4563" s="1"/>
      <c r="Z4563" s="1"/>
      <c r="AJ4563" s="1"/>
      <c r="AK4563" s="1"/>
      <c r="AL4563" s="24"/>
      <c r="AM4563" s="1"/>
      <c r="AN4563" s="1"/>
      <c r="AO4563" s="1"/>
      <c r="AP4563" s="1"/>
      <c r="AQ4563" s="1"/>
      <c r="AR4563" s="1"/>
      <c r="AS4563" s="1"/>
      <c r="AT4563" s="1"/>
      <c r="AU4563" s="1"/>
      <c r="AV4563" s="41"/>
      <c r="AW4563" s="41"/>
      <c r="AX4563" s="26"/>
      <c r="AY4563" s="26"/>
      <c r="AZ4563" s="26"/>
      <c r="BA4563" s="26"/>
      <c r="BB4563" s="26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</row>
    <row r="4564" spans="1:66">
      <c r="A4564" s="1"/>
      <c r="B4564" s="1"/>
      <c r="Z4564" s="1"/>
      <c r="AJ4564" s="1"/>
      <c r="AK4564" s="1"/>
      <c r="AL4564" s="24"/>
      <c r="AM4564" s="1"/>
      <c r="AN4564" s="1"/>
      <c r="AO4564" s="1"/>
      <c r="AP4564" s="1"/>
      <c r="AQ4564" s="1"/>
      <c r="AR4564" s="1"/>
      <c r="AS4564" s="1"/>
      <c r="AT4564" s="1"/>
      <c r="AU4564" s="1"/>
      <c r="AV4564" s="41"/>
      <c r="AW4564" s="41"/>
      <c r="AX4564" s="26"/>
      <c r="AY4564" s="26"/>
      <c r="AZ4564" s="26"/>
      <c r="BA4564" s="26"/>
      <c r="BB4564" s="26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</row>
    <row r="4565" spans="1:66">
      <c r="A4565" s="1"/>
      <c r="B4565" s="1"/>
      <c r="Z4565" s="1"/>
      <c r="AJ4565" s="1"/>
      <c r="AK4565" s="1"/>
      <c r="AL4565" s="24"/>
      <c r="AM4565" s="1"/>
      <c r="AN4565" s="1"/>
      <c r="AO4565" s="1"/>
      <c r="AP4565" s="1"/>
      <c r="AQ4565" s="1"/>
      <c r="AR4565" s="1"/>
      <c r="AS4565" s="1"/>
      <c r="AT4565" s="1"/>
      <c r="AU4565" s="1"/>
      <c r="AV4565" s="41"/>
      <c r="AW4565" s="41"/>
      <c r="AX4565" s="26"/>
      <c r="AY4565" s="26"/>
      <c r="AZ4565" s="26"/>
      <c r="BA4565" s="26"/>
      <c r="BB4565" s="26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</row>
    <row r="4566" spans="1:66">
      <c r="A4566" s="1"/>
      <c r="B4566" s="1"/>
      <c r="Z4566" s="1"/>
      <c r="AJ4566" s="1"/>
      <c r="AK4566" s="1"/>
      <c r="AL4566" s="24"/>
      <c r="AM4566" s="1"/>
      <c r="AN4566" s="1"/>
      <c r="AO4566" s="1"/>
      <c r="AP4566" s="1"/>
      <c r="AQ4566" s="1"/>
      <c r="AR4566" s="1"/>
      <c r="AS4566" s="1"/>
      <c r="AT4566" s="1"/>
      <c r="AU4566" s="1"/>
      <c r="AV4566" s="41"/>
      <c r="AW4566" s="41"/>
      <c r="AX4566" s="26"/>
      <c r="AY4566" s="26"/>
      <c r="AZ4566" s="26"/>
      <c r="BA4566" s="26"/>
      <c r="BB4566" s="26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</row>
    <row r="4567" spans="1:66">
      <c r="A4567" s="1"/>
      <c r="B4567" s="1"/>
      <c r="Z4567" s="1"/>
      <c r="AJ4567" s="1"/>
      <c r="AK4567" s="1"/>
      <c r="AL4567" s="24"/>
      <c r="AM4567" s="1"/>
      <c r="AN4567" s="1"/>
      <c r="AO4567" s="1"/>
      <c r="AP4567" s="1"/>
      <c r="AQ4567" s="1"/>
      <c r="AR4567" s="1"/>
      <c r="AS4567" s="1"/>
      <c r="AT4567" s="1"/>
      <c r="AU4567" s="1"/>
      <c r="AV4567" s="41"/>
      <c r="AW4567" s="41"/>
      <c r="AX4567" s="26"/>
      <c r="AY4567" s="26"/>
      <c r="AZ4567" s="26"/>
      <c r="BA4567" s="26"/>
      <c r="BB4567" s="26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</row>
    <row r="4568" spans="1:66">
      <c r="A4568" s="1"/>
      <c r="B4568" s="1"/>
      <c r="Z4568" s="1"/>
      <c r="AJ4568" s="1"/>
      <c r="AK4568" s="1"/>
      <c r="AL4568" s="24"/>
      <c r="AM4568" s="1"/>
      <c r="AN4568" s="1"/>
      <c r="AO4568" s="1"/>
      <c r="AP4568" s="1"/>
      <c r="AQ4568" s="1"/>
      <c r="AR4568" s="1"/>
      <c r="AS4568" s="1"/>
      <c r="AT4568" s="1"/>
      <c r="AU4568" s="1"/>
      <c r="AV4568" s="41"/>
      <c r="AW4568" s="41"/>
      <c r="AX4568" s="26"/>
      <c r="AY4568" s="26"/>
      <c r="AZ4568" s="26"/>
      <c r="BA4568" s="26"/>
      <c r="BB4568" s="26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</row>
    <row r="4569" spans="1:66">
      <c r="A4569" s="1"/>
      <c r="B4569" s="1"/>
      <c r="Z4569" s="1"/>
      <c r="AJ4569" s="1"/>
      <c r="AK4569" s="1"/>
      <c r="AL4569" s="24"/>
      <c r="AM4569" s="1"/>
      <c r="AN4569" s="1"/>
      <c r="AO4569" s="1"/>
      <c r="AP4569" s="1"/>
      <c r="AQ4569" s="1"/>
      <c r="AR4569" s="1"/>
      <c r="AS4569" s="1"/>
      <c r="AT4569" s="1"/>
      <c r="AU4569" s="1"/>
      <c r="AV4569" s="41"/>
      <c r="AW4569" s="41"/>
      <c r="AX4569" s="26"/>
      <c r="AY4569" s="26"/>
      <c r="AZ4569" s="26"/>
      <c r="BA4569" s="26"/>
      <c r="BB4569" s="26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</row>
    <row r="4570" spans="1:66">
      <c r="A4570" s="1"/>
      <c r="B4570" s="1"/>
      <c r="Z4570" s="1"/>
      <c r="AJ4570" s="1"/>
      <c r="AK4570" s="1"/>
      <c r="AL4570" s="24"/>
      <c r="AM4570" s="1"/>
      <c r="AN4570" s="1"/>
      <c r="AO4570" s="1"/>
      <c r="AP4570" s="1"/>
      <c r="AQ4570" s="1"/>
      <c r="AR4570" s="1"/>
      <c r="AS4570" s="1"/>
      <c r="AT4570" s="1"/>
      <c r="AU4570" s="1"/>
      <c r="AV4570" s="41"/>
      <c r="AW4570" s="41"/>
      <c r="AX4570" s="26"/>
      <c r="AY4570" s="26"/>
      <c r="AZ4570" s="26"/>
      <c r="BA4570" s="26"/>
      <c r="BB4570" s="26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</row>
    <row r="4571" spans="1:66">
      <c r="A4571" s="1"/>
      <c r="B4571" s="1"/>
      <c r="Z4571" s="1"/>
      <c r="AJ4571" s="1"/>
      <c r="AK4571" s="1"/>
      <c r="AL4571" s="24"/>
      <c r="AM4571" s="1"/>
      <c r="AN4571" s="1"/>
      <c r="AO4571" s="1"/>
      <c r="AP4571" s="1"/>
      <c r="AQ4571" s="1"/>
      <c r="AR4571" s="1"/>
      <c r="AS4571" s="1"/>
      <c r="AT4571" s="1"/>
      <c r="AU4571" s="1"/>
      <c r="AV4571" s="41"/>
      <c r="AW4571" s="41"/>
      <c r="AX4571" s="26"/>
      <c r="AY4571" s="26"/>
      <c r="AZ4571" s="26"/>
      <c r="BA4571" s="26"/>
      <c r="BB4571" s="26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</row>
    <row r="4572" spans="1:66">
      <c r="A4572" s="1"/>
      <c r="B4572" s="1"/>
      <c r="Z4572" s="1"/>
      <c r="AJ4572" s="1"/>
      <c r="AK4572" s="1"/>
      <c r="AL4572" s="24"/>
      <c r="AM4572" s="1"/>
      <c r="AN4572" s="1"/>
      <c r="AO4572" s="1"/>
      <c r="AP4572" s="1"/>
      <c r="AQ4572" s="1"/>
      <c r="AR4572" s="1"/>
      <c r="AS4572" s="1"/>
      <c r="AT4572" s="1"/>
      <c r="AU4572" s="1"/>
      <c r="AV4572" s="41"/>
      <c r="AW4572" s="41"/>
      <c r="AX4572" s="26"/>
      <c r="AY4572" s="26"/>
      <c r="AZ4572" s="26"/>
      <c r="BA4572" s="26"/>
      <c r="BB4572" s="26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</row>
    <row r="4573" spans="1:66">
      <c r="A4573" s="1"/>
      <c r="B4573" s="1"/>
      <c r="Z4573" s="1"/>
      <c r="AJ4573" s="1"/>
      <c r="AK4573" s="1"/>
      <c r="AL4573" s="24"/>
      <c r="AM4573" s="1"/>
      <c r="AN4573" s="1"/>
      <c r="AO4573" s="1"/>
      <c r="AP4573" s="1"/>
      <c r="AQ4573" s="1"/>
      <c r="AR4573" s="1"/>
      <c r="AS4573" s="1"/>
      <c r="AT4573" s="1"/>
      <c r="AU4573" s="1"/>
      <c r="AV4573" s="41"/>
      <c r="AW4573" s="41"/>
      <c r="AX4573" s="26"/>
      <c r="AY4573" s="26"/>
      <c r="AZ4573" s="26"/>
      <c r="BA4573" s="26"/>
      <c r="BB4573" s="26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</row>
    <row r="4574" spans="1:66">
      <c r="A4574" s="1"/>
      <c r="B4574" s="1"/>
      <c r="Z4574" s="1"/>
      <c r="AJ4574" s="1"/>
      <c r="AK4574" s="1"/>
      <c r="AL4574" s="24"/>
      <c r="AM4574" s="1"/>
      <c r="AN4574" s="1"/>
      <c r="AO4574" s="1"/>
      <c r="AP4574" s="1"/>
      <c r="AQ4574" s="1"/>
      <c r="AR4574" s="1"/>
      <c r="AS4574" s="1"/>
      <c r="AT4574" s="1"/>
      <c r="AU4574" s="1"/>
      <c r="AV4574" s="41"/>
      <c r="AW4574" s="41"/>
      <c r="AX4574" s="26"/>
      <c r="AY4574" s="26"/>
      <c r="AZ4574" s="26"/>
      <c r="BA4574" s="26"/>
      <c r="BB4574" s="26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</row>
    <row r="4575" spans="1:66">
      <c r="A4575" s="1"/>
      <c r="B4575" s="1"/>
      <c r="Z4575" s="1"/>
      <c r="AJ4575" s="1"/>
      <c r="AK4575" s="1"/>
      <c r="AL4575" s="24"/>
      <c r="AM4575" s="1"/>
      <c r="AN4575" s="1"/>
      <c r="AO4575" s="1"/>
      <c r="AP4575" s="1"/>
      <c r="AQ4575" s="1"/>
      <c r="AR4575" s="1"/>
      <c r="AS4575" s="1"/>
      <c r="AT4575" s="1"/>
      <c r="AU4575" s="1"/>
      <c r="AV4575" s="41"/>
      <c r="AW4575" s="41"/>
      <c r="AX4575" s="26"/>
      <c r="AY4575" s="26"/>
      <c r="AZ4575" s="26"/>
      <c r="BA4575" s="26"/>
      <c r="BB4575" s="26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</row>
    <row r="4576" spans="1:66">
      <c r="A4576" s="1"/>
      <c r="B4576" s="1"/>
      <c r="Z4576" s="1"/>
      <c r="AJ4576" s="1"/>
      <c r="AK4576" s="1"/>
      <c r="AL4576" s="24"/>
      <c r="AM4576" s="1"/>
      <c r="AN4576" s="1"/>
      <c r="AO4576" s="1"/>
      <c r="AP4576" s="1"/>
      <c r="AQ4576" s="1"/>
      <c r="AR4576" s="1"/>
      <c r="AS4576" s="1"/>
      <c r="AT4576" s="1"/>
      <c r="AU4576" s="1"/>
      <c r="AV4576" s="41"/>
      <c r="AW4576" s="41"/>
      <c r="AX4576" s="26"/>
      <c r="AY4576" s="26"/>
      <c r="AZ4576" s="26"/>
      <c r="BA4576" s="26"/>
      <c r="BB4576" s="26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</row>
    <row r="4577" spans="1:66">
      <c r="A4577" s="1"/>
      <c r="B4577" s="1"/>
      <c r="Z4577" s="1"/>
      <c r="AJ4577" s="1"/>
      <c r="AK4577" s="1"/>
      <c r="AL4577" s="24"/>
      <c r="AM4577" s="1"/>
      <c r="AN4577" s="1"/>
      <c r="AO4577" s="1"/>
      <c r="AP4577" s="1"/>
      <c r="AQ4577" s="1"/>
      <c r="AR4577" s="1"/>
      <c r="AS4577" s="1"/>
      <c r="AT4577" s="1"/>
      <c r="AU4577" s="1"/>
      <c r="AV4577" s="41"/>
      <c r="AW4577" s="41"/>
      <c r="AX4577" s="26"/>
      <c r="AY4577" s="26"/>
      <c r="AZ4577" s="26"/>
      <c r="BA4577" s="26"/>
      <c r="BB4577" s="26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</row>
    <row r="4578" spans="1:66">
      <c r="A4578" s="1"/>
      <c r="B4578" s="1"/>
      <c r="Z4578" s="1"/>
      <c r="AJ4578" s="1"/>
      <c r="AK4578" s="1"/>
      <c r="AL4578" s="24"/>
      <c r="AM4578" s="1"/>
      <c r="AN4578" s="1"/>
      <c r="AO4578" s="1"/>
      <c r="AP4578" s="1"/>
      <c r="AQ4578" s="1"/>
      <c r="AR4578" s="1"/>
      <c r="AS4578" s="1"/>
      <c r="AT4578" s="1"/>
      <c r="AU4578" s="1"/>
      <c r="AV4578" s="41"/>
      <c r="AW4578" s="41"/>
      <c r="AX4578" s="26"/>
      <c r="AY4578" s="26"/>
      <c r="AZ4578" s="26"/>
      <c r="BA4578" s="26"/>
      <c r="BB4578" s="26"/>
      <c r="BC4578" s="1"/>
      <c r="BD4578" s="1"/>
      <c r="BE4578" s="1"/>
      <c r="BF4578" s="1"/>
      <c r="BG4578" s="1"/>
      <c r="BH4578" s="1"/>
      <c r="BI4578" s="1"/>
      <c r="BJ4578" s="1"/>
      <c r="BK4578" s="1"/>
      <c r="BL4578" s="1"/>
      <c r="BM4578" s="1"/>
      <c r="BN4578" s="1"/>
    </row>
    <row r="4579" spans="1:66">
      <c r="A4579" s="1"/>
      <c r="B4579" s="1"/>
      <c r="Z4579" s="1"/>
      <c r="AJ4579" s="1"/>
      <c r="AK4579" s="1"/>
      <c r="AL4579" s="24"/>
      <c r="AM4579" s="1"/>
      <c r="AN4579" s="1"/>
      <c r="AO4579" s="1"/>
      <c r="AP4579" s="1"/>
      <c r="AQ4579" s="1"/>
      <c r="AR4579" s="1"/>
      <c r="AS4579" s="1"/>
      <c r="AT4579" s="1"/>
      <c r="AU4579" s="1"/>
      <c r="AV4579" s="41"/>
      <c r="AW4579" s="41"/>
      <c r="AX4579" s="26"/>
      <c r="AY4579" s="26"/>
      <c r="AZ4579" s="26"/>
      <c r="BA4579" s="26"/>
      <c r="BB4579" s="26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</row>
    <row r="4580" spans="1:66">
      <c r="A4580" s="1"/>
      <c r="B4580" s="1"/>
      <c r="Z4580" s="1"/>
      <c r="AJ4580" s="1"/>
      <c r="AK4580" s="1"/>
      <c r="AL4580" s="24"/>
      <c r="AM4580" s="1"/>
      <c r="AN4580" s="1"/>
      <c r="AO4580" s="1"/>
      <c r="AP4580" s="1"/>
      <c r="AQ4580" s="1"/>
      <c r="AR4580" s="1"/>
      <c r="AS4580" s="1"/>
      <c r="AT4580" s="1"/>
      <c r="AU4580" s="1"/>
      <c r="AV4580" s="41"/>
      <c r="AW4580" s="41"/>
      <c r="AX4580" s="26"/>
      <c r="AY4580" s="26"/>
      <c r="AZ4580" s="26"/>
      <c r="BA4580" s="26"/>
      <c r="BB4580" s="26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</row>
    <row r="4581" spans="1:66">
      <c r="A4581" s="1"/>
      <c r="B4581" s="1"/>
      <c r="Z4581" s="1"/>
      <c r="AJ4581" s="1"/>
      <c r="AK4581" s="1"/>
      <c r="AL4581" s="24"/>
      <c r="AM4581" s="1"/>
      <c r="AN4581" s="1"/>
      <c r="AO4581" s="1"/>
      <c r="AP4581" s="1"/>
      <c r="AQ4581" s="1"/>
      <c r="AR4581" s="1"/>
      <c r="AS4581" s="1"/>
      <c r="AT4581" s="1"/>
      <c r="AU4581" s="1"/>
      <c r="AV4581" s="41"/>
      <c r="AW4581" s="41"/>
      <c r="AX4581" s="26"/>
      <c r="AY4581" s="26"/>
      <c r="AZ4581" s="26"/>
      <c r="BA4581" s="26"/>
      <c r="BB4581" s="26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</row>
    <row r="4582" spans="1:66">
      <c r="A4582" s="1"/>
      <c r="B4582" s="1"/>
      <c r="Z4582" s="1"/>
      <c r="AJ4582" s="1"/>
      <c r="AK4582" s="1"/>
      <c r="AL4582" s="24"/>
      <c r="AM4582" s="1"/>
      <c r="AN4582" s="1"/>
      <c r="AO4582" s="1"/>
      <c r="AP4582" s="1"/>
      <c r="AQ4582" s="1"/>
      <c r="AR4582" s="1"/>
      <c r="AS4582" s="1"/>
      <c r="AT4582" s="1"/>
      <c r="AU4582" s="1"/>
      <c r="AV4582" s="41"/>
      <c r="AW4582" s="41"/>
      <c r="AX4582" s="26"/>
      <c r="AY4582" s="26"/>
      <c r="AZ4582" s="26"/>
      <c r="BA4582" s="26"/>
      <c r="BB4582" s="26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</row>
    <row r="4583" spans="1:66">
      <c r="A4583" s="1"/>
      <c r="B4583" s="1"/>
      <c r="Z4583" s="1"/>
      <c r="AJ4583" s="1"/>
      <c r="AK4583" s="1"/>
      <c r="AL4583" s="24"/>
      <c r="AM4583" s="1"/>
      <c r="AN4583" s="1"/>
      <c r="AO4583" s="1"/>
      <c r="AP4583" s="1"/>
      <c r="AQ4583" s="1"/>
      <c r="AR4583" s="1"/>
      <c r="AS4583" s="1"/>
      <c r="AT4583" s="1"/>
      <c r="AU4583" s="1"/>
      <c r="AV4583" s="41"/>
      <c r="AW4583" s="41"/>
      <c r="AX4583" s="26"/>
      <c r="AY4583" s="26"/>
      <c r="AZ4583" s="26"/>
      <c r="BA4583" s="26"/>
      <c r="BB4583" s="26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</row>
    <row r="4584" spans="1:66">
      <c r="A4584" s="1"/>
      <c r="B4584" s="1"/>
      <c r="Z4584" s="1"/>
      <c r="AJ4584" s="1"/>
      <c r="AK4584" s="1"/>
      <c r="AL4584" s="24"/>
      <c r="AM4584" s="1"/>
      <c r="AN4584" s="1"/>
      <c r="AO4584" s="1"/>
      <c r="AP4584" s="1"/>
      <c r="AQ4584" s="1"/>
      <c r="AR4584" s="1"/>
      <c r="AS4584" s="1"/>
      <c r="AT4584" s="1"/>
      <c r="AU4584" s="1"/>
      <c r="AV4584" s="41"/>
      <c r="AW4584" s="41"/>
      <c r="AX4584" s="26"/>
      <c r="AY4584" s="26"/>
      <c r="AZ4584" s="26"/>
      <c r="BA4584" s="26"/>
      <c r="BB4584" s="26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</row>
    <row r="4585" spans="1:66">
      <c r="A4585" s="1"/>
      <c r="B4585" s="1"/>
      <c r="Z4585" s="1"/>
      <c r="AJ4585" s="1"/>
      <c r="AK4585" s="1"/>
      <c r="AL4585" s="24"/>
      <c r="AM4585" s="1"/>
      <c r="AN4585" s="1"/>
      <c r="AO4585" s="1"/>
      <c r="AP4585" s="1"/>
      <c r="AQ4585" s="1"/>
      <c r="AR4585" s="1"/>
      <c r="AS4585" s="1"/>
      <c r="AT4585" s="1"/>
      <c r="AU4585" s="1"/>
      <c r="AV4585" s="41"/>
      <c r="AW4585" s="41"/>
      <c r="AX4585" s="26"/>
      <c r="AY4585" s="26"/>
      <c r="AZ4585" s="26"/>
      <c r="BA4585" s="26"/>
      <c r="BB4585" s="26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</row>
    <row r="4586" spans="1:66">
      <c r="A4586" s="1"/>
      <c r="B4586" s="1"/>
      <c r="Z4586" s="1"/>
      <c r="AJ4586" s="1"/>
      <c r="AK4586" s="1"/>
      <c r="AL4586" s="24"/>
      <c r="AM4586" s="1"/>
      <c r="AN4586" s="1"/>
      <c r="AO4586" s="1"/>
      <c r="AP4586" s="1"/>
      <c r="AQ4586" s="1"/>
      <c r="AR4586" s="1"/>
      <c r="AS4586" s="1"/>
      <c r="AT4586" s="1"/>
      <c r="AU4586" s="1"/>
      <c r="AV4586" s="41"/>
      <c r="AW4586" s="41"/>
      <c r="AX4586" s="26"/>
      <c r="AY4586" s="26"/>
      <c r="AZ4586" s="26"/>
      <c r="BA4586" s="26"/>
      <c r="BB4586" s="26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</row>
    <row r="4587" spans="1:66">
      <c r="A4587" s="1"/>
      <c r="B4587" s="1"/>
      <c r="Z4587" s="1"/>
      <c r="AJ4587" s="1"/>
      <c r="AK4587" s="1"/>
      <c r="AL4587" s="24"/>
      <c r="AM4587" s="1"/>
      <c r="AN4587" s="1"/>
      <c r="AO4587" s="1"/>
      <c r="AP4587" s="1"/>
      <c r="AQ4587" s="1"/>
      <c r="AR4587" s="1"/>
      <c r="AS4587" s="1"/>
      <c r="AT4587" s="1"/>
      <c r="AU4587" s="1"/>
      <c r="AV4587" s="41"/>
      <c r="AW4587" s="41"/>
      <c r="AX4587" s="26"/>
      <c r="AY4587" s="26"/>
      <c r="AZ4587" s="26"/>
      <c r="BA4587" s="26"/>
      <c r="BB4587" s="26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</row>
    <row r="4588" spans="1:66">
      <c r="A4588" s="1"/>
      <c r="B4588" s="1"/>
      <c r="Z4588" s="1"/>
      <c r="AJ4588" s="1"/>
      <c r="AK4588" s="1"/>
      <c r="AL4588" s="24"/>
      <c r="AM4588" s="1"/>
      <c r="AN4588" s="1"/>
      <c r="AO4588" s="1"/>
      <c r="AP4588" s="1"/>
      <c r="AQ4588" s="1"/>
      <c r="AR4588" s="1"/>
      <c r="AS4588" s="1"/>
      <c r="AT4588" s="1"/>
      <c r="AU4588" s="1"/>
      <c r="AV4588" s="41"/>
      <c r="AW4588" s="41"/>
      <c r="AX4588" s="26"/>
      <c r="AY4588" s="26"/>
      <c r="AZ4588" s="26"/>
      <c r="BA4588" s="26"/>
      <c r="BB4588" s="26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</row>
    <row r="4589" spans="1:66">
      <c r="A4589" s="1"/>
      <c r="B4589" s="1"/>
      <c r="Z4589" s="1"/>
      <c r="AJ4589" s="1"/>
      <c r="AK4589" s="1"/>
      <c r="AL4589" s="24"/>
      <c r="AM4589" s="1"/>
      <c r="AN4589" s="1"/>
      <c r="AO4589" s="1"/>
      <c r="AP4589" s="1"/>
      <c r="AQ4589" s="1"/>
      <c r="AR4589" s="1"/>
      <c r="AS4589" s="1"/>
      <c r="AT4589" s="1"/>
      <c r="AU4589" s="1"/>
      <c r="AV4589" s="41"/>
      <c r="AW4589" s="41"/>
      <c r="AX4589" s="26"/>
      <c r="AY4589" s="26"/>
      <c r="AZ4589" s="26"/>
      <c r="BA4589" s="26"/>
      <c r="BB4589" s="26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</row>
    <row r="4590" spans="1:66">
      <c r="A4590" s="1"/>
      <c r="B4590" s="1"/>
      <c r="Z4590" s="1"/>
      <c r="AJ4590" s="1"/>
      <c r="AK4590" s="1"/>
      <c r="AL4590" s="24"/>
      <c r="AM4590" s="1"/>
      <c r="AN4590" s="1"/>
      <c r="AO4590" s="1"/>
      <c r="AP4590" s="1"/>
      <c r="AQ4590" s="1"/>
      <c r="AR4590" s="1"/>
      <c r="AS4590" s="1"/>
      <c r="AT4590" s="1"/>
      <c r="AU4590" s="1"/>
      <c r="AV4590" s="41"/>
      <c r="AW4590" s="41"/>
      <c r="AX4590" s="26"/>
      <c r="AY4590" s="26"/>
      <c r="AZ4590" s="26"/>
      <c r="BA4590" s="26"/>
      <c r="BB4590" s="26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</row>
    <row r="4591" spans="1:66">
      <c r="A4591" s="1"/>
      <c r="B4591" s="1"/>
      <c r="Z4591" s="1"/>
      <c r="AJ4591" s="1"/>
      <c r="AK4591" s="1"/>
      <c r="AL4591" s="24"/>
      <c r="AM4591" s="1"/>
      <c r="AN4591" s="1"/>
      <c r="AO4591" s="1"/>
      <c r="AP4591" s="1"/>
      <c r="AQ4591" s="1"/>
      <c r="AR4591" s="1"/>
      <c r="AS4591" s="1"/>
      <c r="AT4591" s="1"/>
      <c r="AU4591" s="1"/>
      <c r="AV4591" s="41"/>
      <c r="AW4591" s="41"/>
      <c r="AX4591" s="26"/>
      <c r="AY4591" s="26"/>
      <c r="AZ4591" s="26"/>
      <c r="BA4591" s="26"/>
      <c r="BB4591" s="26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</row>
    <row r="4592" spans="1:66">
      <c r="A4592" s="1"/>
      <c r="B4592" s="1"/>
      <c r="Z4592" s="1"/>
      <c r="AJ4592" s="1"/>
      <c r="AK4592" s="1"/>
      <c r="AL4592" s="24"/>
      <c r="AM4592" s="1"/>
      <c r="AN4592" s="1"/>
      <c r="AO4592" s="1"/>
      <c r="AP4592" s="1"/>
      <c r="AQ4592" s="1"/>
      <c r="AR4592" s="1"/>
      <c r="AS4592" s="1"/>
      <c r="AT4592" s="1"/>
      <c r="AU4592" s="1"/>
      <c r="AV4592" s="41"/>
      <c r="AW4592" s="41"/>
      <c r="AX4592" s="26"/>
      <c r="AY4592" s="26"/>
      <c r="AZ4592" s="26"/>
      <c r="BA4592" s="26"/>
      <c r="BB4592" s="26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</row>
    <row r="4593" spans="1:66">
      <c r="A4593" s="1"/>
      <c r="B4593" s="1"/>
      <c r="Z4593" s="1"/>
      <c r="AJ4593" s="1"/>
      <c r="AK4593" s="1"/>
      <c r="AL4593" s="24"/>
      <c r="AM4593" s="1"/>
      <c r="AN4593" s="1"/>
      <c r="AO4593" s="1"/>
      <c r="AP4593" s="1"/>
      <c r="AQ4593" s="1"/>
      <c r="AR4593" s="1"/>
      <c r="AS4593" s="1"/>
      <c r="AT4593" s="1"/>
      <c r="AU4593" s="1"/>
      <c r="AV4593" s="41"/>
      <c r="AW4593" s="41"/>
      <c r="AX4593" s="26"/>
      <c r="AY4593" s="26"/>
      <c r="AZ4593" s="26"/>
      <c r="BA4593" s="26"/>
      <c r="BB4593" s="26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</row>
    <row r="4594" spans="1:66">
      <c r="A4594" s="1"/>
      <c r="B4594" s="1"/>
      <c r="Z4594" s="1"/>
      <c r="AJ4594" s="1"/>
      <c r="AK4594" s="1"/>
      <c r="AL4594" s="24"/>
      <c r="AM4594" s="1"/>
      <c r="AN4594" s="1"/>
      <c r="AO4594" s="1"/>
      <c r="AP4594" s="1"/>
      <c r="AQ4594" s="1"/>
      <c r="AR4594" s="1"/>
      <c r="AS4594" s="1"/>
      <c r="AT4594" s="1"/>
      <c r="AU4594" s="1"/>
      <c r="AV4594" s="41"/>
      <c r="AW4594" s="41"/>
      <c r="AX4594" s="26"/>
      <c r="AY4594" s="26"/>
      <c r="AZ4594" s="26"/>
      <c r="BA4594" s="26"/>
      <c r="BB4594" s="26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</row>
    <row r="4595" spans="1:66">
      <c r="A4595" s="1"/>
      <c r="B4595" s="1"/>
      <c r="Z4595" s="1"/>
      <c r="AJ4595" s="1"/>
      <c r="AK4595" s="1"/>
      <c r="AL4595" s="24"/>
      <c r="AM4595" s="1"/>
      <c r="AN4595" s="1"/>
      <c r="AO4595" s="1"/>
      <c r="AP4595" s="1"/>
      <c r="AQ4595" s="1"/>
      <c r="AR4595" s="1"/>
      <c r="AS4595" s="1"/>
      <c r="AT4595" s="1"/>
      <c r="AU4595" s="1"/>
      <c r="AV4595" s="41"/>
      <c r="AW4595" s="41"/>
      <c r="AX4595" s="26"/>
      <c r="AY4595" s="26"/>
      <c r="AZ4595" s="26"/>
      <c r="BA4595" s="26"/>
      <c r="BB4595" s="26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</row>
    <row r="4596" spans="1:66">
      <c r="A4596" s="1"/>
      <c r="B4596" s="1"/>
      <c r="Z4596" s="1"/>
      <c r="AJ4596" s="1"/>
      <c r="AK4596" s="1"/>
      <c r="AL4596" s="24"/>
      <c r="AM4596" s="1"/>
      <c r="AN4596" s="1"/>
      <c r="AO4596" s="1"/>
      <c r="AP4596" s="1"/>
      <c r="AQ4596" s="1"/>
      <c r="AR4596" s="1"/>
      <c r="AS4596" s="1"/>
      <c r="AT4596" s="1"/>
      <c r="AU4596" s="1"/>
      <c r="AV4596" s="41"/>
      <c r="AW4596" s="41"/>
      <c r="AX4596" s="26"/>
      <c r="AY4596" s="26"/>
      <c r="AZ4596" s="26"/>
      <c r="BA4596" s="26"/>
      <c r="BB4596" s="26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</row>
    <row r="4597" spans="1:66">
      <c r="A4597" s="1"/>
      <c r="B4597" s="1"/>
      <c r="Z4597" s="1"/>
      <c r="AJ4597" s="1"/>
      <c r="AK4597" s="1"/>
      <c r="AL4597" s="24"/>
      <c r="AM4597" s="1"/>
      <c r="AN4597" s="1"/>
      <c r="AO4597" s="1"/>
      <c r="AP4597" s="1"/>
      <c r="AQ4597" s="1"/>
      <c r="AR4597" s="1"/>
      <c r="AS4597" s="1"/>
      <c r="AT4597" s="1"/>
      <c r="AU4597" s="1"/>
      <c r="AV4597" s="41"/>
      <c r="AW4597" s="41"/>
      <c r="AX4597" s="26"/>
      <c r="AY4597" s="26"/>
      <c r="AZ4597" s="26"/>
      <c r="BA4597" s="26"/>
      <c r="BB4597" s="26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</row>
    <row r="4598" spans="1:66">
      <c r="A4598" s="1"/>
      <c r="B4598" s="1"/>
      <c r="Z4598" s="1"/>
      <c r="AJ4598" s="1"/>
      <c r="AK4598" s="1"/>
      <c r="AL4598" s="24"/>
      <c r="AM4598" s="1"/>
      <c r="AN4598" s="1"/>
      <c r="AO4598" s="1"/>
      <c r="AP4598" s="1"/>
      <c r="AQ4598" s="1"/>
      <c r="AR4598" s="1"/>
      <c r="AS4598" s="1"/>
      <c r="AT4598" s="1"/>
      <c r="AU4598" s="1"/>
      <c r="AV4598" s="41"/>
      <c r="AW4598" s="41"/>
      <c r="AX4598" s="26"/>
      <c r="AY4598" s="26"/>
      <c r="AZ4598" s="26"/>
      <c r="BA4598" s="26"/>
      <c r="BB4598" s="26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</row>
    <row r="4599" spans="1:66">
      <c r="A4599" s="1"/>
      <c r="B4599" s="1"/>
      <c r="Z4599" s="1"/>
      <c r="AJ4599" s="1"/>
      <c r="AK4599" s="1"/>
      <c r="AL4599" s="24"/>
      <c r="AM4599" s="1"/>
      <c r="AN4599" s="1"/>
      <c r="AO4599" s="1"/>
      <c r="AP4599" s="1"/>
      <c r="AQ4599" s="1"/>
      <c r="AR4599" s="1"/>
      <c r="AS4599" s="1"/>
      <c r="AT4599" s="1"/>
      <c r="AU4599" s="1"/>
      <c r="AV4599" s="41"/>
      <c r="AW4599" s="41"/>
      <c r="AX4599" s="26"/>
      <c r="AY4599" s="26"/>
      <c r="AZ4599" s="26"/>
      <c r="BA4599" s="26"/>
      <c r="BB4599" s="26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</row>
    <row r="4600" spans="1:66">
      <c r="A4600" s="1"/>
      <c r="B4600" s="1"/>
      <c r="Z4600" s="1"/>
      <c r="AJ4600" s="1"/>
      <c r="AK4600" s="1"/>
      <c r="AL4600" s="24"/>
      <c r="AM4600" s="1"/>
      <c r="AN4600" s="1"/>
      <c r="AO4600" s="1"/>
      <c r="AP4600" s="1"/>
      <c r="AQ4600" s="1"/>
      <c r="AR4600" s="1"/>
      <c r="AS4600" s="1"/>
      <c r="AT4600" s="1"/>
      <c r="AU4600" s="1"/>
      <c r="AV4600" s="41"/>
      <c r="AW4600" s="41"/>
      <c r="AX4600" s="26"/>
      <c r="AY4600" s="26"/>
      <c r="AZ4600" s="26"/>
      <c r="BA4600" s="26"/>
      <c r="BB4600" s="26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</row>
    <row r="4601" spans="1:66">
      <c r="A4601" s="1"/>
      <c r="B4601" s="1"/>
      <c r="Z4601" s="1"/>
      <c r="AJ4601" s="1"/>
      <c r="AK4601" s="1"/>
      <c r="AL4601" s="24"/>
      <c r="AM4601" s="1"/>
      <c r="AN4601" s="1"/>
      <c r="AO4601" s="1"/>
      <c r="AP4601" s="1"/>
      <c r="AQ4601" s="1"/>
      <c r="AR4601" s="1"/>
      <c r="AS4601" s="1"/>
      <c r="AT4601" s="1"/>
      <c r="AU4601" s="1"/>
      <c r="AV4601" s="41"/>
      <c r="AW4601" s="41"/>
      <c r="AX4601" s="26"/>
      <c r="AY4601" s="26"/>
      <c r="AZ4601" s="26"/>
      <c r="BA4601" s="26"/>
      <c r="BB4601" s="26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</row>
    <row r="4602" spans="1:66">
      <c r="A4602" s="1"/>
      <c r="B4602" s="1"/>
      <c r="Z4602" s="1"/>
      <c r="AJ4602" s="1"/>
      <c r="AK4602" s="1"/>
      <c r="AL4602" s="24"/>
      <c r="AM4602" s="1"/>
      <c r="AN4602" s="1"/>
      <c r="AO4602" s="1"/>
      <c r="AP4602" s="1"/>
      <c r="AQ4602" s="1"/>
      <c r="AR4602" s="1"/>
      <c r="AS4602" s="1"/>
      <c r="AT4602" s="1"/>
      <c r="AU4602" s="1"/>
      <c r="AV4602" s="41"/>
      <c r="AW4602" s="41"/>
      <c r="AX4602" s="26"/>
      <c r="AY4602" s="26"/>
      <c r="AZ4602" s="26"/>
      <c r="BA4602" s="26"/>
      <c r="BB4602" s="26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</row>
    <row r="4603" spans="1:66">
      <c r="A4603" s="1"/>
      <c r="B4603" s="1"/>
      <c r="Z4603" s="1"/>
      <c r="AJ4603" s="1"/>
      <c r="AK4603" s="1"/>
      <c r="AL4603" s="24"/>
      <c r="AM4603" s="1"/>
      <c r="AN4603" s="1"/>
      <c r="AO4603" s="1"/>
      <c r="AP4603" s="1"/>
      <c r="AQ4603" s="1"/>
      <c r="AR4603" s="1"/>
      <c r="AS4603" s="1"/>
      <c r="AT4603" s="1"/>
      <c r="AU4603" s="1"/>
      <c r="AV4603" s="41"/>
      <c r="AW4603" s="41"/>
      <c r="AX4603" s="26"/>
      <c r="AY4603" s="26"/>
      <c r="AZ4603" s="26"/>
      <c r="BA4603" s="26"/>
      <c r="BB4603" s="26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</row>
    <row r="4604" spans="1:66">
      <c r="A4604" s="1"/>
      <c r="B4604" s="1"/>
      <c r="Z4604" s="1"/>
      <c r="AJ4604" s="1"/>
      <c r="AK4604" s="1"/>
      <c r="AL4604" s="24"/>
      <c r="AM4604" s="1"/>
      <c r="AN4604" s="1"/>
      <c r="AO4604" s="1"/>
      <c r="AP4604" s="1"/>
      <c r="AQ4604" s="1"/>
      <c r="AR4604" s="1"/>
      <c r="AS4604" s="1"/>
      <c r="AT4604" s="1"/>
      <c r="AU4604" s="1"/>
      <c r="AV4604" s="41"/>
      <c r="AW4604" s="41"/>
      <c r="AX4604" s="26"/>
      <c r="AY4604" s="26"/>
      <c r="AZ4604" s="26"/>
      <c r="BA4604" s="26"/>
      <c r="BB4604" s="26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</row>
    <row r="4605" spans="1:66">
      <c r="A4605" s="1"/>
      <c r="B4605" s="1"/>
      <c r="Z4605" s="1"/>
      <c r="AJ4605" s="1"/>
      <c r="AK4605" s="1"/>
      <c r="AL4605" s="24"/>
      <c r="AM4605" s="1"/>
      <c r="AN4605" s="1"/>
      <c r="AO4605" s="1"/>
      <c r="AP4605" s="1"/>
      <c r="AQ4605" s="1"/>
      <c r="AR4605" s="1"/>
      <c r="AS4605" s="1"/>
      <c r="AT4605" s="1"/>
      <c r="AU4605" s="1"/>
      <c r="AV4605" s="41"/>
      <c r="AW4605" s="41"/>
      <c r="AX4605" s="26"/>
      <c r="AY4605" s="26"/>
      <c r="AZ4605" s="26"/>
      <c r="BA4605" s="26"/>
      <c r="BB4605" s="26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</row>
    <row r="4606" spans="1:66">
      <c r="A4606" s="1"/>
      <c r="B4606" s="1"/>
      <c r="Z4606" s="1"/>
      <c r="AJ4606" s="1"/>
      <c r="AK4606" s="1"/>
      <c r="AL4606" s="24"/>
      <c r="AM4606" s="1"/>
      <c r="AN4606" s="1"/>
      <c r="AO4606" s="1"/>
      <c r="AP4606" s="1"/>
      <c r="AQ4606" s="1"/>
      <c r="AR4606" s="1"/>
      <c r="AS4606" s="1"/>
      <c r="AT4606" s="1"/>
      <c r="AU4606" s="1"/>
      <c r="AV4606" s="41"/>
      <c r="AW4606" s="41"/>
      <c r="AX4606" s="26"/>
      <c r="AY4606" s="26"/>
      <c r="AZ4606" s="26"/>
      <c r="BA4606" s="26"/>
      <c r="BB4606" s="26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</row>
    <row r="4607" spans="1:66">
      <c r="A4607" s="1"/>
      <c r="B4607" s="1"/>
      <c r="Z4607" s="1"/>
      <c r="AJ4607" s="1"/>
      <c r="AK4607" s="1"/>
      <c r="AL4607" s="24"/>
      <c r="AM4607" s="1"/>
      <c r="AN4607" s="1"/>
      <c r="AO4607" s="1"/>
      <c r="AP4607" s="1"/>
      <c r="AQ4607" s="1"/>
      <c r="AR4607" s="1"/>
      <c r="AS4607" s="1"/>
      <c r="AT4607" s="1"/>
      <c r="AU4607" s="1"/>
      <c r="AV4607" s="41"/>
      <c r="AW4607" s="41"/>
      <c r="AX4607" s="26"/>
      <c r="AY4607" s="26"/>
      <c r="AZ4607" s="26"/>
      <c r="BA4607" s="26"/>
      <c r="BB4607" s="26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</row>
    <row r="4608" spans="1:66">
      <c r="A4608" s="1"/>
      <c r="B4608" s="1"/>
      <c r="Z4608" s="1"/>
      <c r="AJ4608" s="1"/>
      <c r="AK4608" s="1"/>
      <c r="AL4608" s="24"/>
      <c r="AM4608" s="1"/>
      <c r="AN4608" s="1"/>
      <c r="AO4608" s="1"/>
      <c r="AP4608" s="1"/>
      <c r="AQ4608" s="1"/>
      <c r="AR4608" s="1"/>
      <c r="AS4608" s="1"/>
      <c r="AT4608" s="1"/>
      <c r="AU4608" s="1"/>
      <c r="AV4608" s="41"/>
      <c r="AW4608" s="41"/>
      <c r="AX4608" s="26"/>
      <c r="AY4608" s="26"/>
      <c r="AZ4608" s="26"/>
      <c r="BA4608" s="26"/>
      <c r="BB4608" s="26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</row>
    <row r="4609" spans="1:66">
      <c r="A4609" s="1"/>
      <c r="B4609" s="1"/>
      <c r="Z4609" s="1"/>
      <c r="AJ4609" s="1"/>
      <c r="AK4609" s="1"/>
      <c r="AL4609" s="24"/>
      <c r="AM4609" s="1"/>
      <c r="AN4609" s="1"/>
      <c r="AO4609" s="1"/>
      <c r="AP4609" s="1"/>
      <c r="AQ4609" s="1"/>
      <c r="AR4609" s="1"/>
      <c r="AS4609" s="1"/>
      <c r="AT4609" s="1"/>
      <c r="AU4609" s="1"/>
      <c r="AV4609" s="41"/>
      <c r="AW4609" s="41"/>
      <c r="AX4609" s="26"/>
      <c r="AY4609" s="26"/>
      <c r="AZ4609" s="26"/>
      <c r="BA4609" s="26"/>
      <c r="BB4609" s="26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</row>
    <row r="4610" spans="1:66">
      <c r="A4610" s="1"/>
      <c r="B4610" s="1"/>
      <c r="Z4610" s="1"/>
      <c r="AJ4610" s="1"/>
      <c r="AK4610" s="1"/>
      <c r="AL4610" s="24"/>
      <c r="AM4610" s="1"/>
      <c r="AN4610" s="1"/>
      <c r="AO4610" s="1"/>
      <c r="AP4610" s="1"/>
      <c r="AQ4610" s="1"/>
      <c r="AR4610" s="1"/>
      <c r="AS4610" s="1"/>
      <c r="AT4610" s="1"/>
      <c r="AU4610" s="1"/>
      <c r="AV4610" s="41"/>
      <c r="AW4610" s="41"/>
      <c r="AX4610" s="26"/>
      <c r="AY4610" s="26"/>
      <c r="AZ4610" s="26"/>
      <c r="BA4610" s="26"/>
      <c r="BB4610" s="26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</row>
    <row r="4611" spans="1:66">
      <c r="A4611" s="1"/>
      <c r="B4611" s="1"/>
      <c r="Z4611" s="1"/>
      <c r="AJ4611" s="1"/>
      <c r="AK4611" s="1"/>
      <c r="AL4611" s="24"/>
      <c r="AM4611" s="1"/>
      <c r="AN4611" s="1"/>
      <c r="AO4611" s="1"/>
      <c r="AP4611" s="1"/>
      <c r="AQ4611" s="1"/>
      <c r="AR4611" s="1"/>
      <c r="AS4611" s="1"/>
      <c r="AT4611" s="1"/>
      <c r="AU4611" s="1"/>
      <c r="AV4611" s="41"/>
      <c r="AW4611" s="41"/>
      <c r="AX4611" s="26"/>
      <c r="AY4611" s="26"/>
      <c r="AZ4611" s="26"/>
      <c r="BA4611" s="26"/>
      <c r="BB4611" s="26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</row>
    <row r="4612" spans="1:66">
      <c r="A4612" s="1"/>
      <c r="B4612" s="1"/>
      <c r="Z4612" s="1"/>
      <c r="AJ4612" s="1"/>
      <c r="AK4612" s="1"/>
      <c r="AL4612" s="24"/>
      <c r="AM4612" s="1"/>
      <c r="AN4612" s="1"/>
      <c r="AO4612" s="1"/>
      <c r="AP4612" s="1"/>
      <c r="AQ4612" s="1"/>
      <c r="AR4612" s="1"/>
      <c r="AS4612" s="1"/>
      <c r="AT4612" s="1"/>
      <c r="AU4612" s="1"/>
      <c r="AV4612" s="41"/>
      <c r="AW4612" s="41"/>
      <c r="AX4612" s="26"/>
      <c r="AY4612" s="26"/>
      <c r="AZ4612" s="26"/>
      <c r="BA4612" s="26"/>
      <c r="BB4612" s="26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</row>
    <row r="4613" spans="1:66">
      <c r="A4613" s="1"/>
      <c r="B4613" s="1"/>
      <c r="Z4613" s="1"/>
      <c r="AJ4613" s="1"/>
      <c r="AK4613" s="1"/>
      <c r="AL4613" s="24"/>
      <c r="AM4613" s="1"/>
      <c r="AN4613" s="1"/>
      <c r="AO4613" s="1"/>
      <c r="AP4613" s="1"/>
      <c r="AQ4613" s="1"/>
      <c r="AR4613" s="1"/>
      <c r="AS4613" s="1"/>
      <c r="AT4613" s="1"/>
      <c r="AU4613" s="1"/>
      <c r="AV4613" s="41"/>
      <c r="AW4613" s="41"/>
      <c r="AX4613" s="26"/>
      <c r="AY4613" s="26"/>
      <c r="AZ4613" s="26"/>
      <c r="BA4613" s="26"/>
      <c r="BB4613" s="26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</row>
    <row r="4614" spans="1:66">
      <c r="A4614" s="1"/>
      <c r="B4614" s="1"/>
      <c r="Z4614" s="1"/>
      <c r="AJ4614" s="1"/>
      <c r="AK4614" s="1"/>
      <c r="AL4614" s="24"/>
      <c r="AM4614" s="1"/>
      <c r="AN4614" s="1"/>
      <c r="AO4614" s="1"/>
      <c r="AP4614" s="1"/>
      <c r="AQ4614" s="1"/>
      <c r="AR4614" s="1"/>
      <c r="AS4614" s="1"/>
      <c r="AT4614" s="1"/>
      <c r="AU4614" s="1"/>
      <c r="AV4614" s="41"/>
      <c r="AW4614" s="41"/>
      <c r="AX4614" s="26"/>
      <c r="AY4614" s="26"/>
      <c r="AZ4614" s="26"/>
      <c r="BA4614" s="26"/>
      <c r="BB4614" s="26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</row>
    <row r="4615" spans="1:66">
      <c r="A4615" s="1"/>
      <c r="B4615" s="1"/>
      <c r="Z4615" s="1"/>
      <c r="AJ4615" s="1"/>
      <c r="AK4615" s="1"/>
      <c r="AL4615" s="24"/>
      <c r="AM4615" s="1"/>
      <c r="AN4615" s="1"/>
      <c r="AO4615" s="1"/>
      <c r="AP4615" s="1"/>
      <c r="AQ4615" s="1"/>
      <c r="AR4615" s="1"/>
      <c r="AS4615" s="1"/>
      <c r="AT4615" s="1"/>
      <c r="AU4615" s="1"/>
      <c r="AV4615" s="41"/>
      <c r="AW4615" s="41"/>
      <c r="AX4615" s="26"/>
      <c r="AY4615" s="26"/>
      <c r="AZ4615" s="26"/>
      <c r="BA4615" s="26"/>
      <c r="BB4615" s="26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</row>
    <row r="4616" spans="1:66">
      <c r="A4616" s="1"/>
      <c r="B4616" s="1"/>
      <c r="Z4616" s="1"/>
      <c r="AJ4616" s="1"/>
      <c r="AK4616" s="1"/>
      <c r="AL4616" s="24"/>
      <c r="AM4616" s="1"/>
      <c r="AN4616" s="1"/>
      <c r="AO4616" s="1"/>
      <c r="AP4616" s="1"/>
      <c r="AQ4616" s="1"/>
      <c r="AR4616" s="1"/>
      <c r="AS4616" s="1"/>
      <c r="AT4616" s="1"/>
      <c r="AU4616" s="1"/>
      <c r="AV4616" s="41"/>
      <c r="AW4616" s="41"/>
      <c r="AX4616" s="26"/>
      <c r="AY4616" s="26"/>
      <c r="AZ4616" s="26"/>
      <c r="BA4616" s="26"/>
      <c r="BB4616" s="26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</row>
    <row r="4617" spans="1:66">
      <c r="A4617" s="1"/>
      <c r="B4617" s="1"/>
      <c r="Z4617" s="1"/>
      <c r="AJ4617" s="1"/>
      <c r="AK4617" s="1"/>
      <c r="AL4617" s="24"/>
      <c r="AM4617" s="1"/>
      <c r="AN4617" s="1"/>
      <c r="AO4617" s="1"/>
      <c r="AP4617" s="1"/>
      <c r="AQ4617" s="1"/>
      <c r="AR4617" s="1"/>
      <c r="AS4617" s="1"/>
      <c r="AT4617" s="1"/>
      <c r="AU4617" s="1"/>
      <c r="AV4617" s="41"/>
      <c r="AW4617" s="41"/>
      <c r="AX4617" s="26"/>
      <c r="AY4617" s="26"/>
      <c r="AZ4617" s="26"/>
      <c r="BA4617" s="26"/>
      <c r="BB4617" s="26"/>
      <c r="BC4617" s="1"/>
      <c r="BD4617" s="1"/>
      <c r="BE4617" s="1"/>
      <c r="BF4617" s="1"/>
      <c r="BG4617" s="1"/>
      <c r="BH4617" s="1"/>
      <c r="BI4617" s="1"/>
      <c r="BJ4617" s="1"/>
      <c r="BK4617" s="1"/>
      <c r="BL4617" s="1"/>
      <c r="BM4617" s="1"/>
      <c r="BN4617" s="1"/>
    </row>
    <row r="4618" spans="1:66">
      <c r="A4618" s="1"/>
      <c r="B4618" s="1"/>
      <c r="Z4618" s="1"/>
      <c r="AJ4618" s="1"/>
      <c r="AK4618" s="1"/>
      <c r="AL4618" s="24"/>
      <c r="AM4618" s="1"/>
      <c r="AN4618" s="1"/>
      <c r="AO4618" s="1"/>
      <c r="AP4618" s="1"/>
      <c r="AQ4618" s="1"/>
      <c r="AR4618" s="1"/>
      <c r="AS4618" s="1"/>
      <c r="AT4618" s="1"/>
      <c r="AU4618" s="1"/>
      <c r="AV4618" s="41"/>
      <c r="AW4618" s="41"/>
      <c r="AX4618" s="26"/>
      <c r="AY4618" s="26"/>
      <c r="AZ4618" s="26"/>
      <c r="BA4618" s="26"/>
      <c r="BB4618" s="26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</row>
    <row r="4619" spans="1:66">
      <c r="A4619" s="1"/>
      <c r="B4619" s="1"/>
      <c r="Z4619" s="1"/>
      <c r="AJ4619" s="1"/>
      <c r="AK4619" s="1"/>
      <c r="AL4619" s="24"/>
      <c r="AM4619" s="1"/>
      <c r="AN4619" s="1"/>
      <c r="AO4619" s="1"/>
      <c r="AP4619" s="1"/>
      <c r="AQ4619" s="1"/>
      <c r="AR4619" s="1"/>
      <c r="AS4619" s="1"/>
      <c r="AT4619" s="1"/>
      <c r="AU4619" s="1"/>
      <c r="AV4619" s="41"/>
      <c r="AW4619" s="41"/>
      <c r="AX4619" s="26"/>
      <c r="AY4619" s="26"/>
      <c r="AZ4619" s="26"/>
      <c r="BA4619" s="26"/>
      <c r="BB4619" s="26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</row>
    <row r="4620" spans="1:66">
      <c r="A4620" s="1"/>
      <c r="B4620" s="1"/>
      <c r="Z4620" s="1"/>
      <c r="AJ4620" s="1"/>
      <c r="AK4620" s="1"/>
      <c r="AL4620" s="24"/>
      <c r="AM4620" s="1"/>
      <c r="AN4620" s="1"/>
      <c r="AO4620" s="1"/>
      <c r="AP4620" s="1"/>
      <c r="AQ4620" s="1"/>
      <c r="AR4620" s="1"/>
      <c r="AS4620" s="1"/>
      <c r="AT4620" s="1"/>
      <c r="AU4620" s="1"/>
      <c r="AV4620" s="41"/>
      <c r="AW4620" s="41"/>
      <c r="AX4620" s="26"/>
      <c r="AY4620" s="26"/>
      <c r="AZ4620" s="26"/>
      <c r="BA4620" s="26"/>
      <c r="BB4620" s="26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</row>
    <row r="4621" spans="1:66">
      <c r="A4621" s="1"/>
      <c r="B4621" s="1"/>
      <c r="Z4621" s="1"/>
      <c r="AJ4621" s="1"/>
      <c r="AK4621" s="1"/>
      <c r="AL4621" s="24"/>
      <c r="AM4621" s="1"/>
      <c r="AN4621" s="1"/>
      <c r="AO4621" s="1"/>
      <c r="AP4621" s="1"/>
      <c r="AQ4621" s="1"/>
      <c r="AR4621" s="1"/>
      <c r="AS4621" s="1"/>
      <c r="AT4621" s="1"/>
      <c r="AU4621" s="1"/>
      <c r="AV4621" s="41"/>
      <c r="AW4621" s="41"/>
      <c r="AX4621" s="26"/>
      <c r="AY4621" s="26"/>
      <c r="AZ4621" s="26"/>
      <c r="BA4621" s="26"/>
      <c r="BB4621" s="26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</row>
    <row r="4622" spans="1:66">
      <c r="A4622" s="1"/>
      <c r="B4622" s="1"/>
      <c r="Z4622" s="1"/>
      <c r="AJ4622" s="1"/>
      <c r="AK4622" s="1"/>
      <c r="AL4622" s="24"/>
      <c r="AM4622" s="1"/>
      <c r="AN4622" s="1"/>
      <c r="AO4622" s="1"/>
      <c r="AP4622" s="1"/>
      <c r="AQ4622" s="1"/>
      <c r="AR4622" s="1"/>
      <c r="AS4622" s="1"/>
      <c r="AT4622" s="1"/>
      <c r="AU4622" s="1"/>
      <c r="AV4622" s="41"/>
      <c r="AW4622" s="41"/>
      <c r="AX4622" s="26"/>
      <c r="AY4622" s="26"/>
      <c r="AZ4622" s="26"/>
      <c r="BA4622" s="26"/>
      <c r="BB4622" s="26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</row>
    <row r="4623" spans="1:66">
      <c r="A4623" s="1"/>
      <c r="B4623" s="1"/>
      <c r="Z4623" s="1"/>
      <c r="AJ4623" s="1"/>
      <c r="AK4623" s="1"/>
      <c r="AL4623" s="24"/>
      <c r="AM4623" s="1"/>
      <c r="AN4623" s="1"/>
      <c r="AO4623" s="1"/>
      <c r="AP4623" s="1"/>
      <c r="AQ4623" s="1"/>
      <c r="AR4623" s="1"/>
      <c r="AS4623" s="1"/>
      <c r="AT4623" s="1"/>
      <c r="AU4623" s="1"/>
      <c r="AV4623" s="41"/>
      <c r="AW4623" s="41"/>
      <c r="AX4623" s="26"/>
      <c r="AY4623" s="26"/>
      <c r="AZ4623" s="26"/>
      <c r="BA4623" s="26"/>
      <c r="BB4623" s="26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</row>
    <row r="4624" spans="1:66">
      <c r="A4624" s="1"/>
      <c r="B4624" s="1"/>
      <c r="Z4624" s="1"/>
      <c r="AJ4624" s="1"/>
      <c r="AK4624" s="1"/>
      <c r="AL4624" s="24"/>
      <c r="AM4624" s="1"/>
      <c r="AN4624" s="1"/>
      <c r="AO4624" s="1"/>
      <c r="AP4624" s="1"/>
      <c r="AQ4624" s="1"/>
      <c r="AR4624" s="1"/>
      <c r="AS4624" s="1"/>
      <c r="AT4624" s="1"/>
      <c r="AU4624" s="1"/>
      <c r="AV4624" s="41"/>
      <c r="AW4624" s="41"/>
      <c r="AX4624" s="26"/>
      <c r="AY4624" s="26"/>
      <c r="AZ4624" s="26"/>
      <c r="BA4624" s="26"/>
      <c r="BB4624" s="26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</row>
    <row r="4625" spans="1:66">
      <c r="A4625" s="1"/>
      <c r="B4625" s="1"/>
      <c r="Z4625" s="1"/>
      <c r="AJ4625" s="1"/>
      <c r="AK4625" s="1"/>
      <c r="AL4625" s="24"/>
      <c r="AM4625" s="1"/>
      <c r="AN4625" s="1"/>
      <c r="AO4625" s="1"/>
      <c r="AP4625" s="1"/>
      <c r="AQ4625" s="1"/>
      <c r="AR4625" s="1"/>
      <c r="AS4625" s="1"/>
      <c r="AT4625" s="1"/>
      <c r="AU4625" s="1"/>
      <c r="AV4625" s="41"/>
      <c r="AW4625" s="41"/>
      <c r="AX4625" s="26"/>
      <c r="AY4625" s="26"/>
      <c r="AZ4625" s="26"/>
      <c r="BA4625" s="26"/>
      <c r="BB4625" s="26"/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</row>
    <row r="4626" spans="1:66">
      <c r="A4626" s="1"/>
      <c r="B4626" s="1"/>
      <c r="Z4626" s="1"/>
      <c r="AJ4626" s="1"/>
      <c r="AK4626" s="1"/>
      <c r="AL4626" s="24"/>
      <c r="AM4626" s="1"/>
      <c r="AN4626" s="1"/>
      <c r="AO4626" s="1"/>
      <c r="AP4626" s="1"/>
      <c r="AQ4626" s="1"/>
      <c r="AR4626" s="1"/>
      <c r="AS4626" s="1"/>
      <c r="AT4626" s="1"/>
      <c r="AU4626" s="1"/>
      <c r="AV4626" s="41"/>
      <c r="AW4626" s="41"/>
      <c r="AX4626" s="26"/>
      <c r="AY4626" s="26"/>
      <c r="AZ4626" s="26"/>
      <c r="BA4626" s="26"/>
      <c r="BB4626" s="26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</row>
    <row r="4627" spans="1:66">
      <c r="A4627" s="1"/>
      <c r="B4627" s="1"/>
      <c r="Z4627" s="1"/>
      <c r="AJ4627" s="1"/>
      <c r="AK4627" s="1"/>
      <c r="AL4627" s="24"/>
      <c r="AM4627" s="1"/>
      <c r="AN4627" s="1"/>
      <c r="AO4627" s="1"/>
      <c r="AP4627" s="1"/>
      <c r="AQ4627" s="1"/>
      <c r="AR4627" s="1"/>
      <c r="AS4627" s="1"/>
      <c r="AT4627" s="1"/>
      <c r="AU4627" s="1"/>
      <c r="AV4627" s="41"/>
      <c r="AW4627" s="41"/>
      <c r="AX4627" s="26"/>
      <c r="AY4627" s="26"/>
      <c r="AZ4627" s="26"/>
      <c r="BA4627" s="26"/>
      <c r="BB4627" s="26"/>
      <c r="BC4627" s="1"/>
      <c r="BD4627" s="1"/>
      <c r="BE4627" s="1"/>
      <c r="BF4627" s="1"/>
      <c r="BG4627" s="1"/>
      <c r="BH4627" s="1"/>
      <c r="BI4627" s="1"/>
      <c r="BJ4627" s="1"/>
      <c r="BK4627" s="1"/>
      <c r="BL4627" s="1"/>
      <c r="BM4627" s="1"/>
      <c r="BN4627" s="1"/>
    </row>
    <row r="4628" spans="1:66">
      <c r="A4628" s="1"/>
      <c r="B4628" s="1"/>
      <c r="Z4628" s="1"/>
      <c r="AJ4628" s="1"/>
      <c r="AK4628" s="1"/>
      <c r="AL4628" s="24"/>
      <c r="AM4628" s="1"/>
      <c r="AN4628" s="1"/>
      <c r="AO4628" s="1"/>
      <c r="AP4628" s="1"/>
      <c r="AQ4628" s="1"/>
      <c r="AR4628" s="1"/>
      <c r="AS4628" s="1"/>
      <c r="AT4628" s="1"/>
      <c r="AU4628" s="1"/>
      <c r="AV4628" s="41"/>
      <c r="AW4628" s="41"/>
      <c r="AX4628" s="26"/>
      <c r="AY4628" s="26"/>
      <c r="AZ4628" s="26"/>
      <c r="BA4628" s="26"/>
      <c r="BB4628" s="26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</row>
    <row r="4629" spans="1:66">
      <c r="A4629" s="1"/>
      <c r="B4629" s="1"/>
      <c r="Z4629" s="1"/>
      <c r="AJ4629" s="1"/>
      <c r="AK4629" s="1"/>
      <c r="AL4629" s="24"/>
      <c r="AM4629" s="1"/>
      <c r="AN4629" s="1"/>
      <c r="AO4629" s="1"/>
      <c r="AP4629" s="1"/>
      <c r="AQ4629" s="1"/>
      <c r="AR4629" s="1"/>
      <c r="AS4629" s="1"/>
      <c r="AT4629" s="1"/>
      <c r="AU4629" s="1"/>
      <c r="AV4629" s="41"/>
      <c r="AW4629" s="41"/>
      <c r="AX4629" s="26"/>
      <c r="AY4629" s="26"/>
      <c r="AZ4629" s="26"/>
      <c r="BA4629" s="26"/>
      <c r="BB4629" s="26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</row>
    <row r="4630" spans="1:66">
      <c r="A4630" s="1"/>
      <c r="B4630" s="1"/>
      <c r="Z4630" s="1"/>
      <c r="AJ4630" s="1"/>
      <c r="AK4630" s="1"/>
      <c r="AL4630" s="24"/>
      <c r="AM4630" s="1"/>
      <c r="AN4630" s="1"/>
      <c r="AO4630" s="1"/>
      <c r="AP4630" s="1"/>
      <c r="AQ4630" s="1"/>
      <c r="AR4630" s="1"/>
      <c r="AS4630" s="1"/>
      <c r="AT4630" s="1"/>
      <c r="AU4630" s="1"/>
      <c r="AV4630" s="41"/>
      <c r="AW4630" s="41"/>
      <c r="AX4630" s="26"/>
      <c r="AY4630" s="26"/>
      <c r="AZ4630" s="26"/>
      <c r="BA4630" s="26"/>
      <c r="BB4630" s="26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</row>
    <row r="4631" spans="1:66">
      <c r="A4631" s="1"/>
      <c r="B4631" s="1"/>
      <c r="Z4631" s="1"/>
      <c r="AJ4631" s="1"/>
      <c r="AK4631" s="1"/>
      <c r="AL4631" s="24"/>
      <c r="AM4631" s="1"/>
      <c r="AN4631" s="1"/>
      <c r="AO4631" s="1"/>
      <c r="AP4631" s="1"/>
      <c r="AQ4631" s="1"/>
      <c r="AR4631" s="1"/>
      <c r="AS4631" s="1"/>
      <c r="AT4631" s="1"/>
      <c r="AU4631" s="1"/>
      <c r="AV4631" s="41"/>
      <c r="AW4631" s="41"/>
      <c r="AX4631" s="26"/>
      <c r="AY4631" s="26"/>
      <c r="AZ4631" s="26"/>
      <c r="BA4631" s="26"/>
      <c r="BB4631" s="26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</row>
    <row r="4632" spans="1:66">
      <c r="A4632" s="1"/>
      <c r="B4632" s="1"/>
      <c r="Z4632" s="1"/>
      <c r="AJ4632" s="1"/>
      <c r="AK4632" s="1"/>
      <c r="AL4632" s="24"/>
      <c r="AM4632" s="1"/>
      <c r="AN4632" s="1"/>
      <c r="AO4632" s="1"/>
      <c r="AP4632" s="1"/>
      <c r="AQ4632" s="1"/>
      <c r="AR4632" s="1"/>
      <c r="AS4632" s="1"/>
      <c r="AT4632" s="1"/>
      <c r="AU4632" s="1"/>
      <c r="AV4632" s="41"/>
      <c r="AW4632" s="41"/>
      <c r="AX4632" s="26"/>
      <c r="AY4632" s="26"/>
      <c r="AZ4632" s="26"/>
      <c r="BA4632" s="26"/>
      <c r="BB4632" s="26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</row>
    <row r="4633" spans="1:66">
      <c r="A4633" s="1"/>
      <c r="B4633" s="1"/>
      <c r="Z4633" s="1"/>
      <c r="AJ4633" s="1"/>
      <c r="AK4633" s="1"/>
      <c r="AL4633" s="24"/>
      <c r="AM4633" s="1"/>
      <c r="AN4633" s="1"/>
      <c r="AO4633" s="1"/>
      <c r="AP4633" s="1"/>
      <c r="AQ4633" s="1"/>
      <c r="AR4633" s="1"/>
      <c r="AS4633" s="1"/>
      <c r="AT4633" s="1"/>
      <c r="AU4633" s="1"/>
      <c r="AV4633" s="41"/>
      <c r="AW4633" s="41"/>
      <c r="AX4633" s="26"/>
      <c r="AY4633" s="26"/>
      <c r="AZ4633" s="26"/>
      <c r="BA4633" s="26"/>
      <c r="BB4633" s="26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</row>
    <row r="4634" spans="1:66">
      <c r="A4634" s="1"/>
      <c r="B4634" s="1"/>
      <c r="Z4634" s="1"/>
      <c r="AJ4634" s="1"/>
      <c r="AK4634" s="1"/>
      <c r="AL4634" s="24"/>
      <c r="AM4634" s="1"/>
      <c r="AN4634" s="1"/>
      <c r="AO4634" s="1"/>
      <c r="AP4634" s="1"/>
      <c r="AQ4634" s="1"/>
      <c r="AR4634" s="1"/>
      <c r="AS4634" s="1"/>
      <c r="AT4634" s="1"/>
      <c r="AU4634" s="1"/>
      <c r="AV4634" s="41"/>
      <c r="AW4634" s="41"/>
      <c r="AX4634" s="26"/>
      <c r="AY4634" s="26"/>
      <c r="AZ4634" s="26"/>
      <c r="BA4634" s="26"/>
      <c r="BB4634" s="26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</row>
    <row r="4635" spans="1:66">
      <c r="A4635" s="1"/>
      <c r="B4635" s="1"/>
      <c r="Z4635" s="1"/>
      <c r="AJ4635" s="1"/>
      <c r="AK4635" s="1"/>
      <c r="AL4635" s="24"/>
      <c r="AM4635" s="1"/>
      <c r="AN4635" s="1"/>
      <c r="AO4635" s="1"/>
      <c r="AP4635" s="1"/>
      <c r="AQ4635" s="1"/>
      <c r="AR4635" s="1"/>
      <c r="AS4635" s="1"/>
      <c r="AT4635" s="1"/>
      <c r="AU4635" s="1"/>
      <c r="AV4635" s="41"/>
      <c r="AW4635" s="41"/>
      <c r="AX4635" s="26"/>
      <c r="AY4635" s="26"/>
      <c r="AZ4635" s="26"/>
      <c r="BA4635" s="26"/>
      <c r="BB4635" s="26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</row>
    <row r="4636" spans="1:66">
      <c r="A4636" s="1"/>
      <c r="B4636" s="1"/>
      <c r="Z4636" s="1"/>
      <c r="AJ4636" s="1"/>
      <c r="AK4636" s="1"/>
      <c r="AL4636" s="24"/>
      <c r="AM4636" s="1"/>
      <c r="AN4636" s="1"/>
      <c r="AO4636" s="1"/>
      <c r="AP4636" s="1"/>
      <c r="AQ4636" s="1"/>
      <c r="AR4636" s="1"/>
      <c r="AS4636" s="1"/>
      <c r="AT4636" s="1"/>
      <c r="AU4636" s="1"/>
      <c r="AV4636" s="41"/>
      <c r="AW4636" s="41"/>
      <c r="AX4636" s="26"/>
      <c r="AY4636" s="26"/>
      <c r="AZ4636" s="26"/>
      <c r="BA4636" s="26"/>
      <c r="BB4636" s="26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</row>
    <row r="4637" spans="1:66">
      <c r="A4637" s="1"/>
      <c r="B4637" s="1"/>
      <c r="Z4637" s="1"/>
      <c r="AJ4637" s="1"/>
      <c r="AK4637" s="1"/>
      <c r="AL4637" s="24"/>
      <c r="AM4637" s="1"/>
      <c r="AN4637" s="1"/>
      <c r="AO4637" s="1"/>
      <c r="AP4637" s="1"/>
      <c r="AQ4637" s="1"/>
      <c r="AR4637" s="1"/>
      <c r="AS4637" s="1"/>
      <c r="AT4637" s="1"/>
      <c r="AU4637" s="1"/>
      <c r="AV4637" s="41"/>
      <c r="AW4637" s="41"/>
      <c r="AX4637" s="26"/>
      <c r="AY4637" s="26"/>
      <c r="AZ4637" s="26"/>
      <c r="BA4637" s="26"/>
      <c r="BB4637" s="26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</row>
    <row r="4638" spans="1:66">
      <c r="A4638" s="1"/>
      <c r="B4638" s="1"/>
      <c r="Z4638" s="1"/>
      <c r="AJ4638" s="1"/>
      <c r="AK4638" s="1"/>
      <c r="AL4638" s="24"/>
      <c r="AM4638" s="1"/>
      <c r="AN4638" s="1"/>
      <c r="AO4638" s="1"/>
      <c r="AP4638" s="1"/>
      <c r="AQ4638" s="1"/>
      <c r="AR4638" s="1"/>
      <c r="AS4638" s="1"/>
      <c r="AT4638" s="1"/>
      <c r="AU4638" s="1"/>
      <c r="AV4638" s="41"/>
      <c r="AW4638" s="41"/>
      <c r="AX4638" s="26"/>
      <c r="AY4638" s="26"/>
      <c r="AZ4638" s="26"/>
      <c r="BA4638" s="26"/>
      <c r="BB4638" s="26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</row>
    <row r="4639" spans="1:66">
      <c r="A4639" s="1"/>
      <c r="B4639" s="1"/>
      <c r="Z4639" s="1"/>
      <c r="AJ4639" s="1"/>
      <c r="AK4639" s="1"/>
      <c r="AL4639" s="24"/>
      <c r="AM4639" s="1"/>
      <c r="AN4639" s="1"/>
      <c r="AO4639" s="1"/>
      <c r="AP4639" s="1"/>
      <c r="AQ4639" s="1"/>
      <c r="AR4639" s="1"/>
      <c r="AS4639" s="1"/>
      <c r="AT4639" s="1"/>
      <c r="AU4639" s="1"/>
      <c r="AV4639" s="41"/>
      <c r="AW4639" s="41"/>
      <c r="AX4639" s="26"/>
      <c r="AY4639" s="26"/>
      <c r="AZ4639" s="26"/>
      <c r="BA4639" s="26"/>
      <c r="BB4639" s="26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</row>
    <row r="4640" spans="1:66">
      <c r="A4640" s="1"/>
      <c r="B4640" s="1"/>
      <c r="Z4640" s="1"/>
      <c r="AJ4640" s="1"/>
      <c r="AK4640" s="1"/>
      <c r="AL4640" s="24"/>
      <c r="AM4640" s="1"/>
      <c r="AN4640" s="1"/>
      <c r="AO4640" s="1"/>
      <c r="AP4640" s="1"/>
      <c r="AQ4640" s="1"/>
      <c r="AR4640" s="1"/>
      <c r="AS4640" s="1"/>
      <c r="AT4640" s="1"/>
      <c r="AU4640" s="1"/>
      <c r="AV4640" s="41"/>
      <c r="AW4640" s="41"/>
      <c r="AX4640" s="26"/>
      <c r="AY4640" s="26"/>
      <c r="AZ4640" s="26"/>
      <c r="BA4640" s="26"/>
      <c r="BB4640" s="26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</row>
    <row r="4641" spans="1:66">
      <c r="A4641" s="1"/>
      <c r="B4641" s="1"/>
      <c r="Z4641" s="1"/>
      <c r="AJ4641" s="1"/>
      <c r="AK4641" s="1"/>
      <c r="AL4641" s="24"/>
      <c r="AM4641" s="1"/>
      <c r="AN4641" s="1"/>
      <c r="AO4641" s="1"/>
      <c r="AP4641" s="1"/>
      <c r="AQ4641" s="1"/>
      <c r="AR4641" s="1"/>
      <c r="AS4641" s="1"/>
      <c r="AT4641" s="1"/>
      <c r="AU4641" s="1"/>
      <c r="AV4641" s="41"/>
      <c r="AW4641" s="41"/>
      <c r="AX4641" s="26"/>
      <c r="AY4641" s="26"/>
      <c r="AZ4641" s="26"/>
      <c r="BA4641" s="26"/>
      <c r="BB4641" s="26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</row>
    <row r="4642" spans="1:66">
      <c r="A4642" s="1"/>
      <c r="B4642" s="1"/>
      <c r="Z4642" s="1"/>
      <c r="AJ4642" s="1"/>
      <c r="AK4642" s="1"/>
      <c r="AL4642" s="24"/>
      <c r="AM4642" s="1"/>
      <c r="AN4642" s="1"/>
      <c r="AO4642" s="1"/>
      <c r="AP4642" s="1"/>
      <c r="AQ4642" s="1"/>
      <c r="AR4642" s="1"/>
      <c r="AS4642" s="1"/>
      <c r="AT4642" s="1"/>
      <c r="AU4642" s="1"/>
      <c r="AV4642" s="41"/>
      <c r="AW4642" s="41"/>
      <c r="AX4642" s="26"/>
      <c r="AY4642" s="26"/>
      <c r="AZ4642" s="26"/>
      <c r="BA4642" s="26"/>
      <c r="BB4642" s="26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</row>
    <row r="4643" spans="1:66">
      <c r="A4643" s="1"/>
      <c r="B4643" s="1"/>
      <c r="Z4643" s="1"/>
      <c r="AJ4643" s="1"/>
      <c r="AK4643" s="1"/>
      <c r="AL4643" s="24"/>
      <c r="AM4643" s="1"/>
      <c r="AN4643" s="1"/>
      <c r="AO4643" s="1"/>
      <c r="AP4643" s="1"/>
      <c r="AQ4643" s="1"/>
      <c r="AR4643" s="1"/>
      <c r="AS4643" s="1"/>
      <c r="AT4643" s="1"/>
      <c r="AU4643" s="1"/>
      <c r="AV4643" s="41"/>
      <c r="AW4643" s="41"/>
      <c r="AX4643" s="26"/>
      <c r="AY4643" s="26"/>
      <c r="AZ4643" s="26"/>
      <c r="BA4643" s="26"/>
      <c r="BB4643" s="26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</row>
    <row r="4644" spans="1:66">
      <c r="A4644" s="1"/>
      <c r="B4644" s="1"/>
      <c r="Z4644" s="1"/>
      <c r="AJ4644" s="1"/>
      <c r="AK4644" s="1"/>
      <c r="AL4644" s="24"/>
      <c r="AM4644" s="1"/>
      <c r="AN4644" s="1"/>
      <c r="AO4644" s="1"/>
      <c r="AP4644" s="1"/>
      <c r="AQ4644" s="1"/>
      <c r="AR4644" s="1"/>
      <c r="AS4644" s="1"/>
      <c r="AT4644" s="1"/>
      <c r="AU4644" s="1"/>
      <c r="AV4644" s="41"/>
      <c r="AW4644" s="41"/>
      <c r="AX4644" s="26"/>
      <c r="AY4644" s="26"/>
      <c r="AZ4644" s="26"/>
      <c r="BA4644" s="26"/>
      <c r="BB4644" s="26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</row>
    <row r="4645" spans="1:66">
      <c r="A4645" s="1"/>
      <c r="B4645" s="1"/>
      <c r="Z4645" s="1"/>
      <c r="AJ4645" s="1"/>
      <c r="AK4645" s="1"/>
      <c r="AL4645" s="24"/>
      <c r="AM4645" s="1"/>
      <c r="AN4645" s="1"/>
      <c r="AO4645" s="1"/>
      <c r="AP4645" s="1"/>
      <c r="AQ4645" s="1"/>
      <c r="AR4645" s="1"/>
      <c r="AS4645" s="1"/>
      <c r="AT4645" s="1"/>
      <c r="AU4645" s="1"/>
      <c r="AV4645" s="41"/>
      <c r="AW4645" s="41"/>
      <c r="AX4645" s="26"/>
      <c r="AY4645" s="26"/>
      <c r="AZ4645" s="26"/>
      <c r="BA4645" s="26"/>
      <c r="BB4645" s="26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</row>
    <row r="4646" spans="1:66">
      <c r="A4646" s="1"/>
      <c r="B4646" s="1"/>
      <c r="Z4646" s="1"/>
      <c r="AJ4646" s="1"/>
      <c r="AK4646" s="1"/>
      <c r="AL4646" s="24"/>
      <c r="AM4646" s="1"/>
      <c r="AN4646" s="1"/>
      <c r="AO4646" s="1"/>
      <c r="AP4646" s="1"/>
      <c r="AQ4646" s="1"/>
      <c r="AR4646" s="1"/>
      <c r="AS4646" s="1"/>
      <c r="AT4646" s="1"/>
      <c r="AU4646" s="1"/>
      <c r="AV4646" s="41"/>
      <c r="AW4646" s="41"/>
      <c r="AX4646" s="26"/>
      <c r="AY4646" s="26"/>
      <c r="AZ4646" s="26"/>
      <c r="BA4646" s="26"/>
      <c r="BB4646" s="26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</row>
    <row r="4647" spans="1:66">
      <c r="A4647" s="1"/>
      <c r="B4647" s="1"/>
      <c r="Z4647" s="1"/>
      <c r="AJ4647" s="1"/>
      <c r="AK4647" s="1"/>
      <c r="AL4647" s="24"/>
      <c r="AM4647" s="1"/>
      <c r="AN4647" s="1"/>
      <c r="AO4647" s="1"/>
      <c r="AP4647" s="1"/>
      <c r="AQ4647" s="1"/>
      <c r="AR4647" s="1"/>
      <c r="AS4647" s="1"/>
      <c r="AT4647" s="1"/>
      <c r="AU4647" s="1"/>
      <c r="AV4647" s="41"/>
      <c r="AW4647" s="41"/>
      <c r="AX4647" s="26"/>
      <c r="AY4647" s="26"/>
      <c r="AZ4647" s="26"/>
      <c r="BA4647" s="26"/>
      <c r="BB4647" s="26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</row>
    <row r="4648" spans="1:66">
      <c r="A4648" s="1"/>
      <c r="B4648" s="1"/>
      <c r="Z4648" s="1"/>
      <c r="AJ4648" s="1"/>
      <c r="AK4648" s="1"/>
      <c r="AL4648" s="24"/>
      <c r="AM4648" s="1"/>
      <c r="AN4648" s="1"/>
      <c r="AO4648" s="1"/>
      <c r="AP4648" s="1"/>
      <c r="AQ4648" s="1"/>
      <c r="AR4648" s="1"/>
      <c r="AS4648" s="1"/>
      <c r="AT4648" s="1"/>
      <c r="AU4648" s="1"/>
      <c r="AV4648" s="41"/>
      <c r="AW4648" s="41"/>
      <c r="AX4648" s="26"/>
      <c r="AY4648" s="26"/>
      <c r="AZ4648" s="26"/>
      <c r="BA4648" s="26"/>
      <c r="BB4648" s="26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</row>
    <row r="4649" spans="1:66">
      <c r="A4649" s="1"/>
      <c r="B4649" s="1"/>
      <c r="Z4649" s="1"/>
      <c r="AJ4649" s="1"/>
      <c r="AK4649" s="1"/>
      <c r="AL4649" s="24"/>
      <c r="AM4649" s="1"/>
      <c r="AN4649" s="1"/>
      <c r="AO4649" s="1"/>
      <c r="AP4649" s="1"/>
      <c r="AQ4649" s="1"/>
      <c r="AR4649" s="1"/>
      <c r="AS4649" s="1"/>
      <c r="AT4649" s="1"/>
      <c r="AU4649" s="1"/>
      <c r="AV4649" s="41"/>
      <c r="AW4649" s="41"/>
      <c r="AX4649" s="26"/>
      <c r="AY4649" s="26"/>
      <c r="AZ4649" s="26"/>
      <c r="BA4649" s="26"/>
      <c r="BB4649" s="26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</row>
    <row r="4650" spans="1:66">
      <c r="A4650" s="1"/>
      <c r="B4650" s="1"/>
      <c r="Z4650" s="1"/>
      <c r="AJ4650" s="1"/>
      <c r="AK4650" s="1"/>
      <c r="AL4650" s="24"/>
      <c r="AM4650" s="1"/>
      <c r="AN4650" s="1"/>
      <c r="AO4650" s="1"/>
      <c r="AP4650" s="1"/>
      <c r="AQ4650" s="1"/>
      <c r="AR4650" s="1"/>
      <c r="AS4650" s="1"/>
      <c r="AT4650" s="1"/>
      <c r="AU4650" s="1"/>
      <c r="AV4650" s="41"/>
      <c r="AW4650" s="41"/>
      <c r="AX4650" s="26"/>
      <c r="AY4650" s="26"/>
      <c r="AZ4650" s="26"/>
      <c r="BA4650" s="26"/>
      <c r="BB4650" s="26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</row>
    <row r="4651" spans="1:66">
      <c r="A4651" s="1"/>
      <c r="B4651" s="1"/>
      <c r="Z4651" s="1"/>
      <c r="AJ4651" s="1"/>
      <c r="AK4651" s="1"/>
      <c r="AL4651" s="24"/>
      <c r="AM4651" s="1"/>
      <c r="AN4651" s="1"/>
      <c r="AO4651" s="1"/>
      <c r="AP4651" s="1"/>
      <c r="AQ4651" s="1"/>
      <c r="AR4651" s="1"/>
      <c r="AS4651" s="1"/>
      <c r="AT4651" s="1"/>
      <c r="AU4651" s="1"/>
      <c r="AV4651" s="41"/>
      <c r="AW4651" s="41"/>
      <c r="AX4651" s="26"/>
      <c r="AY4651" s="26"/>
      <c r="AZ4651" s="26"/>
      <c r="BA4651" s="26"/>
      <c r="BB4651" s="26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</row>
    <row r="4652" spans="1:66">
      <c r="A4652" s="1"/>
      <c r="B4652" s="1"/>
      <c r="Z4652" s="1"/>
      <c r="AJ4652" s="1"/>
      <c r="AK4652" s="1"/>
      <c r="AL4652" s="24"/>
      <c r="AM4652" s="1"/>
      <c r="AN4652" s="1"/>
      <c r="AO4652" s="1"/>
      <c r="AP4652" s="1"/>
      <c r="AQ4652" s="1"/>
      <c r="AR4652" s="1"/>
      <c r="AS4652" s="1"/>
      <c r="AT4652" s="1"/>
      <c r="AU4652" s="1"/>
      <c r="AV4652" s="41"/>
      <c r="AW4652" s="41"/>
      <c r="AX4652" s="26"/>
      <c r="AY4652" s="26"/>
      <c r="AZ4652" s="26"/>
      <c r="BA4652" s="26"/>
      <c r="BB4652" s="26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</row>
    <row r="4653" spans="1:66">
      <c r="A4653" s="1"/>
      <c r="B4653" s="1"/>
      <c r="Z4653" s="1"/>
      <c r="AJ4653" s="1"/>
      <c r="AK4653" s="1"/>
      <c r="AL4653" s="24"/>
      <c r="AM4653" s="1"/>
      <c r="AN4653" s="1"/>
      <c r="AO4653" s="1"/>
      <c r="AP4653" s="1"/>
      <c r="AQ4653" s="1"/>
      <c r="AR4653" s="1"/>
      <c r="AS4653" s="1"/>
      <c r="AT4653" s="1"/>
      <c r="AU4653" s="1"/>
      <c r="AV4653" s="41"/>
      <c r="AW4653" s="41"/>
      <c r="AX4653" s="26"/>
      <c r="AY4653" s="26"/>
      <c r="AZ4653" s="26"/>
      <c r="BA4653" s="26"/>
      <c r="BB4653" s="26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</row>
    <row r="4654" spans="1:66">
      <c r="A4654" s="1"/>
      <c r="B4654" s="1"/>
      <c r="Z4654" s="1"/>
      <c r="AJ4654" s="1"/>
      <c r="AK4654" s="1"/>
      <c r="AL4654" s="24"/>
      <c r="AM4654" s="1"/>
      <c r="AN4654" s="1"/>
      <c r="AO4654" s="1"/>
      <c r="AP4654" s="1"/>
      <c r="AQ4654" s="1"/>
      <c r="AR4654" s="1"/>
      <c r="AS4654" s="1"/>
      <c r="AT4654" s="1"/>
      <c r="AU4654" s="1"/>
      <c r="AV4654" s="41"/>
      <c r="AW4654" s="41"/>
      <c r="AX4654" s="26"/>
      <c r="AY4654" s="26"/>
      <c r="AZ4654" s="26"/>
      <c r="BA4654" s="26"/>
      <c r="BB4654" s="26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</row>
    <row r="4655" spans="1:66">
      <c r="A4655" s="1"/>
      <c r="B4655" s="1"/>
      <c r="Z4655" s="1"/>
      <c r="AJ4655" s="1"/>
      <c r="AK4655" s="1"/>
      <c r="AL4655" s="24"/>
      <c r="AM4655" s="1"/>
      <c r="AN4655" s="1"/>
      <c r="AO4655" s="1"/>
      <c r="AP4655" s="1"/>
      <c r="AQ4655" s="1"/>
      <c r="AR4655" s="1"/>
      <c r="AS4655" s="1"/>
      <c r="AT4655" s="1"/>
      <c r="AU4655" s="1"/>
      <c r="AV4655" s="41"/>
      <c r="AW4655" s="41"/>
      <c r="AX4655" s="26"/>
      <c r="AY4655" s="26"/>
      <c r="AZ4655" s="26"/>
      <c r="BA4655" s="26"/>
      <c r="BB4655" s="26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</row>
    <row r="4656" spans="1:66">
      <c r="A4656" s="1"/>
      <c r="B4656" s="1"/>
      <c r="Z4656" s="1"/>
      <c r="AJ4656" s="1"/>
      <c r="AK4656" s="1"/>
      <c r="AL4656" s="24"/>
      <c r="AM4656" s="1"/>
      <c r="AN4656" s="1"/>
      <c r="AO4656" s="1"/>
      <c r="AP4656" s="1"/>
      <c r="AQ4656" s="1"/>
      <c r="AR4656" s="1"/>
      <c r="AS4656" s="1"/>
      <c r="AT4656" s="1"/>
      <c r="AU4656" s="1"/>
      <c r="AV4656" s="41"/>
      <c r="AW4656" s="41"/>
      <c r="AX4656" s="26"/>
      <c r="AY4656" s="26"/>
      <c r="AZ4656" s="26"/>
      <c r="BA4656" s="26"/>
      <c r="BB4656" s="26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</row>
    <row r="4657" spans="1:66">
      <c r="A4657" s="1"/>
      <c r="B4657" s="1"/>
      <c r="Z4657" s="1"/>
      <c r="AJ4657" s="1"/>
      <c r="AK4657" s="1"/>
      <c r="AL4657" s="24"/>
      <c r="AM4657" s="1"/>
      <c r="AN4657" s="1"/>
      <c r="AO4657" s="1"/>
      <c r="AP4657" s="1"/>
      <c r="AQ4657" s="1"/>
      <c r="AR4657" s="1"/>
      <c r="AS4657" s="1"/>
      <c r="AT4657" s="1"/>
      <c r="AU4657" s="1"/>
      <c r="AV4657" s="41"/>
      <c r="AW4657" s="41"/>
      <c r="AX4657" s="26"/>
      <c r="AY4657" s="26"/>
      <c r="AZ4657" s="26"/>
      <c r="BA4657" s="26"/>
      <c r="BB4657" s="26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</row>
    <row r="4658" spans="1:66">
      <c r="A4658" s="1"/>
      <c r="B4658" s="1"/>
      <c r="Z4658" s="1"/>
      <c r="AJ4658" s="1"/>
      <c r="AK4658" s="1"/>
      <c r="AL4658" s="24"/>
      <c r="AM4658" s="1"/>
      <c r="AN4658" s="1"/>
      <c r="AO4658" s="1"/>
      <c r="AP4658" s="1"/>
      <c r="AQ4658" s="1"/>
      <c r="AR4658" s="1"/>
      <c r="AS4658" s="1"/>
      <c r="AT4658" s="1"/>
      <c r="AU4658" s="1"/>
      <c r="AV4658" s="41"/>
      <c r="AW4658" s="41"/>
      <c r="AX4658" s="26"/>
      <c r="AY4658" s="26"/>
      <c r="AZ4658" s="26"/>
      <c r="BA4658" s="26"/>
      <c r="BB4658" s="26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</row>
    <row r="4659" spans="1:66">
      <c r="A4659" s="1"/>
      <c r="B4659" s="1"/>
      <c r="Z4659" s="1"/>
      <c r="AJ4659" s="1"/>
      <c r="AK4659" s="1"/>
      <c r="AL4659" s="24"/>
      <c r="AM4659" s="1"/>
      <c r="AN4659" s="1"/>
      <c r="AO4659" s="1"/>
      <c r="AP4659" s="1"/>
      <c r="AQ4659" s="1"/>
      <c r="AR4659" s="1"/>
      <c r="AS4659" s="1"/>
      <c r="AT4659" s="1"/>
      <c r="AU4659" s="1"/>
      <c r="AV4659" s="41"/>
      <c r="AW4659" s="41"/>
      <c r="AX4659" s="26"/>
      <c r="AY4659" s="26"/>
      <c r="AZ4659" s="26"/>
      <c r="BA4659" s="26"/>
      <c r="BB4659" s="26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</row>
    <row r="4660" spans="1:66">
      <c r="A4660" s="1"/>
      <c r="B4660" s="1"/>
      <c r="Z4660" s="1"/>
      <c r="AJ4660" s="1"/>
      <c r="AK4660" s="1"/>
      <c r="AL4660" s="24"/>
      <c r="AM4660" s="1"/>
      <c r="AN4660" s="1"/>
      <c r="AO4660" s="1"/>
      <c r="AP4660" s="1"/>
      <c r="AQ4660" s="1"/>
      <c r="AR4660" s="1"/>
      <c r="AS4660" s="1"/>
      <c r="AT4660" s="1"/>
      <c r="AU4660" s="1"/>
      <c r="AV4660" s="41"/>
      <c r="AW4660" s="41"/>
      <c r="AX4660" s="26"/>
      <c r="AY4660" s="26"/>
      <c r="AZ4660" s="26"/>
      <c r="BA4660" s="26"/>
      <c r="BB4660" s="26"/>
      <c r="BC4660" s="1"/>
      <c r="BD4660" s="1"/>
      <c r="BE4660" s="1"/>
      <c r="BF4660" s="1"/>
      <c r="BG4660" s="1"/>
      <c r="BH4660" s="1"/>
      <c r="BI4660" s="1"/>
      <c r="BJ4660" s="1"/>
      <c r="BK4660" s="1"/>
      <c r="BL4660" s="1"/>
      <c r="BM4660" s="1"/>
      <c r="BN4660" s="1"/>
    </row>
    <row r="4661" spans="1:66">
      <c r="A4661" s="1"/>
      <c r="B4661" s="1"/>
      <c r="Z4661" s="1"/>
      <c r="AJ4661" s="1"/>
      <c r="AK4661" s="1"/>
      <c r="AL4661" s="24"/>
      <c r="AM4661" s="1"/>
      <c r="AN4661" s="1"/>
      <c r="AO4661" s="1"/>
      <c r="AP4661" s="1"/>
      <c r="AQ4661" s="1"/>
      <c r="AR4661" s="1"/>
      <c r="AS4661" s="1"/>
      <c r="AT4661" s="1"/>
      <c r="AU4661" s="1"/>
      <c r="AV4661" s="41"/>
      <c r="AW4661" s="41"/>
      <c r="AX4661" s="26"/>
      <c r="AY4661" s="26"/>
      <c r="AZ4661" s="26"/>
      <c r="BA4661" s="26"/>
      <c r="BB4661" s="26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</row>
    <row r="4662" spans="1:66">
      <c r="A4662" s="1"/>
      <c r="B4662" s="1"/>
      <c r="Z4662" s="1"/>
      <c r="AJ4662" s="1"/>
      <c r="AK4662" s="1"/>
      <c r="AL4662" s="24"/>
      <c r="AM4662" s="1"/>
      <c r="AN4662" s="1"/>
      <c r="AO4662" s="1"/>
      <c r="AP4662" s="1"/>
      <c r="AQ4662" s="1"/>
      <c r="AR4662" s="1"/>
      <c r="AS4662" s="1"/>
      <c r="AT4662" s="1"/>
      <c r="AU4662" s="1"/>
      <c r="AV4662" s="41"/>
      <c r="AW4662" s="41"/>
      <c r="AX4662" s="26"/>
      <c r="AY4662" s="26"/>
      <c r="AZ4662" s="26"/>
      <c r="BA4662" s="26"/>
      <c r="BB4662" s="26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</row>
    <row r="4663" spans="1:66">
      <c r="A4663" s="1"/>
      <c r="B4663" s="1"/>
      <c r="Z4663" s="1"/>
      <c r="AJ4663" s="1"/>
      <c r="AK4663" s="1"/>
      <c r="AL4663" s="24"/>
      <c r="AM4663" s="1"/>
      <c r="AN4663" s="1"/>
      <c r="AO4663" s="1"/>
      <c r="AP4663" s="1"/>
      <c r="AQ4663" s="1"/>
      <c r="AR4663" s="1"/>
      <c r="AS4663" s="1"/>
      <c r="AT4663" s="1"/>
      <c r="AU4663" s="1"/>
      <c r="AV4663" s="41"/>
      <c r="AW4663" s="41"/>
      <c r="AX4663" s="26"/>
      <c r="AY4663" s="26"/>
      <c r="AZ4663" s="26"/>
      <c r="BA4663" s="26"/>
      <c r="BB4663" s="26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</row>
    <row r="4664" spans="1:66">
      <c r="A4664" s="1"/>
      <c r="B4664" s="1"/>
      <c r="Z4664" s="1"/>
      <c r="AJ4664" s="1"/>
      <c r="AK4664" s="1"/>
      <c r="AL4664" s="24"/>
      <c r="AM4664" s="1"/>
      <c r="AN4664" s="1"/>
      <c r="AO4664" s="1"/>
      <c r="AP4664" s="1"/>
      <c r="AQ4664" s="1"/>
      <c r="AR4664" s="1"/>
      <c r="AS4664" s="1"/>
      <c r="AT4664" s="1"/>
      <c r="AU4664" s="1"/>
      <c r="AV4664" s="41"/>
      <c r="AW4664" s="41"/>
      <c r="AX4664" s="26"/>
      <c r="AY4664" s="26"/>
      <c r="AZ4664" s="26"/>
      <c r="BA4664" s="26"/>
      <c r="BB4664" s="26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</row>
    <row r="4665" spans="1:66">
      <c r="A4665" s="1"/>
      <c r="B4665" s="1"/>
      <c r="Z4665" s="1"/>
      <c r="AJ4665" s="1"/>
      <c r="AK4665" s="1"/>
      <c r="AL4665" s="24"/>
      <c r="AM4665" s="1"/>
      <c r="AN4665" s="1"/>
      <c r="AO4665" s="1"/>
      <c r="AP4665" s="1"/>
      <c r="AQ4665" s="1"/>
      <c r="AR4665" s="1"/>
      <c r="AS4665" s="1"/>
      <c r="AT4665" s="1"/>
      <c r="AU4665" s="1"/>
      <c r="AV4665" s="41"/>
      <c r="AW4665" s="41"/>
      <c r="AX4665" s="26"/>
      <c r="AY4665" s="26"/>
      <c r="AZ4665" s="26"/>
      <c r="BA4665" s="26"/>
      <c r="BB4665" s="26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</row>
    <row r="4666" spans="1:66">
      <c r="A4666" s="1"/>
      <c r="B4666" s="1"/>
      <c r="Z4666" s="1"/>
      <c r="AJ4666" s="1"/>
      <c r="AK4666" s="1"/>
      <c r="AL4666" s="24"/>
      <c r="AM4666" s="1"/>
      <c r="AN4666" s="1"/>
      <c r="AO4666" s="1"/>
      <c r="AP4666" s="1"/>
      <c r="AQ4666" s="1"/>
      <c r="AR4666" s="1"/>
      <c r="AS4666" s="1"/>
      <c r="AT4666" s="1"/>
      <c r="AU4666" s="1"/>
      <c r="AV4666" s="41"/>
      <c r="AW4666" s="41"/>
      <c r="AX4666" s="26"/>
      <c r="AY4666" s="26"/>
      <c r="AZ4666" s="26"/>
      <c r="BA4666" s="26"/>
      <c r="BB4666" s="26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</row>
    <row r="4667" spans="1:66">
      <c r="A4667" s="1"/>
      <c r="B4667" s="1"/>
      <c r="Z4667" s="1"/>
      <c r="AJ4667" s="1"/>
      <c r="AK4667" s="1"/>
      <c r="AL4667" s="24"/>
      <c r="AM4667" s="1"/>
      <c r="AN4667" s="1"/>
      <c r="AO4667" s="1"/>
      <c r="AP4667" s="1"/>
      <c r="AQ4667" s="1"/>
      <c r="AR4667" s="1"/>
      <c r="AS4667" s="1"/>
      <c r="AT4667" s="1"/>
      <c r="AU4667" s="1"/>
      <c r="AV4667" s="41"/>
      <c r="AW4667" s="41"/>
      <c r="AX4667" s="26"/>
      <c r="AY4667" s="26"/>
      <c r="AZ4667" s="26"/>
      <c r="BA4667" s="26"/>
      <c r="BB4667" s="26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</row>
    <row r="4668" spans="1:66">
      <c r="A4668" s="1"/>
      <c r="B4668" s="1"/>
      <c r="Z4668" s="1"/>
      <c r="AJ4668" s="1"/>
      <c r="AK4668" s="1"/>
      <c r="AL4668" s="24"/>
      <c r="AM4668" s="1"/>
      <c r="AN4668" s="1"/>
      <c r="AO4668" s="1"/>
      <c r="AP4668" s="1"/>
      <c r="AQ4668" s="1"/>
      <c r="AR4668" s="1"/>
      <c r="AS4668" s="1"/>
      <c r="AT4668" s="1"/>
      <c r="AU4668" s="1"/>
      <c r="AV4668" s="41"/>
      <c r="AW4668" s="41"/>
      <c r="AX4668" s="26"/>
      <c r="AY4668" s="26"/>
      <c r="AZ4668" s="26"/>
      <c r="BA4668" s="26"/>
      <c r="BB4668" s="26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</row>
    <row r="4669" spans="1:66">
      <c r="A4669" s="1"/>
      <c r="B4669" s="1"/>
      <c r="Z4669" s="1"/>
      <c r="AJ4669" s="1"/>
      <c r="AK4669" s="1"/>
      <c r="AL4669" s="24"/>
      <c r="AM4669" s="1"/>
      <c r="AN4669" s="1"/>
      <c r="AO4669" s="1"/>
      <c r="AP4669" s="1"/>
      <c r="AQ4669" s="1"/>
      <c r="AR4669" s="1"/>
      <c r="AS4669" s="1"/>
      <c r="AT4669" s="1"/>
      <c r="AU4669" s="1"/>
      <c r="AV4669" s="41"/>
      <c r="AW4669" s="41"/>
      <c r="AX4669" s="26"/>
      <c r="AY4669" s="26"/>
      <c r="AZ4669" s="26"/>
      <c r="BA4669" s="26"/>
      <c r="BB4669" s="26"/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</row>
    <row r="4670" spans="1:66">
      <c r="A4670" s="1"/>
      <c r="B4670" s="1"/>
      <c r="Z4670" s="1"/>
      <c r="AJ4670" s="1"/>
      <c r="AK4670" s="1"/>
      <c r="AL4670" s="24"/>
      <c r="AM4670" s="1"/>
      <c r="AN4670" s="1"/>
      <c r="AO4670" s="1"/>
      <c r="AP4670" s="1"/>
      <c r="AQ4670" s="1"/>
      <c r="AR4670" s="1"/>
      <c r="AS4670" s="1"/>
      <c r="AT4670" s="1"/>
      <c r="AU4670" s="1"/>
      <c r="AV4670" s="41"/>
      <c r="AW4670" s="41"/>
      <c r="AX4670" s="26"/>
      <c r="AY4670" s="26"/>
      <c r="AZ4670" s="26"/>
      <c r="BA4670" s="26"/>
      <c r="BB4670" s="26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</row>
    <row r="4671" spans="1:66">
      <c r="A4671" s="1"/>
      <c r="B4671" s="1"/>
      <c r="Z4671" s="1"/>
      <c r="AJ4671" s="1"/>
      <c r="AK4671" s="1"/>
      <c r="AL4671" s="24"/>
      <c r="AM4671" s="1"/>
      <c r="AN4671" s="1"/>
      <c r="AO4671" s="1"/>
      <c r="AP4671" s="1"/>
      <c r="AQ4671" s="1"/>
      <c r="AR4671" s="1"/>
      <c r="AS4671" s="1"/>
      <c r="AT4671" s="1"/>
      <c r="AU4671" s="1"/>
      <c r="AV4671" s="41"/>
      <c r="AW4671" s="41"/>
      <c r="AX4671" s="26"/>
      <c r="AY4671" s="26"/>
      <c r="AZ4671" s="26"/>
      <c r="BA4671" s="26"/>
      <c r="BB4671" s="26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</row>
    <row r="4672" spans="1:66">
      <c r="A4672" s="1"/>
      <c r="B4672" s="1"/>
      <c r="Z4672" s="1"/>
      <c r="AJ4672" s="1"/>
      <c r="AK4672" s="1"/>
      <c r="AL4672" s="24"/>
      <c r="AM4672" s="1"/>
      <c r="AN4672" s="1"/>
      <c r="AO4672" s="1"/>
      <c r="AP4672" s="1"/>
      <c r="AQ4672" s="1"/>
      <c r="AR4672" s="1"/>
      <c r="AS4672" s="1"/>
      <c r="AT4672" s="1"/>
      <c r="AU4672" s="1"/>
      <c r="AV4672" s="41"/>
      <c r="AW4672" s="41"/>
      <c r="AX4672" s="26"/>
      <c r="AY4672" s="26"/>
      <c r="AZ4672" s="26"/>
      <c r="BA4672" s="26"/>
      <c r="BB4672" s="26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</row>
    <row r="4673" spans="1:66">
      <c r="A4673" s="1"/>
      <c r="B4673" s="1"/>
      <c r="Z4673" s="1"/>
      <c r="AJ4673" s="1"/>
      <c r="AK4673" s="1"/>
      <c r="AL4673" s="24"/>
      <c r="AM4673" s="1"/>
      <c r="AN4673" s="1"/>
      <c r="AO4673" s="1"/>
      <c r="AP4673" s="1"/>
      <c r="AQ4673" s="1"/>
      <c r="AR4673" s="1"/>
      <c r="AS4673" s="1"/>
      <c r="AT4673" s="1"/>
      <c r="AU4673" s="1"/>
      <c r="AV4673" s="41"/>
      <c r="AW4673" s="41"/>
      <c r="AX4673" s="26"/>
      <c r="AY4673" s="26"/>
      <c r="AZ4673" s="26"/>
      <c r="BA4673" s="26"/>
      <c r="BB4673" s="26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</row>
    <row r="4674" spans="1:66">
      <c r="A4674" s="1"/>
      <c r="B4674" s="1"/>
      <c r="Z4674" s="1"/>
      <c r="AJ4674" s="1"/>
      <c r="AK4674" s="1"/>
      <c r="AL4674" s="24"/>
      <c r="AM4674" s="1"/>
      <c r="AN4674" s="1"/>
      <c r="AO4674" s="1"/>
      <c r="AP4674" s="1"/>
      <c r="AQ4674" s="1"/>
      <c r="AR4674" s="1"/>
      <c r="AS4674" s="1"/>
      <c r="AT4674" s="1"/>
      <c r="AU4674" s="1"/>
      <c r="AV4674" s="41"/>
      <c r="AW4674" s="41"/>
      <c r="AX4674" s="26"/>
      <c r="AY4674" s="26"/>
      <c r="AZ4674" s="26"/>
      <c r="BA4674" s="26"/>
      <c r="BB4674" s="26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</row>
    <row r="4675" spans="1:66">
      <c r="A4675" s="1"/>
      <c r="B4675" s="1"/>
      <c r="Z4675" s="1"/>
      <c r="AJ4675" s="1"/>
      <c r="AK4675" s="1"/>
      <c r="AL4675" s="24"/>
      <c r="AM4675" s="1"/>
      <c r="AN4675" s="1"/>
      <c r="AO4675" s="1"/>
      <c r="AP4675" s="1"/>
      <c r="AQ4675" s="1"/>
      <c r="AR4675" s="1"/>
      <c r="AS4675" s="1"/>
      <c r="AT4675" s="1"/>
      <c r="AU4675" s="1"/>
      <c r="AV4675" s="41"/>
      <c r="AW4675" s="41"/>
      <c r="AX4675" s="26"/>
      <c r="AY4675" s="26"/>
      <c r="AZ4675" s="26"/>
      <c r="BA4675" s="26"/>
      <c r="BB4675" s="26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</row>
    <row r="4676" spans="1:66">
      <c r="A4676" s="1"/>
      <c r="B4676" s="1"/>
      <c r="Z4676" s="1"/>
      <c r="AJ4676" s="1"/>
      <c r="AK4676" s="1"/>
      <c r="AL4676" s="24"/>
      <c r="AM4676" s="1"/>
      <c r="AN4676" s="1"/>
      <c r="AO4676" s="1"/>
      <c r="AP4676" s="1"/>
      <c r="AQ4676" s="1"/>
      <c r="AR4676" s="1"/>
      <c r="AS4676" s="1"/>
      <c r="AT4676" s="1"/>
      <c r="AU4676" s="1"/>
      <c r="AV4676" s="41"/>
      <c r="AW4676" s="41"/>
      <c r="AX4676" s="26"/>
      <c r="AY4676" s="26"/>
      <c r="AZ4676" s="26"/>
      <c r="BA4676" s="26"/>
      <c r="BB4676" s="26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</row>
    <row r="4677" spans="1:66">
      <c r="A4677" s="1"/>
      <c r="B4677" s="1"/>
      <c r="Z4677" s="1"/>
      <c r="AJ4677" s="1"/>
      <c r="AK4677" s="1"/>
      <c r="AL4677" s="24"/>
      <c r="AM4677" s="1"/>
      <c r="AN4677" s="1"/>
      <c r="AO4677" s="1"/>
      <c r="AP4677" s="1"/>
      <c r="AQ4677" s="1"/>
      <c r="AR4677" s="1"/>
      <c r="AS4677" s="1"/>
      <c r="AT4677" s="1"/>
      <c r="AU4677" s="1"/>
      <c r="AV4677" s="41"/>
      <c r="AW4677" s="41"/>
      <c r="AX4677" s="26"/>
      <c r="AY4677" s="26"/>
      <c r="AZ4677" s="26"/>
      <c r="BA4677" s="26"/>
      <c r="BB4677" s="26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</row>
    <row r="4678" spans="1:66">
      <c r="A4678" s="1"/>
      <c r="B4678" s="1"/>
      <c r="Z4678" s="1"/>
      <c r="AJ4678" s="1"/>
      <c r="AK4678" s="1"/>
      <c r="AL4678" s="24"/>
      <c r="AM4678" s="1"/>
      <c r="AN4678" s="1"/>
      <c r="AO4678" s="1"/>
      <c r="AP4678" s="1"/>
      <c r="AQ4678" s="1"/>
      <c r="AR4678" s="1"/>
      <c r="AS4678" s="1"/>
      <c r="AT4678" s="1"/>
      <c r="AU4678" s="1"/>
      <c r="AV4678" s="41"/>
      <c r="AW4678" s="41"/>
      <c r="AX4678" s="26"/>
      <c r="AY4678" s="26"/>
      <c r="AZ4678" s="26"/>
      <c r="BA4678" s="26"/>
      <c r="BB4678" s="26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</row>
    <row r="4679" spans="1:66">
      <c r="A4679" s="1"/>
      <c r="B4679" s="1"/>
      <c r="Z4679" s="1"/>
      <c r="AJ4679" s="1"/>
      <c r="AK4679" s="1"/>
      <c r="AL4679" s="24"/>
      <c r="AM4679" s="1"/>
      <c r="AN4679" s="1"/>
      <c r="AO4679" s="1"/>
      <c r="AP4679" s="1"/>
      <c r="AQ4679" s="1"/>
      <c r="AR4679" s="1"/>
      <c r="AS4679" s="1"/>
      <c r="AT4679" s="1"/>
      <c r="AU4679" s="1"/>
      <c r="AV4679" s="41"/>
      <c r="AW4679" s="41"/>
      <c r="AX4679" s="26"/>
      <c r="AY4679" s="26"/>
      <c r="AZ4679" s="26"/>
      <c r="BA4679" s="26"/>
      <c r="BB4679" s="26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</row>
    <row r="4680" spans="1:66">
      <c r="A4680" s="1"/>
      <c r="B4680" s="1"/>
      <c r="Z4680" s="1"/>
      <c r="AJ4680" s="1"/>
      <c r="AK4680" s="1"/>
      <c r="AL4680" s="24"/>
      <c r="AM4680" s="1"/>
      <c r="AN4680" s="1"/>
      <c r="AO4680" s="1"/>
      <c r="AP4680" s="1"/>
      <c r="AQ4680" s="1"/>
      <c r="AR4680" s="1"/>
      <c r="AS4680" s="1"/>
      <c r="AT4680" s="1"/>
      <c r="AU4680" s="1"/>
      <c r="AV4680" s="41"/>
      <c r="AW4680" s="41"/>
      <c r="AX4680" s="26"/>
      <c r="AY4680" s="26"/>
      <c r="AZ4680" s="26"/>
      <c r="BA4680" s="26"/>
      <c r="BB4680" s="26"/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</row>
    <row r="4681" spans="1:66">
      <c r="A4681" s="1"/>
      <c r="B4681" s="1"/>
      <c r="Z4681" s="1"/>
      <c r="AJ4681" s="1"/>
      <c r="AK4681" s="1"/>
      <c r="AL4681" s="24"/>
      <c r="AM4681" s="1"/>
      <c r="AN4681" s="1"/>
      <c r="AO4681" s="1"/>
      <c r="AP4681" s="1"/>
      <c r="AQ4681" s="1"/>
      <c r="AR4681" s="1"/>
      <c r="AS4681" s="1"/>
      <c r="AT4681" s="1"/>
      <c r="AU4681" s="1"/>
      <c r="AV4681" s="41"/>
      <c r="AW4681" s="41"/>
      <c r="AX4681" s="26"/>
      <c r="AY4681" s="26"/>
      <c r="AZ4681" s="26"/>
      <c r="BA4681" s="26"/>
      <c r="BB4681" s="26"/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</row>
    <row r="4682" spans="1:66">
      <c r="A4682" s="1"/>
      <c r="B4682" s="1"/>
      <c r="Z4682" s="1"/>
      <c r="AJ4682" s="1"/>
      <c r="AK4682" s="1"/>
      <c r="AL4682" s="24"/>
      <c r="AM4682" s="1"/>
      <c r="AN4682" s="1"/>
      <c r="AO4682" s="1"/>
      <c r="AP4682" s="1"/>
      <c r="AQ4682" s="1"/>
      <c r="AR4682" s="1"/>
      <c r="AS4682" s="1"/>
      <c r="AT4682" s="1"/>
      <c r="AU4682" s="1"/>
      <c r="AV4682" s="41"/>
      <c r="AW4682" s="41"/>
      <c r="AX4682" s="26"/>
      <c r="AY4682" s="26"/>
      <c r="AZ4682" s="26"/>
      <c r="BA4682" s="26"/>
      <c r="BB4682" s="26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</row>
    <row r="4683" spans="1:66">
      <c r="A4683" s="1"/>
      <c r="B4683" s="1"/>
      <c r="Z4683" s="1"/>
      <c r="AJ4683" s="1"/>
      <c r="AK4683" s="1"/>
      <c r="AL4683" s="24"/>
      <c r="AM4683" s="1"/>
      <c r="AN4683" s="1"/>
      <c r="AO4683" s="1"/>
      <c r="AP4683" s="1"/>
      <c r="AQ4683" s="1"/>
      <c r="AR4683" s="1"/>
      <c r="AS4683" s="1"/>
      <c r="AT4683" s="1"/>
      <c r="AU4683" s="1"/>
      <c r="AV4683" s="41"/>
      <c r="AW4683" s="41"/>
      <c r="AX4683" s="26"/>
      <c r="AY4683" s="26"/>
      <c r="AZ4683" s="26"/>
      <c r="BA4683" s="26"/>
      <c r="BB4683" s="26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</row>
    <row r="4684" spans="1:66">
      <c r="A4684" s="1"/>
      <c r="B4684" s="1"/>
      <c r="Z4684" s="1"/>
      <c r="AJ4684" s="1"/>
      <c r="AK4684" s="1"/>
      <c r="AL4684" s="24"/>
      <c r="AM4684" s="1"/>
      <c r="AN4684" s="1"/>
      <c r="AO4684" s="1"/>
      <c r="AP4684" s="1"/>
      <c r="AQ4684" s="1"/>
      <c r="AR4684" s="1"/>
      <c r="AS4684" s="1"/>
      <c r="AT4684" s="1"/>
      <c r="AU4684" s="1"/>
      <c r="AV4684" s="41"/>
      <c r="AW4684" s="41"/>
      <c r="AX4684" s="26"/>
      <c r="AY4684" s="26"/>
      <c r="AZ4684" s="26"/>
      <c r="BA4684" s="26"/>
      <c r="BB4684" s="26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</row>
    <row r="4685" spans="1:66">
      <c r="A4685" s="1"/>
      <c r="B4685" s="1"/>
      <c r="Z4685" s="1"/>
      <c r="AJ4685" s="1"/>
      <c r="AK4685" s="1"/>
      <c r="AL4685" s="24"/>
      <c r="AM4685" s="1"/>
      <c r="AN4685" s="1"/>
      <c r="AO4685" s="1"/>
      <c r="AP4685" s="1"/>
      <c r="AQ4685" s="1"/>
      <c r="AR4685" s="1"/>
      <c r="AS4685" s="1"/>
      <c r="AT4685" s="1"/>
      <c r="AU4685" s="1"/>
      <c r="AV4685" s="41"/>
      <c r="AW4685" s="41"/>
      <c r="AX4685" s="26"/>
      <c r="AY4685" s="26"/>
      <c r="AZ4685" s="26"/>
      <c r="BA4685" s="26"/>
      <c r="BB4685" s="26"/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</row>
    <row r="4686" spans="1:66">
      <c r="A4686" s="1"/>
      <c r="B4686" s="1"/>
      <c r="Z4686" s="1"/>
      <c r="AJ4686" s="1"/>
      <c r="AK4686" s="1"/>
      <c r="AL4686" s="24"/>
      <c r="AM4686" s="1"/>
      <c r="AN4686" s="1"/>
      <c r="AO4686" s="1"/>
      <c r="AP4686" s="1"/>
      <c r="AQ4686" s="1"/>
      <c r="AR4686" s="1"/>
      <c r="AS4686" s="1"/>
      <c r="AT4686" s="1"/>
      <c r="AU4686" s="1"/>
      <c r="AV4686" s="41"/>
      <c r="AW4686" s="41"/>
      <c r="AX4686" s="26"/>
      <c r="AY4686" s="26"/>
      <c r="AZ4686" s="26"/>
      <c r="BA4686" s="26"/>
      <c r="BB4686" s="26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</row>
    <row r="4687" spans="1:66">
      <c r="A4687" s="1"/>
      <c r="B4687" s="1"/>
      <c r="Z4687" s="1"/>
      <c r="AJ4687" s="1"/>
      <c r="AK4687" s="1"/>
      <c r="AL4687" s="24"/>
      <c r="AM4687" s="1"/>
      <c r="AN4687" s="1"/>
      <c r="AO4687" s="1"/>
      <c r="AP4687" s="1"/>
      <c r="AQ4687" s="1"/>
      <c r="AR4687" s="1"/>
      <c r="AS4687" s="1"/>
      <c r="AT4687" s="1"/>
      <c r="AU4687" s="1"/>
      <c r="AV4687" s="41"/>
      <c r="AW4687" s="41"/>
      <c r="AX4687" s="26"/>
      <c r="AY4687" s="26"/>
      <c r="AZ4687" s="26"/>
      <c r="BA4687" s="26"/>
      <c r="BB4687" s="26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</row>
    <row r="4688" spans="1:66">
      <c r="A4688" s="1"/>
      <c r="B4688" s="1"/>
      <c r="Z4688" s="1"/>
      <c r="AJ4688" s="1"/>
      <c r="AK4688" s="1"/>
      <c r="AL4688" s="24"/>
      <c r="AM4688" s="1"/>
      <c r="AN4688" s="1"/>
      <c r="AO4688" s="1"/>
      <c r="AP4688" s="1"/>
      <c r="AQ4688" s="1"/>
      <c r="AR4688" s="1"/>
      <c r="AS4688" s="1"/>
      <c r="AT4688" s="1"/>
      <c r="AU4688" s="1"/>
      <c r="AV4688" s="41"/>
      <c r="AW4688" s="41"/>
      <c r="AX4688" s="26"/>
      <c r="AY4688" s="26"/>
      <c r="AZ4688" s="26"/>
      <c r="BA4688" s="26"/>
      <c r="BB4688" s="26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</row>
    <row r="4689" spans="1:66">
      <c r="A4689" s="1"/>
      <c r="B4689" s="1"/>
      <c r="Z4689" s="1"/>
      <c r="AJ4689" s="1"/>
      <c r="AK4689" s="1"/>
      <c r="AL4689" s="24"/>
      <c r="AM4689" s="1"/>
      <c r="AN4689" s="1"/>
      <c r="AO4689" s="1"/>
      <c r="AP4689" s="1"/>
      <c r="AQ4689" s="1"/>
      <c r="AR4689" s="1"/>
      <c r="AS4689" s="1"/>
      <c r="AT4689" s="1"/>
      <c r="AU4689" s="1"/>
      <c r="AV4689" s="41"/>
      <c r="AW4689" s="41"/>
      <c r="AX4689" s="26"/>
      <c r="AY4689" s="26"/>
      <c r="AZ4689" s="26"/>
      <c r="BA4689" s="26"/>
      <c r="BB4689" s="26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</row>
    <row r="4690" spans="1:66">
      <c r="A4690" s="1"/>
      <c r="B4690" s="1"/>
      <c r="Z4690" s="1"/>
      <c r="AJ4690" s="1"/>
      <c r="AK4690" s="1"/>
      <c r="AL4690" s="24"/>
      <c r="AM4690" s="1"/>
      <c r="AN4690" s="1"/>
      <c r="AO4690" s="1"/>
      <c r="AP4690" s="1"/>
      <c r="AQ4690" s="1"/>
      <c r="AR4690" s="1"/>
      <c r="AS4690" s="1"/>
      <c r="AT4690" s="1"/>
      <c r="AU4690" s="1"/>
      <c r="AV4690" s="41"/>
      <c r="AW4690" s="41"/>
      <c r="AX4690" s="26"/>
      <c r="AY4690" s="26"/>
      <c r="AZ4690" s="26"/>
      <c r="BA4690" s="26"/>
      <c r="BB4690" s="26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</row>
    <row r="4691" spans="1:66">
      <c r="A4691" s="1"/>
      <c r="B4691" s="1"/>
      <c r="Z4691" s="1"/>
      <c r="AJ4691" s="1"/>
      <c r="AK4691" s="1"/>
      <c r="AL4691" s="24"/>
      <c r="AM4691" s="1"/>
      <c r="AN4691" s="1"/>
      <c r="AO4691" s="1"/>
      <c r="AP4691" s="1"/>
      <c r="AQ4691" s="1"/>
      <c r="AR4691" s="1"/>
      <c r="AS4691" s="1"/>
      <c r="AT4691" s="1"/>
      <c r="AU4691" s="1"/>
      <c r="AV4691" s="41"/>
      <c r="AW4691" s="41"/>
      <c r="AX4691" s="26"/>
      <c r="AY4691" s="26"/>
      <c r="AZ4691" s="26"/>
      <c r="BA4691" s="26"/>
      <c r="BB4691" s="26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</row>
    <row r="4692" spans="1:66">
      <c r="A4692" s="1"/>
      <c r="B4692" s="1"/>
      <c r="Z4692" s="1"/>
      <c r="AJ4692" s="1"/>
      <c r="AK4692" s="1"/>
      <c r="AL4692" s="24"/>
      <c r="AM4692" s="1"/>
      <c r="AN4692" s="1"/>
      <c r="AO4692" s="1"/>
      <c r="AP4692" s="1"/>
      <c r="AQ4692" s="1"/>
      <c r="AR4692" s="1"/>
      <c r="AS4692" s="1"/>
      <c r="AT4692" s="1"/>
      <c r="AU4692" s="1"/>
      <c r="AV4692" s="41"/>
      <c r="AW4692" s="41"/>
      <c r="AX4692" s="26"/>
      <c r="AY4692" s="26"/>
      <c r="AZ4692" s="26"/>
      <c r="BA4692" s="26"/>
      <c r="BB4692" s="26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</row>
    <row r="4693" spans="1:66">
      <c r="A4693" s="1"/>
      <c r="B4693" s="1"/>
      <c r="Z4693" s="1"/>
      <c r="AJ4693" s="1"/>
      <c r="AK4693" s="1"/>
      <c r="AL4693" s="24"/>
      <c r="AM4693" s="1"/>
      <c r="AN4693" s="1"/>
      <c r="AO4693" s="1"/>
      <c r="AP4693" s="1"/>
      <c r="AQ4693" s="1"/>
      <c r="AR4693" s="1"/>
      <c r="AS4693" s="1"/>
      <c r="AT4693" s="1"/>
      <c r="AU4693" s="1"/>
      <c r="AV4693" s="41"/>
      <c r="AW4693" s="41"/>
      <c r="AX4693" s="26"/>
      <c r="AY4693" s="26"/>
      <c r="AZ4693" s="26"/>
      <c r="BA4693" s="26"/>
      <c r="BB4693" s="26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</row>
    <row r="4694" spans="1:66">
      <c r="A4694" s="1"/>
      <c r="B4694" s="1"/>
      <c r="Z4694" s="1"/>
      <c r="AJ4694" s="1"/>
      <c r="AK4694" s="1"/>
      <c r="AL4694" s="24"/>
      <c r="AM4694" s="1"/>
      <c r="AN4694" s="1"/>
      <c r="AO4694" s="1"/>
      <c r="AP4694" s="1"/>
      <c r="AQ4694" s="1"/>
      <c r="AR4694" s="1"/>
      <c r="AS4694" s="1"/>
      <c r="AT4694" s="1"/>
      <c r="AU4694" s="1"/>
      <c r="AV4694" s="41"/>
      <c r="AW4694" s="41"/>
      <c r="AX4694" s="26"/>
      <c r="AY4694" s="26"/>
      <c r="AZ4694" s="26"/>
      <c r="BA4694" s="26"/>
      <c r="BB4694" s="26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</row>
    <row r="4695" spans="1:66">
      <c r="A4695" s="1"/>
      <c r="B4695" s="1"/>
      <c r="Z4695" s="1"/>
      <c r="AJ4695" s="1"/>
      <c r="AK4695" s="1"/>
      <c r="AL4695" s="24"/>
      <c r="AM4695" s="1"/>
      <c r="AN4695" s="1"/>
      <c r="AO4695" s="1"/>
      <c r="AP4695" s="1"/>
      <c r="AQ4695" s="1"/>
      <c r="AR4695" s="1"/>
      <c r="AS4695" s="1"/>
      <c r="AT4695" s="1"/>
      <c r="AU4695" s="1"/>
      <c r="AV4695" s="41"/>
      <c r="AW4695" s="41"/>
      <c r="AX4695" s="26"/>
      <c r="AY4695" s="26"/>
      <c r="AZ4695" s="26"/>
      <c r="BA4695" s="26"/>
      <c r="BB4695" s="26"/>
      <c r="BC4695" s="1"/>
      <c r="BD4695" s="1"/>
      <c r="BE4695" s="1"/>
      <c r="BF4695" s="1"/>
      <c r="BG4695" s="1"/>
      <c r="BH4695" s="1"/>
      <c r="BI4695" s="1"/>
      <c r="BJ4695" s="1"/>
      <c r="BK4695" s="1"/>
      <c r="BL4695" s="1"/>
      <c r="BM4695" s="1"/>
      <c r="BN4695" s="1"/>
    </row>
    <row r="4696" spans="1:66">
      <c r="A4696" s="1"/>
      <c r="B4696" s="1"/>
      <c r="Z4696" s="1"/>
      <c r="AJ4696" s="1"/>
      <c r="AK4696" s="1"/>
      <c r="AL4696" s="24"/>
      <c r="AM4696" s="1"/>
      <c r="AN4696" s="1"/>
      <c r="AO4696" s="1"/>
      <c r="AP4696" s="1"/>
      <c r="AQ4696" s="1"/>
      <c r="AR4696" s="1"/>
      <c r="AS4696" s="1"/>
      <c r="AT4696" s="1"/>
      <c r="AU4696" s="1"/>
      <c r="AV4696" s="41"/>
      <c r="AW4696" s="41"/>
      <c r="AX4696" s="26"/>
      <c r="AY4696" s="26"/>
      <c r="AZ4696" s="26"/>
      <c r="BA4696" s="26"/>
      <c r="BB4696" s="26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</row>
    <row r="4697" spans="1:66">
      <c r="A4697" s="1"/>
      <c r="B4697" s="1"/>
      <c r="Z4697" s="1"/>
      <c r="AJ4697" s="1"/>
      <c r="AK4697" s="1"/>
      <c r="AL4697" s="24"/>
      <c r="AM4697" s="1"/>
      <c r="AN4697" s="1"/>
      <c r="AO4697" s="1"/>
      <c r="AP4697" s="1"/>
      <c r="AQ4697" s="1"/>
      <c r="AR4697" s="1"/>
      <c r="AS4697" s="1"/>
      <c r="AT4697" s="1"/>
      <c r="AU4697" s="1"/>
      <c r="AV4697" s="41"/>
      <c r="AW4697" s="41"/>
      <c r="AX4697" s="26"/>
      <c r="AY4697" s="26"/>
      <c r="AZ4697" s="26"/>
      <c r="BA4697" s="26"/>
      <c r="BB4697" s="26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</row>
    <row r="4698" spans="1:66">
      <c r="A4698" s="1"/>
      <c r="B4698" s="1"/>
      <c r="Z4698" s="1"/>
      <c r="AJ4698" s="1"/>
      <c r="AK4698" s="1"/>
      <c r="AL4698" s="24"/>
      <c r="AM4698" s="1"/>
      <c r="AN4698" s="1"/>
      <c r="AO4698" s="1"/>
      <c r="AP4698" s="1"/>
      <c r="AQ4698" s="1"/>
      <c r="AR4698" s="1"/>
      <c r="AS4698" s="1"/>
      <c r="AT4698" s="1"/>
      <c r="AU4698" s="1"/>
      <c r="AV4698" s="41"/>
      <c r="AW4698" s="41"/>
      <c r="AX4698" s="26"/>
      <c r="AY4698" s="26"/>
      <c r="AZ4698" s="26"/>
      <c r="BA4698" s="26"/>
      <c r="BB4698" s="26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</row>
    <row r="4699" spans="1:66">
      <c r="A4699" s="1"/>
      <c r="B4699" s="1"/>
      <c r="Z4699" s="1"/>
      <c r="AJ4699" s="1"/>
      <c r="AK4699" s="1"/>
      <c r="AL4699" s="24"/>
      <c r="AM4699" s="1"/>
      <c r="AN4699" s="1"/>
      <c r="AO4699" s="1"/>
      <c r="AP4699" s="1"/>
      <c r="AQ4699" s="1"/>
      <c r="AR4699" s="1"/>
      <c r="AS4699" s="1"/>
      <c r="AT4699" s="1"/>
      <c r="AU4699" s="1"/>
      <c r="AV4699" s="41"/>
      <c r="AW4699" s="41"/>
      <c r="AX4699" s="26"/>
      <c r="AY4699" s="26"/>
      <c r="AZ4699" s="26"/>
      <c r="BA4699" s="26"/>
      <c r="BB4699" s="26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</row>
    <row r="4700" spans="1:66">
      <c r="A4700" s="1"/>
      <c r="B4700" s="1"/>
      <c r="Z4700" s="1"/>
      <c r="AJ4700" s="1"/>
      <c r="AK4700" s="1"/>
      <c r="AL4700" s="24"/>
      <c r="AM4700" s="1"/>
      <c r="AN4700" s="1"/>
      <c r="AO4700" s="1"/>
      <c r="AP4700" s="1"/>
      <c r="AQ4700" s="1"/>
      <c r="AR4700" s="1"/>
      <c r="AS4700" s="1"/>
      <c r="AT4700" s="1"/>
      <c r="AU4700" s="1"/>
      <c r="AV4700" s="41"/>
      <c r="AW4700" s="41"/>
      <c r="AX4700" s="26"/>
      <c r="AY4700" s="26"/>
      <c r="AZ4700" s="26"/>
      <c r="BA4700" s="26"/>
      <c r="BB4700" s="26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</row>
    <row r="4701" spans="1:66">
      <c r="A4701" s="1"/>
      <c r="B4701" s="1"/>
      <c r="Z4701" s="1"/>
      <c r="AJ4701" s="1"/>
      <c r="AK4701" s="1"/>
      <c r="AL4701" s="24"/>
      <c r="AM4701" s="1"/>
      <c r="AN4701" s="1"/>
      <c r="AO4701" s="1"/>
      <c r="AP4701" s="1"/>
      <c r="AQ4701" s="1"/>
      <c r="AR4701" s="1"/>
      <c r="AS4701" s="1"/>
      <c r="AT4701" s="1"/>
      <c r="AU4701" s="1"/>
      <c r="AV4701" s="41"/>
      <c r="AW4701" s="41"/>
      <c r="AX4701" s="26"/>
      <c r="AY4701" s="26"/>
      <c r="AZ4701" s="26"/>
      <c r="BA4701" s="26"/>
      <c r="BB4701" s="26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</row>
    <row r="4702" spans="1:66">
      <c r="A4702" s="1"/>
      <c r="B4702" s="1"/>
      <c r="Z4702" s="1"/>
      <c r="AJ4702" s="1"/>
      <c r="AK4702" s="1"/>
      <c r="AL4702" s="24"/>
      <c r="AM4702" s="1"/>
      <c r="AN4702" s="1"/>
      <c r="AO4702" s="1"/>
      <c r="AP4702" s="1"/>
      <c r="AQ4702" s="1"/>
      <c r="AR4702" s="1"/>
      <c r="AS4702" s="1"/>
      <c r="AT4702" s="1"/>
      <c r="AU4702" s="1"/>
      <c r="AV4702" s="41"/>
      <c r="AW4702" s="41"/>
      <c r="AX4702" s="26"/>
      <c r="AY4702" s="26"/>
      <c r="AZ4702" s="26"/>
      <c r="BA4702" s="26"/>
      <c r="BB4702" s="26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</row>
    <row r="4703" spans="1:66">
      <c r="A4703" s="1"/>
      <c r="B4703" s="1"/>
      <c r="Z4703" s="1"/>
      <c r="AJ4703" s="1"/>
      <c r="AK4703" s="1"/>
      <c r="AL4703" s="24"/>
      <c r="AM4703" s="1"/>
      <c r="AN4703" s="1"/>
      <c r="AO4703" s="1"/>
      <c r="AP4703" s="1"/>
      <c r="AQ4703" s="1"/>
      <c r="AR4703" s="1"/>
      <c r="AS4703" s="1"/>
      <c r="AT4703" s="1"/>
      <c r="AU4703" s="1"/>
      <c r="AV4703" s="41"/>
      <c r="AW4703" s="41"/>
      <c r="AX4703" s="26"/>
      <c r="AY4703" s="26"/>
      <c r="AZ4703" s="26"/>
      <c r="BA4703" s="26"/>
      <c r="BB4703" s="26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</row>
    <row r="4704" spans="1:66">
      <c r="A4704" s="1"/>
      <c r="B4704" s="1"/>
      <c r="Z4704" s="1"/>
      <c r="AJ4704" s="1"/>
      <c r="AK4704" s="1"/>
      <c r="AL4704" s="24"/>
      <c r="AM4704" s="1"/>
      <c r="AN4704" s="1"/>
      <c r="AO4704" s="1"/>
      <c r="AP4704" s="1"/>
      <c r="AQ4704" s="1"/>
      <c r="AR4704" s="1"/>
      <c r="AS4704" s="1"/>
      <c r="AT4704" s="1"/>
      <c r="AU4704" s="1"/>
      <c r="AV4704" s="41"/>
      <c r="AW4704" s="41"/>
      <c r="AX4704" s="26"/>
      <c r="AY4704" s="26"/>
      <c r="AZ4704" s="26"/>
      <c r="BA4704" s="26"/>
      <c r="BB4704" s="26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</row>
    <row r="4705" spans="1:66">
      <c r="A4705" s="1"/>
      <c r="B4705" s="1"/>
      <c r="Z4705" s="1"/>
      <c r="AJ4705" s="1"/>
      <c r="AK4705" s="1"/>
      <c r="AL4705" s="24"/>
      <c r="AM4705" s="1"/>
      <c r="AN4705" s="1"/>
      <c r="AO4705" s="1"/>
      <c r="AP4705" s="1"/>
      <c r="AQ4705" s="1"/>
      <c r="AR4705" s="1"/>
      <c r="AS4705" s="1"/>
      <c r="AT4705" s="1"/>
      <c r="AU4705" s="1"/>
      <c r="AV4705" s="41"/>
      <c r="AW4705" s="41"/>
      <c r="AX4705" s="26"/>
      <c r="AY4705" s="26"/>
      <c r="AZ4705" s="26"/>
      <c r="BA4705" s="26"/>
      <c r="BB4705" s="26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</row>
    <row r="4706" spans="1:66">
      <c r="A4706" s="1"/>
      <c r="B4706" s="1"/>
      <c r="Z4706" s="1"/>
      <c r="AJ4706" s="1"/>
      <c r="AK4706" s="1"/>
      <c r="AL4706" s="24"/>
      <c r="AM4706" s="1"/>
      <c r="AN4706" s="1"/>
      <c r="AO4706" s="1"/>
      <c r="AP4706" s="1"/>
      <c r="AQ4706" s="1"/>
      <c r="AR4706" s="1"/>
      <c r="AS4706" s="1"/>
      <c r="AT4706" s="1"/>
      <c r="AU4706" s="1"/>
      <c r="AV4706" s="41"/>
      <c r="AW4706" s="41"/>
      <c r="AX4706" s="26"/>
      <c r="AY4706" s="26"/>
      <c r="AZ4706" s="26"/>
      <c r="BA4706" s="26"/>
      <c r="BB4706" s="26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</row>
    <row r="4707" spans="1:66">
      <c r="A4707" s="1"/>
      <c r="B4707" s="1"/>
      <c r="Z4707" s="1"/>
      <c r="AJ4707" s="1"/>
      <c r="AK4707" s="1"/>
      <c r="AL4707" s="24"/>
      <c r="AM4707" s="1"/>
      <c r="AN4707" s="1"/>
      <c r="AO4707" s="1"/>
      <c r="AP4707" s="1"/>
      <c r="AQ4707" s="1"/>
      <c r="AR4707" s="1"/>
      <c r="AS4707" s="1"/>
      <c r="AT4707" s="1"/>
      <c r="AU4707" s="1"/>
      <c r="AV4707" s="41"/>
      <c r="AW4707" s="41"/>
      <c r="AX4707" s="26"/>
      <c r="AY4707" s="26"/>
      <c r="AZ4707" s="26"/>
      <c r="BA4707" s="26"/>
      <c r="BB4707" s="26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</row>
    <row r="4708" spans="1:66">
      <c r="A4708" s="1"/>
      <c r="B4708" s="1"/>
      <c r="Z4708" s="1"/>
      <c r="AJ4708" s="1"/>
      <c r="AK4708" s="1"/>
      <c r="AL4708" s="24"/>
      <c r="AM4708" s="1"/>
      <c r="AN4708" s="1"/>
      <c r="AO4708" s="1"/>
      <c r="AP4708" s="1"/>
      <c r="AQ4708" s="1"/>
      <c r="AR4708" s="1"/>
      <c r="AS4708" s="1"/>
      <c r="AT4708" s="1"/>
      <c r="AU4708" s="1"/>
      <c r="AV4708" s="41"/>
      <c r="AW4708" s="41"/>
      <c r="AX4708" s="26"/>
      <c r="AY4708" s="26"/>
      <c r="AZ4708" s="26"/>
      <c r="BA4708" s="26"/>
      <c r="BB4708" s="26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</row>
    <row r="4709" spans="1:66">
      <c r="A4709" s="1"/>
      <c r="B4709" s="1"/>
      <c r="Z4709" s="1"/>
      <c r="AJ4709" s="1"/>
      <c r="AK4709" s="1"/>
      <c r="AL4709" s="24"/>
      <c r="AM4709" s="1"/>
      <c r="AN4709" s="1"/>
      <c r="AO4709" s="1"/>
      <c r="AP4709" s="1"/>
      <c r="AQ4709" s="1"/>
      <c r="AR4709" s="1"/>
      <c r="AS4709" s="1"/>
      <c r="AT4709" s="1"/>
      <c r="AU4709" s="1"/>
      <c r="AV4709" s="41"/>
      <c r="AW4709" s="41"/>
      <c r="AX4709" s="26"/>
      <c r="AY4709" s="26"/>
      <c r="AZ4709" s="26"/>
      <c r="BA4709" s="26"/>
      <c r="BB4709" s="26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</row>
    <row r="4710" spans="1:66">
      <c r="A4710" s="1"/>
      <c r="B4710" s="1"/>
      <c r="Z4710" s="1"/>
      <c r="AJ4710" s="1"/>
      <c r="AK4710" s="1"/>
      <c r="AL4710" s="24"/>
      <c r="AM4710" s="1"/>
      <c r="AN4710" s="1"/>
      <c r="AO4710" s="1"/>
      <c r="AP4710" s="1"/>
      <c r="AQ4710" s="1"/>
      <c r="AR4710" s="1"/>
      <c r="AS4710" s="1"/>
      <c r="AT4710" s="1"/>
      <c r="AU4710" s="1"/>
      <c r="AV4710" s="41"/>
      <c r="AW4710" s="41"/>
      <c r="AX4710" s="26"/>
      <c r="AY4710" s="26"/>
      <c r="AZ4710" s="26"/>
      <c r="BA4710" s="26"/>
      <c r="BB4710" s="26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</row>
    <row r="4711" spans="1:66">
      <c r="A4711" s="1"/>
      <c r="B4711" s="1"/>
      <c r="Z4711" s="1"/>
      <c r="AJ4711" s="1"/>
      <c r="AK4711" s="1"/>
      <c r="AL4711" s="24"/>
      <c r="AM4711" s="1"/>
      <c r="AN4711" s="1"/>
      <c r="AO4711" s="1"/>
      <c r="AP4711" s="1"/>
      <c r="AQ4711" s="1"/>
      <c r="AR4711" s="1"/>
      <c r="AS4711" s="1"/>
      <c r="AT4711" s="1"/>
      <c r="AU4711" s="1"/>
      <c r="AV4711" s="41"/>
      <c r="AW4711" s="41"/>
      <c r="AX4711" s="26"/>
      <c r="AY4711" s="26"/>
      <c r="AZ4711" s="26"/>
      <c r="BA4711" s="26"/>
      <c r="BB4711" s="26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</row>
    <row r="4712" spans="1:66">
      <c r="A4712" s="1"/>
      <c r="B4712" s="1"/>
      <c r="Z4712" s="1"/>
      <c r="AJ4712" s="1"/>
      <c r="AK4712" s="1"/>
      <c r="AL4712" s="24"/>
      <c r="AM4712" s="1"/>
      <c r="AN4712" s="1"/>
      <c r="AO4712" s="1"/>
      <c r="AP4712" s="1"/>
      <c r="AQ4712" s="1"/>
      <c r="AR4712" s="1"/>
      <c r="AS4712" s="1"/>
      <c r="AT4712" s="1"/>
      <c r="AU4712" s="1"/>
      <c r="AV4712" s="41"/>
      <c r="AW4712" s="41"/>
      <c r="AX4712" s="26"/>
      <c r="AY4712" s="26"/>
      <c r="AZ4712" s="26"/>
      <c r="BA4712" s="26"/>
      <c r="BB4712" s="26"/>
      <c r="BC4712" s="1"/>
      <c r="BD4712" s="1"/>
      <c r="BE4712" s="1"/>
      <c r="BF4712" s="1"/>
      <c r="BG4712" s="1"/>
      <c r="BH4712" s="1"/>
      <c r="BI4712" s="1"/>
      <c r="BJ4712" s="1"/>
      <c r="BK4712" s="1"/>
      <c r="BL4712" s="1"/>
      <c r="BM4712" s="1"/>
      <c r="BN4712" s="1"/>
    </row>
    <row r="4713" spans="1:66">
      <c r="A4713" s="1"/>
      <c r="B4713" s="1"/>
      <c r="Z4713" s="1"/>
      <c r="AJ4713" s="1"/>
      <c r="AK4713" s="1"/>
      <c r="AL4713" s="24"/>
      <c r="AM4713" s="1"/>
      <c r="AN4713" s="1"/>
      <c r="AO4713" s="1"/>
      <c r="AP4713" s="1"/>
      <c r="AQ4713" s="1"/>
      <c r="AR4713" s="1"/>
      <c r="AS4713" s="1"/>
      <c r="AT4713" s="1"/>
      <c r="AU4713" s="1"/>
      <c r="AV4713" s="41"/>
      <c r="AW4713" s="41"/>
      <c r="AX4713" s="26"/>
      <c r="AY4713" s="26"/>
      <c r="AZ4713" s="26"/>
      <c r="BA4713" s="26"/>
      <c r="BB4713" s="26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</row>
    <row r="4714" spans="1:66">
      <c r="A4714" s="1"/>
      <c r="B4714" s="1"/>
      <c r="Z4714" s="1"/>
      <c r="AJ4714" s="1"/>
      <c r="AK4714" s="1"/>
      <c r="AL4714" s="24"/>
      <c r="AM4714" s="1"/>
      <c r="AN4714" s="1"/>
      <c r="AO4714" s="1"/>
      <c r="AP4714" s="1"/>
      <c r="AQ4714" s="1"/>
      <c r="AR4714" s="1"/>
      <c r="AS4714" s="1"/>
      <c r="AT4714" s="1"/>
      <c r="AU4714" s="1"/>
      <c r="AV4714" s="41"/>
      <c r="AW4714" s="41"/>
      <c r="AX4714" s="26"/>
      <c r="AY4714" s="26"/>
      <c r="AZ4714" s="26"/>
      <c r="BA4714" s="26"/>
      <c r="BB4714" s="26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</row>
    <row r="4715" spans="1:66">
      <c r="A4715" s="1"/>
      <c r="B4715" s="1"/>
      <c r="Z4715" s="1"/>
      <c r="AJ4715" s="1"/>
      <c r="AK4715" s="1"/>
      <c r="AL4715" s="24"/>
      <c r="AM4715" s="1"/>
      <c r="AN4715" s="1"/>
      <c r="AO4715" s="1"/>
      <c r="AP4715" s="1"/>
      <c r="AQ4715" s="1"/>
      <c r="AR4715" s="1"/>
      <c r="AS4715" s="1"/>
      <c r="AT4715" s="1"/>
      <c r="AU4715" s="1"/>
      <c r="AV4715" s="41"/>
      <c r="AW4715" s="41"/>
      <c r="AX4715" s="26"/>
      <c r="AY4715" s="26"/>
      <c r="AZ4715" s="26"/>
      <c r="BA4715" s="26"/>
      <c r="BB4715" s="26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</row>
    <row r="4716" spans="1:66">
      <c r="A4716" s="1"/>
      <c r="B4716" s="1"/>
      <c r="Z4716" s="1"/>
      <c r="AJ4716" s="1"/>
      <c r="AK4716" s="1"/>
      <c r="AL4716" s="24"/>
      <c r="AM4716" s="1"/>
      <c r="AN4716" s="1"/>
      <c r="AO4716" s="1"/>
      <c r="AP4716" s="1"/>
      <c r="AQ4716" s="1"/>
      <c r="AR4716" s="1"/>
      <c r="AS4716" s="1"/>
      <c r="AT4716" s="1"/>
      <c r="AU4716" s="1"/>
      <c r="AV4716" s="41"/>
      <c r="AW4716" s="41"/>
      <c r="AX4716" s="26"/>
      <c r="AY4716" s="26"/>
      <c r="AZ4716" s="26"/>
      <c r="BA4716" s="26"/>
      <c r="BB4716" s="26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</row>
    <row r="4717" spans="1:66">
      <c r="A4717" s="1"/>
      <c r="B4717" s="1"/>
      <c r="Z4717" s="1"/>
      <c r="AJ4717" s="1"/>
      <c r="AK4717" s="1"/>
      <c r="AL4717" s="24"/>
      <c r="AM4717" s="1"/>
      <c r="AN4717" s="1"/>
      <c r="AO4717" s="1"/>
      <c r="AP4717" s="1"/>
      <c r="AQ4717" s="1"/>
      <c r="AR4717" s="1"/>
      <c r="AS4717" s="1"/>
      <c r="AT4717" s="1"/>
      <c r="AU4717" s="1"/>
      <c r="AV4717" s="41"/>
      <c r="AW4717" s="41"/>
      <c r="AX4717" s="26"/>
      <c r="AY4717" s="26"/>
      <c r="AZ4717" s="26"/>
      <c r="BA4717" s="26"/>
      <c r="BB4717" s="26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</row>
    <row r="4718" spans="1:66">
      <c r="A4718" s="1"/>
      <c r="B4718" s="1"/>
      <c r="Z4718" s="1"/>
      <c r="AJ4718" s="1"/>
      <c r="AK4718" s="1"/>
      <c r="AL4718" s="24"/>
      <c r="AM4718" s="1"/>
      <c r="AN4718" s="1"/>
      <c r="AO4718" s="1"/>
      <c r="AP4718" s="1"/>
      <c r="AQ4718" s="1"/>
      <c r="AR4718" s="1"/>
      <c r="AS4718" s="1"/>
      <c r="AT4718" s="1"/>
      <c r="AU4718" s="1"/>
      <c r="AV4718" s="41"/>
      <c r="AW4718" s="41"/>
      <c r="AX4718" s="26"/>
      <c r="AY4718" s="26"/>
      <c r="AZ4718" s="26"/>
      <c r="BA4718" s="26"/>
      <c r="BB4718" s="26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</row>
    <row r="4719" spans="1:66">
      <c r="A4719" s="1"/>
      <c r="B4719" s="1"/>
      <c r="Z4719" s="1"/>
      <c r="AJ4719" s="1"/>
      <c r="AK4719" s="1"/>
      <c r="AL4719" s="24"/>
      <c r="AM4719" s="1"/>
      <c r="AN4719" s="1"/>
      <c r="AO4719" s="1"/>
      <c r="AP4719" s="1"/>
      <c r="AQ4719" s="1"/>
      <c r="AR4719" s="1"/>
      <c r="AS4719" s="1"/>
      <c r="AT4719" s="1"/>
      <c r="AU4719" s="1"/>
      <c r="AV4719" s="41"/>
      <c r="AW4719" s="41"/>
      <c r="AX4719" s="26"/>
      <c r="AY4719" s="26"/>
      <c r="AZ4719" s="26"/>
      <c r="BA4719" s="26"/>
      <c r="BB4719" s="26"/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</row>
    <row r="4720" spans="1:66">
      <c r="A4720" s="1"/>
      <c r="B4720" s="1"/>
      <c r="Z4720" s="1"/>
      <c r="AJ4720" s="1"/>
      <c r="AK4720" s="1"/>
      <c r="AL4720" s="24"/>
      <c r="AM4720" s="1"/>
      <c r="AN4720" s="1"/>
      <c r="AO4720" s="1"/>
      <c r="AP4720" s="1"/>
      <c r="AQ4720" s="1"/>
      <c r="AR4720" s="1"/>
      <c r="AS4720" s="1"/>
      <c r="AT4720" s="1"/>
      <c r="AU4720" s="1"/>
      <c r="AV4720" s="41"/>
      <c r="AW4720" s="41"/>
      <c r="AX4720" s="26"/>
      <c r="AY4720" s="26"/>
      <c r="AZ4720" s="26"/>
      <c r="BA4720" s="26"/>
      <c r="BB4720" s="26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</row>
    <row r="4721" spans="1:66">
      <c r="A4721" s="1"/>
      <c r="B4721" s="1"/>
      <c r="Z4721" s="1"/>
      <c r="AJ4721" s="1"/>
      <c r="AK4721" s="1"/>
      <c r="AL4721" s="24"/>
      <c r="AM4721" s="1"/>
      <c r="AN4721" s="1"/>
      <c r="AO4721" s="1"/>
      <c r="AP4721" s="1"/>
      <c r="AQ4721" s="1"/>
      <c r="AR4721" s="1"/>
      <c r="AS4721" s="1"/>
      <c r="AT4721" s="1"/>
      <c r="AU4721" s="1"/>
      <c r="AV4721" s="41"/>
      <c r="AW4721" s="41"/>
      <c r="AX4721" s="26"/>
      <c r="AY4721" s="26"/>
      <c r="AZ4721" s="26"/>
      <c r="BA4721" s="26"/>
      <c r="BB4721" s="26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</row>
    <row r="4722" spans="1:66">
      <c r="A4722" s="1"/>
      <c r="B4722" s="1"/>
      <c r="Z4722" s="1"/>
      <c r="AJ4722" s="1"/>
      <c r="AK4722" s="1"/>
      <c r="AL4722" s="24"/>
      <c r="AM4722" s="1"/>
      <c r="AN4722" s="1"/>
      <c r="AO4722" s="1"/>
      <c r="AP4722" s="1"/>
      <c r="AQ4722" s="1"/>
      <c r="AR4722" s="1"/>
      <c r="AS4722" s="1"/>
      <c r="AT4722" s="1"/>
      <c r="AU4722" s="1"/>
      <c r="AV4722" s="41"/>
      <c r="AW4722" s="41"/>
      <c r="AX4722" s="26"/>
      <c r="AY4722" s="26"/>
      <c r="AZ4722" s="26"/>
      <c r="BA4722" s="26"/>
      <c r="BB4722" s="26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</row>
    <row r="4723" spans="1:66">
      <c r="A4723" s="1"/>
      <c r="B4723" s="1"/>
      <c r="Z4723" s="1"/>
      <c r="AJ4723" s="1"/>
      <c r="AK4723" s="1"/>
      <c r="AL4723" s="24"/>
      <c r="AM4723" s="1"/>
      <c r="AN4723" s="1"/>
      <c r="AO4723" s="1"/>
      <c r="AP4723" s="1"/>
      <c r="AQ4723" s="1"/>
      <c r="AR4723" s="1"/>
      <c r="AS4723" s="1"/>
      <c r="AT4723" s="1"/>
      <c r="AU4723" s="1"/>
      <c r="AV4723" s="41"/>
      <c r="AW4723" s="41"/>
      <c r="AX4723" s="26"/>
      <c r="AY4723" s="26"/>
      <c r="AZ4723" s="26"/>
      <c r="BA4723" s="26"/>
      <c r="BB4723" s="26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</row>
    <row r="4724" spans="1:66">
      <c r="A4724" s="1"/>
      <c r="B4724" s="1"/>
      <c r="Z4724" s="1"/>
      <c r="AJ4724" s="1"/>
      <c r="AK4724" s="1"/>
      <c r="AL4724" s="24"/>
      <c r="AM4724" s="1"/>
      <c r="AN4724" s="1"/>
      <c r="AO4724" s="1"/>
      <c r="AP4724" s="1"/>
      <c r="AQ4724" s="1"/>
      <c r="AR4724" s="1"/>
      <c r="AS4724" s="1"/>
      <c r="AT4724" s="1"/>
      <c r="AU4724" s="1"/>
      <c r="AV4724" s="41"/>
      <c r="AW4724" s="41"/>
      <c r="AX4724" s="26"/>
      <c r="AY4724" s="26"/>
      <c r="AZ4724" s="26"/>
      <c r="BA4724" s="26"/>
      <c r="BB4724" s="26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</row>
    <row r="4725" spans="1:66">
      <c r="A4725" s="1"/>
      <c r="B4725" s="1"/>
      <c r="Z4725" s="1"/>
      <c r="AJ4725" s="1"/>
      <c r="AK4725" s="1"/>
      <c r="AL4725" s="24"/>
      <c r="AM4725" s="1"/>
      <c r="AN4725" s="1"/>
      <c r="AO4725" s="1"/>
      <c r="AP4725" s="1"/>
      <c r="AQ4725" s="1"/>
      <c r="AR4725" s="1"/>
      <c r="AS4725" s="1"/>
      <c r="AT4725" s="1"/>
      <c r="AU4725" s="1"/>
      <c r="AV4725" s="41"/>
      <c r="AW4725" s="41"/>
      <c r="AX4725" s="26"/>
      <c r="AY4725" s="26"/>
      <c r="AZ4725" s="26"/>
      <c r="BA4725" s="26"/>
      <c r="BB4725" s="26"/>
      <c r="BC4725" s="1"/>
      <c r="BD4725" s="1"/>
      <c r="BE4725" s="1"/>
      <c r="BF4725" s="1"/>
      <c r="BG4725" s="1"/>
      <c r="BH4725" s="1"/>
      <c r="BI4725" s="1"/>
      <c r="BJ4725" s="1"/>
      <c r="BK4725" s="1"/>
      <c r="BL4725" s="1"/>
      <c r="BM4725" s="1"/>
      <c r="BN4725" s="1"/>
    </row>
    <row r="4726" spans="1:66">
      <c r="A4726" s="1"/>
      <c r="B4726" s="1"/>
      <c r="Z4726" s="1"/>
      <c r="AJ4726" s="1"/>
      <c r="AK4726" s="1"/>
      <c r="AL4726" s="24"/>
      <c r="AM4726" s="1"/>
      <c r="AN4726" s="1"/>
      <c r="AO4726" s="1"/>
      <c r="AP4726" s="1"/>
      <c r="AQ4726" s="1"/>
      <c r="AR4726" s="1"/>
      <c r="AS4726" s="1"/>
      <c r="AT4726" s="1"/>
      <c r="AU4726" s="1"/>
      <c r="AV4726" s="41"/>
      <c r="AW4726" s="41"/>
      <c r="AX4726" s="26"/>
      <c r="AY4726" s="26"/>
      <c r="AZ4726" s="26"/>
      <c r="BA4726" s="26"/>
      <c r="BB4726" s="26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</row>
    <row r="4727" spans="1:66">
      <c r="A4727" s="1"/>
      <c r="B4727" s="1"/>
      <c r="Z4727" s="1"/>
      <c r="AJ4727" s="1"/>
      <c r="AK4727" s="1"/>
      <c r="AL4727" s="24"/>
      <c r="AM4727" s="1"/>
      <c r="AN4727" s="1"/>
      <c r="AO4727" s="1"/>
      <c r="AP4727" s="1"/>
      <c r="AQ4727" s="1"/>
      <c r="AR4727" s="1"/>
      <c r="AS4727" s="1"/>
      <c r="AT4727" s="1"/>
      <c r="AU4727" s="1"/>
      <c r="AV4727" s="41"/>
      <c r="AW4727" s="41"/>
      <c r="AX4727" s="26"/>
      <c r="AY4727" s="26"/>
      <c r="AZ4727" s="26"/>
      <c r="BA4727" s="26"/>
      <c r="BB4727" s="26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</row>
    <row r="4728" spans="1:66">
      <c r="A4728" s="1"/>
      <c r="B4728" s="1"/>
      <c r="Z4728" s="1"/>
      <c r="AJ4728" s="1"/>
      <c r="AK4728" s="1"/>
      <c r="AL4728" s="24"/>
      <c r="AM4728" s="1"/>
      <c r="AN4728" s="1"/>
      <c r="AO4728" s="1"/>
      <c r="AP4728" s="1"/>
      <c r="AQ4728" s="1"/>
      <c r="AR4728" s="1"/>
      <c r="AS4728" s="1"/>
      <c r="AT4728" s="1"/>
      <c r="AU4728" s="1"/>
      <c r="AV4728" s="41"/>
      <c r="AW4728" s="41"/>
      <c r="AX4728" s="26"/>
      <c r="AY4728" s="26"/>
      <c r="AZ4728" s="26"/>
      <c r="BA4728" s="26"/>
      <c r="BB4728" s="26"/>
      <c r="BC4728" s="1"/>
      <c r="BD4728" s="1"/>
      <c r="BE4728" s="1"/>
      <c r="BF4728" s="1"/>
      <c r="BG4728" s="1"/>
      <c r="BH4728" s="1"/>
      <c r="BI4728" s="1"/>
      <c r="BJ4728" s="1"/>
      <c r="BK4728" s="1"/>
      <c r="BL4728" s="1"/>
      <c r="BM4728" s="1"/>
      <c r="BN4728" s="1"/>
    </row>
    <row r="4729" spans="1:66">
      <c r="A4729" s="1"/>
      <c r="B4729" s="1"/>
      <c r="Z4729" s="1"/>
      <c r="AJ4729" s="1"/>
      <c r="AK4729" s="1"/>
      <c r="AL4729" s="24"/>
      <c r="AM4729" s="1"/>
      <c r="AN4729" s="1"/>
      <c r="AO4729" s="1"/>
      <c r="AP4729" s="1"/>
      <c r="AQ4729" s="1"/>
      <c r="AR4729" s="1"/>
      <c r="AS4729" s="1"/>
      <c r="AT4729" s="1"/>
      <c r="AU4729" s="1"/>
      <c r="AV4729" s="41"/>
      <c r="AW4729" s="41"/>
      <c r="AX4729" s="26"/>
      <c r="AY4729" s="26"/>
      <c r="AZ4729" s="26"/>
      <c r="BA4729" s="26"/>
      <c r="BB4729" s="26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</row>
    <row r="4730" spans="1:66">
      <c r="A4730" s="1"/>
      <c r="B4730" s="1"/>
      <c r="Z4730" s="1"/>
      <c r="AJ4730" s="1"/>
      <c r="AK4730" s="1"/>
      <c r="AL4730" s="24"/>
      <c r="AM4730" s="1"/>
      <c r="AN4730" s="1"/>
      <c r="AO4730" s="1"/>
      <c r="AP4730" s="1"/>
      <c r="AQ4730" s="1"/>
      <c r="AR4730" s="1"/>
      <c r="AS4730" s="1"/>
      <c r="AT4730" s="1"/>
      <c r="AU4730" s="1"/>
      <c r="AV4730" s="41"/>
      <c r="AW4730" s="41"/>
      <c r="AX4730" s="26"/>
      <c r="AY4730" s="26"/>
      <c r="AZ4730" s="26"/>
      <c r="BA4730" s="26"/>
      <c r="BB4730" s="26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</row>
    <row r="4731" spans="1:66">
      <c r="A4731" s="1"/>
      <c r="B4731" s="1"/>
      <c r="Z4731" s="1"/>
      <c r="AJ4731" s="1"/>
      <c r="AK4731" s="1"/>
      <c r="AL4731" s="24"/>
      <c r="AM4731" s="1"/>
      <c r="AN4731" s="1"/>
      <c r="AO4731" s="1"/>
      <c r="AP4731" s="1"/>
      <c r="AQ4731" s="1"/>
      <c r="AR4731" s="1"/>
      <c r="AS4731" s="1"/>
      <c r="AT4731" s="1"/>
      <c r="AU4731" s="1"/>
      <c r="AV4731" s="41"/>
      <c r="AW4731" s="41"/>
      <c r="AX4731" s="26"/>
      <c r="AY4731" s="26"/>
      <c r="AZ4731" s="26"/>
      <c r="BA4731" s="26"/>
      <c r="BB4731" s="26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</row>
    <row r="4732" spans="1:66">
      <c r="A4732" s="1"/>
      <c r="B4732" s="1"/>
      <c r="Z4732" s="1"/>
      <c r="AJ4732" s="1"/>
      <c r="AK4732" s="1"/>
      <c r="AL4732" s="24"/>
      <c r="AM4732" s="1"/>
      <c r="AN4732" s="1"/>
      <c r="AO4732" s="1"/>
      <c r="AP4732" s="1"/>
      <c r="AQ4732" s="1"/>
      <c r="AR4732" s="1"/>
      <c r="AS4732" s="1"/>
      <c r="AT4732" s="1"/>
      <c r="AU4732" s="1"/>
      <c r="AV4732" s="41"/>
      <c r="AW4732" s="41"/>
      <c r="AX4732" s="26"/>
      <c r="AY4732" s="26"/>
      <c r="AZ4732" s="26"/>
      <c r="BA4732" s="26"/>
      <c r="BB4732" s="26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/>
      <c r="BN4732" s="1"/>
    </row>
    <row r="4733" spans="1:66">
      <c r="A4733" s="1"/>
      <c r="B4733" s="1"/>
      <c r="Z4733" s="1"/>
      <c r="AJ4733" s="1"/>
      <c r="AK4733" s="1"/>
      <c r="AL4733" s="24"/>
      <c r="AM4733" s="1"/>
      <c r="AN4733" s="1"/>
      <c r="AO4733" s="1"/>
      <c r="AP4733" s="1"/>
      <c r="AQ4733" s="1"/>
      <c r="AR4733" s="1"/>
      <c r="AS4733" s="1"/>
      <c r="AT4733" s="1"/>
      <c r="AU4733" s="1"/>
      <c r="AV4733" s="41"/>
      <c r="AW4733" s="41"/>
      <c r="AX4733" s="26"/>
      <c r="AY4733" s="26"/>
      <c r="AZ4733" s="26"/>
      <c r="BA4733" s="26"/>
      <c r="BB4733" s="26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</row>
    <row r="4734" spans="1:66">
      <c r="A4734" s="1"/>
      <c r="B4734" s="1"/>
      <c r="Z4734" s="1"/>
      <c r="AJ4734" s="1"/>
      <c r="AK4734" s="1"/>
      <c r="AL4734" s="24"/>
      <c r="AM4734" s="1"/>
      <c r="AN4734" s="1"/>
      <c r="AO4734" s="1"/>
      <c r="AP4734" s="1"/>
      <c r="AQ4734" s="1"/>
      <c r="AR4734" s="1"/>
      <c r="AS4734" s="1"/>
      <c r="AT4734" s="1"/>
      <c r="AU4734" s="1"/>
      <c r="AV4734" s="41"/>
      <c r="AW4734" s="41"/>
      <c r="AX4734" s="26"/>
      <c r="AY4734" s="26"/>
      <c r="AZ4734" s="26"/>
      <c r="BA4734" s="26"/>
      <c r="BB4734" s="26"/>
      <c r="BC4734" s="1"/>
      <c r="BD4734" s="1"/>
      <c r="BE4734" s="1"/>
      <c r="BF4734" s="1"/>
      <c r="BG4734" s="1"/>
      <c r="BH4734" s="1"/>
      <c r="BI4734" s="1"/>
      <c r="BJ4734" s="1"/>
      <c r="BK4734" s="1"/>
      <c r="BL4734" s="1"/>
      <c r="BM4734" s="1"/>
      <c r="BN4734" s="1"/>
    </row>
    <row r="4735" spans="1:66">
      <c r="A4735" s="1"/>
      <c r="B4735" s="1"/>
      <c r="Z4735" s="1"/>
      <c r="AJ4735" s="1"/>
      <c r="AK4735" s="1"/>
      <c r="AL4735" s="24"/>
      <c r="AM4735" s="1"/>
      <c r="AN4735" s="1"/>
      <c r="AO4735" s="1"/>
      <c r="AP4735" s="1"/>
      <c r="AQ4735" s="1"/>
      <c r="AR4735" s="1"/>
      <c r="AS4735" s="1"/>
      <c r="AT4735" s="1"/>
      <c r="AU4735" s="1"/>
      <c r="AV4735" s="41"/>
      <c r="AW4735" s="41"/>
      <c r="AX4735" s="26"/>
      <c r="AY4735" s="26"/>
      <c r="AZ4735" s="26"/>
      <c r="BA4735" s="26"/>
      <c r="BB4735" s="26"/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</row>
    <row r="4736" spans="1:66">
      <c r="A4736" s="1"/>
      <c r="B4736" s="1"/>
      <c r="Z4736" s="1"/>
      <c r="AJ4736" s="1"/>
      <c r="AK4736" s="1"/>
      <c r="AL4736" s="24"/>
      <c r="AM4736" s="1"/>
      <c r="AN4736" s="1"/>
      <c r="AO4736" s="1"/>
      <c r="AP4736" s="1"/>
      <c r="AQ4736" s="1"/>
      <c r="AR4736" s="1"/>
      <c r="AS4736" s="1"/>
      <c r="AT4736" s="1"/>
      <c r="AU4736" s="1"/>
      <c r="AV4736" s="41"/>
      <c r="AW4736" s="41"/>
      <c r="AX4736" s="26"/>
      <c r="AY4736" s="26"/>
      <c r="AZ4736" s="26"/>
      <c r="BA4736" s="26"/>
      <c r="BB4736" s="26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</row>
    <row r="4737" spans="1:66">
      <c r="A4737" s="1"/>
      <c r="B4737" s="1"/>
      <c r="Z4737" s="1"/>
      <c r="AJ4737" s="1"/>
      <c r="AK4737" s="1"/>
      <c r="AL4737" s="24"/>
      <c r="AM4737" s="1"/>
      <c r="AN4737" s="1"/>
      <c r="AO4737" s="1"/>
      <c r="AP4737" s="1"/>
      <c r="AQ4737" s="1"/>
      <c r="AR4737" s="1"/>
      <c r="AS4737" s="1"/>
      <c r="AT4737" s="1"/>
      <c r="AU4737" s="1"/>
      <c r="AV4737" s="41"/>
      <c r="AW4737" s="41"/>
      <c r="AX4737" s="26"/>
      <c r="AY4737" s="26"/>
      <c r="AZ4737" s="26"/>
      <c r="BA4737" s="26"/>
      <c r="BB4737" s="26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</row>
    <row r="4738" spans="1:66">
      <c r="A4738" s="1"/>
      <c r="B4738" s="1"/>
      <c r="Z4738" s="1"/>
      <c r="AJ4738" s="1"/>
      <c r="AK4738" s="1"/>
      <c r="AL4738" s="24"/>
      <c r="AM4738" s="1"/>
      <c r="AN4738" s="1"/>
      <c r="AO4738" s="1"/>
      <c r="AP4738" s="1"/>
      <c r="AQ4738" s="1"/>
      <c r="AR4738" s="1"/>
      <c r="AS4738" s="1"/>
      <c r="AT4738" s="1"/>
      <c r="AU4738" s="1"/>
      <c r="AV4738" s="41"/>
      <c r="AW4738" s="41"/>
      <c r="AX4738" s="26"/>
      <c r="AY4738" s="26"/>
      <c r="AZ4738" s="26"/>
      <c r="BA4738" s="26"/>
      <c r="BB4738" s="26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</row>
    <row r="4739" spans="1:66">
      <c r="A4739" s="1"/>
      <c r="B4739" s="1"/>
      <c r="Z4739" s="1"/>
      <c r="AJ4739" s="1"/>
      <c r="AK4739" s="1"/>
      <c r="AL4739" s="24"/>
      <c r="AM4739" s="1"/>
      <c r="AN4739" s="1"/>
      <c r="AO4739" s="1"/>
      <c r="AP4739" s="1"/>
      <c r="AQ4739" s="1"/>
      <c r="AR4739" s="1"/>
      <c r="AS4739" s="1"/>
      <c r="AT4739" s="1"/>
      <c r="AU4739" s="1"/>
      <c r="AV4739" s="41"/>
      <c r="AW4739" s="41"/>
      <c r="AX4739" s="26"/>
      <c r="AY4739" s="26"/>
      <c r="AZ4739" s="26"/>
      <c r="BA4739" s="26"/>
      <c r="BB4739" s="26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</row>
    <row r="4740" spans="1:66">
      <c r="A4740" s="1"/>
      <c r="B4740" s="1"/>
      <c r="Z4740" s="1"/>
      <c r="AJ4740" s="1"/>
      <c r="AK4740" s="1"/>
      <c r="AL4740" s="24"/>
      <c r="AM4740" s="1"/>
      <c r="AN4740" s="1"/>
      <c r="AO4740" s="1"/>
      <c r="AP4740" s="1"/>
      <c r="AQ4740" s="1"/>
      <c r="AR4740" s="1"/>
      <c r="AS4740" s="1"/>
      <c r="AT4740" s="1"/>
      <c r="AU4740" s="1"/>
      <c r="AV4740" s="41"/>
      <c r="AW4740" s="41"/>
      <c r="AX4740" s="26"/>
      <c r="AY4740" s="26"/>
      <c r="AZ4740" s="26"/>
      <c r="BA4740" s="26"/>
      <c r="BB4740" s="26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</row>
    <row r="4741" spans="1:66">
      <c r="A4741" s="1"/>
      <c r="B4741" s="1"/>
      <c r="Z4741" s="1"/>
      <c r="AJ4741" s="1"/>
      <c r="AK4741" s="1"/>
      <c r="AL4741" s="24"/>
      <c r="AM4741" s="1"/>
      <c r="AN4741" s="1"/>
      <c r="AO4741" s="1"/>
      <c r="AP4741" s="1"/>
      <c r="AQ4741" s="1"/>
      <c r="AR4741" s="1"/>
      <c r="AS4741" s="1"/>
      <c r="AT4741" s="1"/>
      <c r="AU4741" s="1"/>
      <c r="AV4741" s="41"/>
      <c r="AW4741" s="41"/>
      <c r="AX4741" s="26"/>
      <c r="AY4741" s="26"/>
      <c r="AZ4741" s="26"/>
      <c r="BA4741" s="26"/>
      <c r="BB4741" s="26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</row>
    <row r="4742" spans="1:66">
      <c r="A4742" s="1"/>
      <c r="B4742" s="1"/>
      <c r="Z4742" s="1"/>
      <c r="AJ4742" s="1"/>
      <c r="AK4742" s="1"/>
      <c r="AL4742" s="24"/>
      <c r="AM4742" s="1"/>
      <c r="AN4742" s="1"/>
      <c r="AO4742" s="1"/>
      <c r="AP4742" s="1"/>
      <c r="AQ4742" s="1"/>
      <c r="AR4742" s="1"/>
      <c r="AS4742" s="1"/>
      <c r="AT4742" s="1"/>
      <c r="AU4742" s="1"/>
      <c r="AV4742" s="41"/>
      <c r="AW4742" s="41"/>
      <c r="AX4742" s="26"/>
      <c r="AY4742" s="26"/>
      <c r="AZ4742" s="26"/>
      <c r="BA4742" s="26"/>
      <c r="BB4742" s="26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</row>
    <row r="4743" spans="1:66">
      <c r="A4743" s="1"/>
      <c r="B4743" s="1"/>
      <c r="Z4743" s="1"/>
      <c r="AJ4743" s="1"/>
      <c r="AK4743" s="1"/>
      <c r="AL4743" s="24"/>
      <c r="AM4743" s="1"/>
      <c r="AN4743" s="1"/>
      <c r="AO4743" s="1"/>
      <c r="AP4743" s="1"/>
      <c r="AQ4743" s="1"/>
      <c r="AR4743" s="1"/>
      <c r="AS4743" s="1"/>
      <c r="AT4743" s="1"/>
      <c r="AU4743" s="1"/>
      <c r="AV4743" s="41"/>
      <c r="AW4743" s="41"/>
      <c r="AX4743" s="26"/>
      <c r="AY4743" s="26"/>
      <c r="AZ4743" s="26"/>
      <c r="BA4743" s="26"/>
      <c r="BB4743" s="26"/>
      <c r="BC4743" s="1"/>
      <c r="BD4743" s="1"/>
      <c r="BE4743" s="1"/>
      <c r="BF4743" s="1"/>
      <c r="BG4743" s="1"/>
      <c r="BH4743" s="1"/>
      <c r="BI4743" s="1"/>
      <c r="BJ4743" s="1"/>
      <c r="BK4743" s="1"/>
      <c r="BL4743" s="1"/>
      <c r="BM4743" s="1"/>
      <c r="BN4743" s="1"/>
    </row>
    <row r="4744" spans="1:66">
      <c r="A4744" s="1"/>
      <c r="B4744" s="1"/>
      <c r="Z4744" s="1"/>
      <c r="AJ4744" s="1"/>
      <c r="AK4744" s="1"/>
      <c r="AL4744" s="24"/>
      <c r="AM4744" s="1"/>
      <c r="AN4744" s="1"/>
      <c r="AO4744" s="1"/>
      <c r="AP4744" s="1"/>
      <c r="AQ4744" s="1"/>
      <c r="AR4744" s="1"/>
      <c r="AS4744" s="1"/>
      <c r="AT4744" s="1"/>
      <c r="AU4744" s="1"/>
      <c r="AV4744" s="41"/>
      <c r="AW4744" s="41"/>
      <c r="AX4744" s="26"/>
      <c r="AY4744" s="26"/>
      <c r="AZ4744" s="26"/>
      <c r="BA4744" s="26"/>
      <c r="BB4744" s="26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</row>
    <row r="4745" spans="1:66">
      <c r="A4745" s="1"/>
      <c r="B4745" s="1"/>
      <c r="Z4745" s="1"/>
      <c r="AJ4745" s="1"/>
      <c r="AK4745" s="1"/>
      <c r="AL4745" s="24"/>
      <c r="AM4745" s="1"/>
      <c r="AN4745" s="1"/>
      <c r="AO4745" s="1"/>
      <c r="AP4745" s="1"/>
      <c r="AQ4745" s="1"/>
      <c r="AR4745" s="1"/>
      <c r="AS4745" s="1"/>
      <c r="AT4745" s="1"/>
      <c r="AU4745" s="1"/>
      <c r="AV4745" s="41"/>
      <c r="AW4745" s="41"/>
      <c r="AX4745" s="26"/>
      <c r="AY4745" s="26"/>
      <c r="AZ4745" s="26"/>
      <c r="BA4745" s="26"/>
      <c r="BB4745" s="26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</row>
    <row r="4746" spans="1:66">
      <c r="A4746" s="1"/>
      <c r="B4746" s="1"/>
      <c r="Z4746" s="1"/>
      <c r="AJ4746" s="1"/>
      <c r="AK4746" s="1"/>
      <c r="AL4746" s="24"/>
      <c r="AM4746" s="1"/>
      <c r="AN4746" s="1"/>
      <c r="AO4746" s="1"/>
      <c r="AP4746" s="1"/>
      <c r="AQ4746" s="1"/>
      <c r="AR4746" s="1"/>
      <c r="AS4746" s="1"/>
      <c r="AT4746" s="1"/>
      <c r="AU4746" s="1"/>
      <c r="AV4746" s="41"/>
      <c r="AW4746" s="41"/>
      <c r="AX4746" s="26"/>
      <c r="AY4746" s="26"/>
      <c r="AZ4746" s="26"/>
      <c r="BA4746" s="26"/>
      <c r="BB4746" s="26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</row>
    <row r="4747" spans="1:66">
      <c r="A4747" s="1"/>
      <c r="B4747" s="1"/>
      <c r="Z4747" s="1"/>
      <c r="AJ4747" s="1"/>
      <c r="AK4747" s="1"/>
      <c r="AL4747" s="24"/>
      <c r="AM4747" s="1"/>
      <c r="AN4747" s="1"/>
      <c r="AO4747" s="1"/>
      <c r="AP4747" s="1"/>
      <c r="AQ4747" s="1"/>
      <c r="AR4747" s="1"/>
      <c r="AS4747" s="1"/>
      <c r="AT4747" s="1"/>
      <c r="AU4747" s="1"/>
      <c r="AV4747" s="41"/>
      <c r="AW4747" s="41"/>
      <c r="AX4747" s="26"/>
      <c r="AY4747" s="26"/>
      <c r="AZ4747" s="26"/>
      <c r="BA4747" s="26"/>
      <c r="BB4747" s="26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</row>
    <row r="4748" spans="1:66">
      <c r="A4748" s="1"/>
      <c r="B4748" s="1"/>
      <c r="Z4748" s="1"/>
      <c r="AJ4748" s="1"/>
      <c r="AK4748" s="1"/>
      <c r="AL4748" s="24"/>
      <c r="AM4748" s="1"/>
      <c r="AN4748" s="1"/>
      <c r="AO4748" s="1"/>
      <c r="AP4748" s="1"/>
      <c r="AQ4748" s="1"/>
      <c r="AR4748" s="1"/>
      <c r="AS4748" s="1"/>
      <c r="AT4748" s="1"/>
      <c r="AU4748" s="1"/>
      <c r="AV4748" s="41"/>
      <c r="AW4748" s="41"/>
      <c r="AX4748" s="26"/>
      <c r="AY4748" s="26"/>
      <c r="AZ4748" s="26"/>
      <c r="BA4748" s="26"/>
      <c r="BB4748" s="26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</row>
    <row r="4749" spans="1:66">
      <c r="A4749" s="1"/>
      <c r="B4749" s="1"/>
      <c r="Z4749" s="1"/>
      <c r="AJ4749" s="1"/>
      <c r="AK4749" s="1"/>
      <c r="AL4749" s="24"/>
      <c r="AM4749" s="1"/>
      <c r="AN4749" s="1"/>
      <c r="AO4749" s="1"/>
      <c r="AP4749" s="1"/>
      <c r="AQ4749" s="1"/>
      <c r="AR4749" s="1"/>
      <c r="AS4749" s="1"/>
      <c r="AT4749" s="1"/>
      <c r="AU4749" s="1"/>
      <c r="AV4749" s="41"/>
      <c r="AW4749" s="41"/>
      <c r="AX4749" s="26"/>
      <c r="AY4749" s="26"/>
      <c r="AZ4749" s="26"/>
      <c r="BA4749" s="26"/>
      <c r="BB4749" s="26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</row>
    <row r="4750" spans="1:66">
      <c r="A4750" s="1"/>
      <c r="B4750" s="1"/>
      <c r="Z4750" s="1"/>
      <c r="AJ4750" s="1"/>
      <c r="AK4750" s="1"/>
      <c r="AL4750" s="24"/>
      <c r="AM4750" s="1"/>
      <c r="AN4750" s="1"/>
      <c r="AO4750" s="1"/>
      <c r="AP4750" s="1"/>
      <c r="AQ4750" s="1"/>
      <c r="AR4750" s="1"/>
      <c r="AS4750" s="1"/>
      <c r="AT4750" s="1"/>
      <c r="AU4750" s="1"/>
      <c r="AV4750" s="41"/>
      <c r="AW4750" s="41"/>
      <c r="AX4750" s="26"/>
      <c r="AY4750" s="26"/>
      <c r="AZ4750" s="26"/>
      <c r="BA4750" s="26"/>
      <c r="BB4750" s="26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</row>
    <row r="4751" spans="1:66">
      <c r="A4751" s="1"/>
      <c r="B4751" s="1"/>
      <c r="Z4751" s="1"/>
      <c r="AJ4751" s="1"/>
      <c r="AK4751" s="1"/>
      <c r="AL4751" s="24"/>
      <c r="AM4751" s="1"/>
      <c r="AN4751" s="1"/>
      <c r="AO4751" s="1"/>
      <c r="AP4751" s="1"/>
      <c r="AQ4751" s="1"/>
      <c r="AR4751" s="1"/>
      <c r="AS4751" s="1"/>
      <c r="AT4751" s="1"/>
      <c r="AU4751" s="1"/>
      <c r="AV4751" s="41"/>
      <c r="AW4751" s="41"/>
      <c r="AX4751" s="26"/>
      <c r="AY4751" s="26"/>
      <c r="AZ4751" s="26"/>
      <c r="BA4751" s="26"/>
      <c r="BB4751" s="26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</row>
    <row r="4752" spans="1:66">
      <c r="A4752" s="1"/>
      <c r="B4752" s="1"/>
      <c r="Z4752" s="1"/>
      <c r="AJ4752" s="1"/>
      <c r="AK4752" s="1"/>
      <c r="AL4752" s="24"/>
      <c r="AM4752" s="1"/>
      <c r="AN4752" s="1"/>
      <c r="AO4752" s="1"/>
      <c r="AP4752" s="1"/>
      <c r="AQ4752" s="1"/>
      <c r="AR4752" s="1"/>
      <c r="AS4752" s="1"/>
      <c r="AT4752" s="1"/>
      <c r="AU4752" s="1"/>
      <c r="AV4752" s="41"/>
      <c r="AW4752" s="41"/>
      <c r="AX4752" s="26"/>
      <c r="AY4752" s="26"/>
      <c r="AZ4752" s="26"/>
      <c r="BA4752" s="26"/>
      <c r="BB4752" s="26"/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</row>
    <row r="4753" spans="1:66">
      <c r="A4753" s="1"/>
      <c r="B4753" s="1"/>
      <c r="Z4753" s="1"/>
      <c r="AJ4753" s="1"/>
      <c r="AK4753" s="1"/>
      <c r="AL4753" s="24"/>
      <c r="AM4753" s="1"/>
      <c r="AN4753" s="1"/>
      <c r="AO4753" s="1"/>
      <c r="AP4753" s="1"/>
      <c r="AQ4753" s="1"/>
      <c r="AR4753" s="1"/>
      <c r="AS4753" s="1"/>
      <c r="AT4753" s="1"/>
      <c r="AU4753" s="1"/>
      <c r="AV4753" s="41"/>
      <c r="AW4753" s="41"/>
      <c r="AX4753" s="26"/>
      <c r="AY4753" s="26"/>
      <c r="AZ4753" s="26"/>
      <c r="BA4753" s="26"/>
      <c r="BB4753" s="26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</row>
    <row r="4754" spans="1:66">
      <c r="A4754" s="1"/>
      <c r="B4754" s="1"/>
      <c r="Z4754" s="1"/>
      <c r="AJ4754" s="1"/>
      <c r="AK4754" s="1"/>
      <c r="AL4754" s="24"/>
      <c r="AM4754" s="1"/>
      <c r="AN4754" s="1"/>
      <c r="AO4754" s="1"/>
      <c r="AP4754" s="1"/>
      <c r="AQ4754" s="1"/>
      <c r="AR4754" s="1"/>
      <c r="AS4754" s="1"/>
      <c r="AT4754" s="1"/>
      <c r="AU4754" s="1"/>
      <c r="AV4754" s="41"/>
      <c r="AW4754" s="41"/>
      <c r="AX4754" s="26"/>
      <c r="AY4754" s="26"/>
      <c r="AZ4754" s="26"/>
      <c r="BA4754" s="26"/>
      <c r="BB4754" s="26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</row>
    <row r="4755" spans="1:66">
      <c r="A4755" s="1"/>
      <c r="B4755" s="1"/>
      <c r="Z4755" s="1"/>
      <c r="AJ4755" s="1"/>
      <c r="AK4755" s="1"/>
      <c r="AL4755" s="24"/>
      <c r="AM4755" s="1"/>
      <c r="AN4755" s="1"/>
      <c r="AO4755" s="1"/>
      <c r="AP4755" s="1"/>
      <c r="AQ4755" s="1"/>
      <c r="AR4755" s="1"/>
      <c r="AS4755" s="1"/>
      <c r="AT4755" s="1"/>
      <c r="AU4755" s="1"/>
      <c r="AV4755" s="41"/>
      <c r="AW4755" s="41"/>
      <c r="AX4755" s="26"/>
      <c r="AY4755" s="26"/>
      <c r="AZ4755" s="26"/>
      <c r="BA4755" s="26"/>
      <c r="BB4755" s="26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</row>
    <row r="4756" spans="1:66">
      <c r="A4756" s="1"/>
      <c r="B4756" s="1"/>
      <c r="Z4756" s="1"/>
      <c r="AJ4756" s="1"/>
      <c r="AK4756" s="1"/>
      <c r="AL4756" s="24"/>
      <c r="AM4756" s="1"/>
      <c r="AN4756" s="1"/>
      <c r="AO4756" s="1"/>
      <c r="AP4756" s="1"/>
      <c r="AQ4756" s="1"/>
      <c r="AR4756" s="1"/>
      <c r="AS4756" s="1"/>
      <c r="AT4756" s="1"/>
      <c r="AU4756" s="1"/>
      <c r="AV4756" s="41"/>
      <c r="AW4756" s="41"/>
      <c r="AX4756" s="26"/>
      <c r="AY4756" s="26"/>
      <c r="AZ4756" s="26"/>
      <c r="BA4756" s="26"/>
      <c r="BB4756" s="26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</row>
    <row r="4757" spans="1:66">
      <c r="A4757" s="1"/>
      <c r="B4757" s="1"/>
      <c r="Z4757" s="1"/>
      <c r="AJ4757" s="1"/>
      <c r="AK4757" s="1"/>
      <c r="AL4757" s="24"/>
      <c r="AM4757" s="1"/>
      <c r="AN4757" s="1"/>
      <c r="AO4757" s="1"/>
      <c r="AP4757" s="1"/>
      <c r="AQ4757" s="1"/>
      <c r="AR4757" s="1"/>
      <c r="AS4757" s="1"/>
      <c r="AT4757" s="1"/>
      <c r="AU4757" s="1"/>
      <c r="AV4757" s="41"/>
      <c r="AW4757" s="41"/>
      <c r="AX4757" s="26"/>
      <c r="AY4757" s="26"/>
      <c r="AZ4757" s="26"/>
      <c r="BA4757" s="26"/>
      <c r="BB4757" s="26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</row>
    <row r="4758" spans="1:66">
      <c r="A4758" s="1"/>
      <c r="B4758" s="1"/>
      <c r="Z4758" s="1"/>
      <c r="AJ4758" s="1"/>
      <c r="AK4758" s="1"/>
      <c r="AL4758" s="24"/>
      <c r="AM4758" s="1"/>
      <c r="AN4758" s="1"/>
      <c r="AO4758" s="1"/>
      <c r="AP4758" s="1"/>
      <c r="AQ4758" s="1"/>
      <c r="AR4758" s="1"/>
      <c r="AS4758" s="1"/>
      <c r="AT4758" s="1"/>
      <c r="AU4758" s="1"/>
      <c r="AV4758" s="41"/>
      <c r="AW4758" s="41"/>
      <c r="AX4758" s="26"/>
      <c r="AY4758" s="26"/>
      <c r="AZ4758" s="26"/>
      <c r="BA4758" s="26"/>
      <c r="BB4758" s="26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</row>
    <row r="4759" spans="1:66">
      <c r="A4759" s="1"/>
      <c r="B4759" s="1"/>
      <c r="Z4759" s="1"/>
      <c r="AJ4759" s="1"/>
      <c r="AK4759" s="1"/>
      <c r="AL4759" s="24"/>
      <c r="AM4759" s="1"/>
      <c r="AN4759" s="1"/>
      <c r="AO4759" s="1"/>
      <c r="AP4759" s="1"/>
      <c r="AQ4759" s="1"/>
      <c r="AR4759" s="1"/>
      <c r="AS4759" s="1"/>
      <c r="AT4759" s="1"/>
      <c r="AU4759" s="1"/>
      <c r="AV4759" s="41"/>
      <c r="AW4759" s="41"/>
      <c r="AX4759" s="26"/>
      <c r="AY4759" s="26"/>
      <c r="AZ4759" s="26"/>
      <c r="BA4759" s="26"/>
      <c r="BB4759" s="26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</row>
    <row r="4760" spans="1:66">
      <c r="A4760" s="1"/>
      <c r="B4760" s="1"/>
      <c r="Z4760" s="1"/>
      <c r="AJ4760" s="1"/>
      <c r="AK4760" s="1"/>
      <c r="AL4760" s="24"/>
      <c r="AM4760" s="1"/>
      <c r="AN4760" s="1"/>
      <c r="AO4760" s="1"/>
      <c r="AP4760" s="1"/>
      <c r="AQ4760" s="1"/>
      <c r="AR4760" s="1"/>
      <c r="AS4760" s="1"/>
      <c r="AT4760" s="1"/>
      <c r="AU4760" s="1"/>
      <c r="AV4760" s="41"/>
      <c r="AW4760" s="41"/>
      <c r="AX4760" s="26"/>
      <c r="AY4760" s="26"/>
      <c r="AZ4760" s="26"/>
      <c r="BA4760" s="26"/>
      <c r="BB4760" s="26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</row>
    <row r="4761" spans="1:66">
      <c r="A4761" s="1"/>
      <c r="B4761" s="1"/>
      <c r="Z4761" s="1"/>
      <c r="AJ4761" s="1"/>
      <c r="AK4761" s="1"/>
      <c r="AL4761" s="24"/>
      <c r="AM4761" s="1"/>
      <c r="AN4761" s="1"/>
      <c r="AO4761" s="1"/>
      <c r="AP4761" s="1"/>
      <c r="AQ4761" s="1"/>
      <c r="AR4761" s="1"/>
      <c r="AS4761" s="1"/>
      <c r="AT4761" s="1"/>
      <c r="AU4761" s="1"/>
      <c r="AV4761" s="41"/>
      <c r="AW4761" s="41"/>
      <c r="AX4761" s="26"/>
      <c r="AY4761" s="26"/>
      <c r="AZ4761" s="26"/>
      <c r="BA4761" s="26"/>
      <c r="BB4761" s="26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</row>
    <row r="4762" spans="1:66">
      <c r="A4762" s="1"/>
      <c r="B4762" s="1"/>
      <c r="Z4762" s="1"/>
      <c r="AJ4762" s="1"/>
      <c r="AK4762" s="1"/>
      <c r="AL4762" s="24"/>
      <c r="AM4762" s="1"/>
      <c r="AN4762" s="1"/>
      <c r="AO4762" s="1"/>
      <c r="AP4762" s="1"/>
      <c r="AQ4762" s="1"/>
      <c r="AR4762" s="1"/>
      <c r="AS4762" s="1"/>
      <c r="AT4762" s="1"/>
      <c r="AU4762" s="1"/>
      <c r="AV4762" s="41"/>
      <c r="AW4762" s="41"/>
      <c r="AX4762" s="26"/>
      <c r="AY4762" s="26"/>
      <c r="AZ4762" s="26"/>
      <c r="BA4762" s="26"/>
      <c r="BB4762" s="26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</row>
    <row r="4763" spans="1:66">
      <c r="A4763" s="1"/>
      <c r="B4763" s="1"/>
      <c r="Z4763" s="1"/>
      <c r="AJ4763" s="1"/>
      <c r="AK4763" s="1"/>
      <c r="AL4763" s="24"/>
      <c r="AM4763" s="1"/>
      <c r="AN4763" s="1"/>
      <c r="AO4763" s="1"/>
      <c r="AP4763" s="1"/>
      <c r="AQ4763" s="1"/>
      <c r="AR4763" s="1"/>
      <c r="AS4763" s="1"/>
      <c r="AT4763" s="1"/>
      <c r="AU4763" s="1"/>
      <c r="AV4763" s="41"/>
      <c r="AW4763" s="41"/>
      <c r="AX4763" s="26"/>
      <c r="AY4763" s="26"/>
      <c r="AZ4763" s="26"/>
      <c r="BA4763" s="26"/>
      <c r="BB4763" s="26"/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</row>
    <row r="4764" spans="1:66">
      <c r="A4764" s="1"/>
      <c r="B4764" s="1"/>
      <c r="Z4764" s="1"/>
      <c r="AJ4764" s="1"/>
      <c r="AK4764" s="1"/>
      <c r="AL4764" s="24"/>
      <c r="AM4764" s="1"/>
      <c r="AN4764" s="1"/>
      <c r="AO4764" s="1"/>
      <c r="AP4764" s="1"/>
      <c r="AQ4764" s="1"/>
      <c r="AR4764" s="1"/>
      <c r="AS4764" s="1"/>
      <c r="AT4764" s="1"/>
      <c r="AU4764" s="1"/>
      <c r="AV4764" s="41"/>
      <c r="AW4764" s="41"/>
      <c r="AX4764" s="26"/>
      <c r="AY4764" s="26"/>
      <c r="AZ4764" s="26"/>
      <c r="BA4764" s="26"/>
      <c r="BB4764" s="26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</row>
    <row r="4765" spans="1:66">
      <c r="A4765" s="1"/>
      <c r="B4765" s="1"/>
      <c r="Z4765" s="1"/>
      <c r="AJ4765" s="1"/>
      <c r="AK4765" s="1"/>
      <c r="AL4765" s="24"/>
      <c r="AM4765" s="1"/>
      <c r="AN4765" s="1"/>
      <c r="AO4765" s="1"/>
      <c r="AP4765" s="1"/>
      <c r="AQ4765" s="1"/>
      <c r="AR4765" s="1"/>
      <c r="AS4765" s="1"/>
      <c r="AT4765" s="1"/>
      <c r="AU4765" s="1"/>
      <c r="AV4765" s="41"/>
      <c r="AW4765" s="41"/>
      <c r="AX4765" s="26"/>
      <c r="AY4765" s="26"/>
      <c r="AZ4765" s="26"/>
      <c r="BA4765" s="26"/>
      <c r="BB4765" s="26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</row>
    <row r="4766" spans="1:66">
      <c r="A4766" s="1"/>
      <c r="B4766" s="1"/>
      <c r="Z4766" s="1"/>
      <c r="AJ4766" s="1"/>
      <c r="AK4766" s="1"/>
      <c r="AL4766" s="24"/>
      <c r="AM4766" s="1"/>
      <c r="AN4766" s="1"/>
      <c r="AO4766" s="1"/>
      <c r="AP4766" s="1"/>
      <c r="AQ4766" s="1"/>
      <c r="AR4766" s="1"/>
      <c r="AS4766" s="1"/>
      <c r="AT4766" s="1"/>
      <c r="AU4766" s="1"/>
      <c r="AV4766" s="41"/>
      <c r="AW4766" s="41"/>
      <c r="AX4766" s="26"/>
      <c r="AY4766" s="26"/>
      <c r="AZ4766" s="26"/>
      <c r="BA4766" s="26"/>
      <c r="BB4766" s="26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</row>
    <row r="4767" spans="1:66">
      <c r="A4767" s="1"/>
      <c r="B4767" s="1"/>
      <c r="Z4767" s="1"/>
      <c r="AJ4767" s="1"/>
      <c r="AK4767" s="1"/>
      <c r="AL4767" s="24"/>
      <c r="AM4767" s="1"/>
      <c r="AN4767" s="1"/>
      <c r="AO4767" s="1"/>
      <c r="AP4767" s="1"/>
      <c r="AQ4767" s="1"/>
      <c r="AR4767" s="1"/>
      <c r="AS4767" s="1"/>
      <c r="AT4767" s="1"/>
      <c r="AU4767" s="1"/>
      <c r="AV4767" s="41"/>
      <c r="AW4767" s="41"/>
      <c r="AX4767" s="26"/>
      <c r="AY4767" s="26"/>
      <c r="AZ4767" s="26"/>
      <c r="BA4767" s="26"/>
      <c r="BB4767" s="26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</row>
    <row r="4768" spans="1:66">
      <c r="A4768" s="1"/>
      <c r="B4768" s="1"/>
      <c r="Z4768" s="1"/>
      <c r="AJ4768" s="1"/>
      <c r="AK4768" s="1"/>
      <c r="AL4768" s="24"/>
      <c r="AM4768" s="1"/>
      <c r="AN4768" s="1"/>
      <c r="AO4768" s="1"/>
      <c r="AP4768" s="1"/>
      <c r="AQ4768" s="1"/>
      <c r="AR4768" s="1"/>
      <c r="AS4768" s="1"/>
      <c r="AT4768" s="1"/>
      <c r="AU4768" s="1"/>
      <c r="AV4768" s="41"/>
      <c r="AW4768" s="41"/>
      <c r="AX4768" s="26"/>
      <c r="AY4768" s="26"/>
      <c r="AZ4768" s="26"/>
      <c r="BA4768" s="26"/>
      <c r="BB4768" s="26"/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</row>
    <row r="4769" spans="1:66">
      <c r="A4769" s="1"/>
      <c r="B4769" s="1"/>
      <c r="Z4769" s="1"/>
      <c r="AJ4769" s="1"/>
      <c r="AK4769" s="1"/>
      <c r="AL4769" s="24"/>
      <c r="AM4769" s="1"/>
      <c r="AN4769" s="1"/>
      <c r="AO4769" s="1"/>
      <c r="AP4769" s="1"/>
      <c r="AQ4769" s="1"/>
      <c r="AR4769" s="1"/>
      <c r="AS4769" s="1"/>
      <c r="AT4769" s="1"/>
      <c r="AU4769" s="1"/>
      <c r="AV4769" s="41"/>
      <c r="AW4769" s="41"/>
      <c r="AX4769" s="26"/>
      <c r="AY4769" s="26"/>
      <c r="AZ4769" s="26"/>
      <c r="BA4769" s="26"/>
      <c r="BB4769" s="26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</row>
    <row r="4770" spans="1:66">
      <c r="A4770" s="1"/>
      <c r="B4770" s="1"/>
      <c r="Z4770" s="1"/>
      <c r="AJ4770" s="1"/>
      <c r="AK4770" s="1"/>
      <c r="AL4770" s="24"/>
      <c r="AM4770" s="1"/>
      <c r="AN4770" s="1"/>
      <c r="AO4770" s="1"/>
      <c r="AP4770" s="1"/>
      <c r="AQ4770" s="1"/>
      <c r="AR4770" s="1"/>
      <c r="AS4770" s="1"/>
      <c r="AT4770" s="1"/>
      <c r="AU4770" s="1"/>
      <c r="AV4770" s="41"/>
      <c r="AW4770" s="41"/>
      <c r="AX4770" s="26"/>
      <c r="AY4770" s="26"/>
      <c r="AZ4770" s="26"/>
      <c r="BA4770" s="26"/>
      <c r="BB4770" s="26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</row>
    <row r="4771" spans="1:66">
      <c r="A4771" s="1"/>
      <c r="B4771" s="1"/>
      <c r="Z4771" s="1"/>
      <c r="AJ4771" s="1"/>
      <c r="AK4771" s="1"/>
      <c r="AL4771" s="24"/>
      <c r="AM4771" s="1"/>
      <c r="AN4771" s="1"/>
      <c r="AO4771" s="1"/>
      <c r="AP4771" s="1"/>
      <c r="AQ4771" s="1"/>
      <c r="AR4771" s="1"/>
      <c r="AS4771" s="1"/>
      <c r="AT4771" s="1"/>
      <c r="AU4771" s="1"/>
      <c r="AV4771" s="41"/>
      <c r="AW4771" s="41"/>
      <c r="AX4771" s="26"/>
      <c r="AY4771" s="26"/>
      <c r="AZ4771" s="26"/>
      <c r="BA4771" s="26"/>
      <c r="BB4771" s="26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</row>
    <row r="4772" spans="1:66">
      <c r="A4772" s="1"/>
      <c r="B4772" s="1"/>
      <c r="Z4772" s="1"/>
      <c r="AJ4772" s="1"/>
      <c r="AK4772" s="1"/>
      <c r="AL4772" s="24"/>
      <c r="AM4772" s="1"/>
      <c r="AN4772" s="1"/>
      <c r="AO4772" s="1"/>
      <c r="AP4772" s="1"/>
      <c r="AQ4772" s="1"/>
      <c r="AR4772" s="1"/>
      <c r="AS4772" s="1"/>
      <c r="AT4772" s="1"/>
      <c r="AU4772" s="1"/>
      <c r="AV4772" s="41"/>
      <c r="AW4772" s="41"/>
      <c r="AX4772" s="26"/>
      <c r="AY4772" s="26"/>
      <c r="AZ4772" s="26"/>
      <c r="BA4772" s="26"/>
      <c r="BB4772" s="26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</row>
    <row r="4773" spans="1:66">
      <c r="A4773" s="1"/>
      <c r="B4773" s="1"/>
      <c r="Z4773" s="1"/>
      <c r="AJ4773" s="1"/>
      <c r="AK4773" s="1"/>
      <c r="AL4773" s="24"/>
      <c r="AM4773" s="1"/>
      <c r="AN4773" s="1"/>
      <c r="AO4773" s="1"/>
      <c r="AP4773" s="1"/>
      <c r="AQ4773" s="1"/>
      <c r="AR4773" s="1"/>
      <c r="AS4773" s="1"/>
      <c r="AT4773" s="1"/>
      <c r="AU4773" s="1"/>
      <c r="AV4773" s="41"/>
      <c r="AW4773" s="41"/>
      <c r="AX4773" s="26"/>
      <c r="AY4773" s="26"/>
      <c r="AZ4773" s="26"/>
      <c r="BA4773" s="26"/>
      <c r="BB4773" s="26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</row>
    <row r="4774" spans="1:66">
      <c r="A4774" s="1"/>
      <c r="B4774" s="1"/>
      <c r="Z4774" s="1"/>
      <c r="AJ4774" s="1"/>
      <c r="AK4774" s="1"/>
      <c r="AL4774" s="24"/>
      <c r="AM4774" s="1"/>
      <c r="AN4774" s="1"/>
      <c r="AO4774" s="1"/>
      <c r="AP4774" s="1"/>
      <c r="AQ4774" s="1"/>
      <c r="AR4774" s="1"/>
      <c r="AS4774" s="1"/>
      <c r="AT4774" s="1"/>
      <c r="AU4774" s="1"/>
      <c r="AV4774" s="41"/>
      <c r="AW4774" s="41"/>
      <c r="AX4774" s="26"/>
      <c r="AY4774" s="26"/>
      <c r="AZ4774" s="26"/>
      <c r="BA4774" s="26"/>
      <c r="BB4774" s="26"/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</row>
    <row r="4775" spans="1:66">
      <c r="A4775" s="1"/>
      <c r="B4775" s="1"/>
      <c r="Z4775" s="1"/>
      <c r="AJ4775" s="1"/>
      <c r="AK4775" s="1"/>
      <c r="AL4775" s="24"/>
      <c r="AM4775" s="1"/>
      <c r="AN4775" s="1"/>
      <c r="AO4775" s="1"/>
      <c r="AP4775" s="1"/>
      <c r="AQ4775" s="1"/>
      <c r="AR4775" s="1"/>
      <c r="AS4775" s="1"/>
      <c r="AT4775" s="1"/>
      <c r="AU4775" s="1"/>
      <c r="AV4775" s="41"/>
      <c r="AW4775" s="41"/>
      <c r="AX4775" s="26"/>
      <c r="AY4775" s="26"/>
      <c r="AZ4775" s="26"/>
      <c r="BA4775" s="26"/>
      <c r="BB4775" s="26"/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</row>
    <row r="4776" spans="1:66">
      <c r="A4776" s="1"/>
      <c r="B4776" s="1"/>
      <c r="Z4776" s="1"/>
      <c r="AJ4776" s="1"/>
      <c r="AK4776" s="1"/>
      <c r="AL4776" s="24"/>
      <c r="AM4776" s="1"/>
      <c r="AN4776" s="1"/>
      <c r="AO4776" s="1"/>
      <c r="AP4776" s="1"/>
      <c r="AQ4776" s="1"/>
      <c r="AR4776" s="1"/>
      <c r="AS4776" s="1"/>
      <c r="AT4776" s="1"/>
      <c r="AU4776" s="1"/>
      <c r="AV4776" s="41"/>
      <c r="AW4776" s="41"/>
      <c r="AX4776" s="26"/>
      <c r="AY4776" s="26"/>
      <c r="AZ4776" s="26"/>
      <c r="BA4776" s="26"/>
      <c r="BB4776" s="26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</row>
    <row r="4777" spans="1:66">
      <c r="A4777" s="1"/>
      <c r="B4777" s="1"/>
      <c r="Z4777" s="1"/>
      <c r="AJ4777" s="1"/>
      <c r="AK4777" s="1"/>
      <c r="AL4777" s="24"/>
      <c r="AM4777" s="1"/>
      <c r="AN4777" s="1"/>
      <c r="AO4777" s="1"/>
      <c r="AP4777" s="1"/>
      <c r="AQ4777" s="1"/>
      <c r="AR4777" s="1"/>
      <c r="AS4777" s="1"/>
      <c r="AT4777" s="1"/>
      <c r="AU4777" s="1"/>
      <c r="AV4777" s="41"/>
      <c r="AW4777" s="41"/>
      <c r="AX4777" s="26"/>
      <c r="AY4777" s="26"/>
      <c r="AZ4777" s="26"/>
      <c r="BA4777" s="26"/>
      <c r="BB4777" s="26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</row>
    <row r="4778" spans="1:66">
      <c r="A4778" s="1"/>
      <c r="B4778" s="1"/>
      <c r="Z4778" s="1"/>
      <c r="AJ4778" s="1"/>
      <c r="AK4778" s="1"/>
      <c r="AL4778" s="24"/>
      <c r="AM4778" s="1"/>
      <c r="AN4778" s="1"/>
      <c r="AO4778" s="1"/>
      <c r="AP4778" s="1"/>
      <c r="AQ4778" s="1"/>
      <c r="AR4778" s="1"/>
      <c r="AS4778" s="1"/>
      <c r="AT4778" s="1"/>
      <c r="AU4778" s="1"/>
      <c r="AV4778" s="41"/>
      <c r="AW4778" s="41"/>
      <c r="AX4778" s="26"/>
      <c r="AY4778" s="26"/>
      <c r="AZ4778" s="26"/>
      <c r="BA4778" s="26"/>
      <c r="BB4778" s="26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</row>
    <row r="4779" spans="1:66">
      <c r="A4779" s="1"/>
      <c r="B4779" s="1"/>
      <c r="Z4779" s="1"/>
      <c r="AJ4779" s="1"/>
      <c r="AK4779" s="1"/>
      <c r="AL4779" s="24"/>
      <c r="AM4779" s="1"/>
      <c r="AN4779" s="1"/>
      <c r="AO4779" s="1"/>
      <c r="AP4779" s="1"/>
      <c r="AQ4779" s="1"/>
      <c r="AR4779" s="1"/>
      <c r="AS4779" s="1"/>
      <c r="AT4779" s="1"/>
      <c r="AU4779" s="1"/>
      <c r="AV4779" s="41"/>
      <c r="AW4779" s="41"/>
      <c r="AX4779" s="26"/>
      <c r="AY4779" s="26"/>
      <c r="AZ4779" s="26"/>
      <c r="BA4779" s="26"/>
      <c r="BB4779" s="26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</row>
    <row r="4780" spans="1:66">
      <c r="A4780" s="1"/>
      <c r="B4780" s="1"/>
      <c r="Z4780" s="1"/>
      <c r="AJ4780" s="1"/>
      <c r="AK4780" s="1"/>
      <c r="AL4780" s="24"/>
      <c r="AM4780" s="1"/>
      <c r="AN4780" s="1"/>
      <c r="AO4780" s="1"/>
      <c r="AP4780" s="1"/>
      <c r="AQ4780" s="1"/>
      <c r="AR4780" s="1"/>
      <c r="AS4780" s="1"/>
      <c r="AT4780" s="1"/>
      <c r="AU4780" s="1"/>
      <c r="AV4780" s="41"/>
      <c r="AW4780" s="41"/>
      <c r="AX4780" s="26"/>
      <c r="AY4780" s="26"/>
      <c r="AZ4780" s="26"/>
      <c r="BA4780" s="26"/>
      <c r="BB4780" s="26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</row>
    <row r="4781" spans="1:66">
      <c r="A4781" s="1"/>
      <c r="B4781" s="1"/>
      <c r="Z4781" s="1"/>
      <c r="AJ4781" s="1"/>
      <c r="AK4781" s="1"/>
      <c r="AL4781" s="24"/>
      <c r="AM4781" s="1"/>
      <c r="AN4781" s="1"/>
      <c r="AO4781" s="1"/>
      <c r="AP4781" s="1"/>
      <c r="AQ4781" s="1"/>
      <c r="AR4781" s="1"/>
      <c r="AS4781" s="1"/>
      <c r="AT4781" s="1"/>
      <c r="AU4781" s="1"/>
      <c r="AV4781" s="41"/>
      <c r="AW4781" s="41"/>
      <c r="AX4781" s="26"/>
      <c r="AY4781" s="26"/>
      <c r="AZ4781" s="26"/>
      <c r="BA4781" s="26"/>
      <c r="BB4781" s="26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</row>
    <row r="4782" spans="1:66">
      <c r="A4782" s="1"/>
      <c r="B4782" s="1"/>
      <c r="Z4782" s="1"/>
      <c r="AJ4782" s="1"/>
      <c r="AK4782" s="1"/>
      <c r="AL4782" s="24"/>
      <c r="AM4782" s="1"/>
      <c r="AN4782" s="1"/>
      <c r="AO4782" s="1"/>
      <c r="AP4782" s="1"/>
      <c r="AQ4782" s="1"/>
      <c r="AR4782" s="1"/>
      <c r="AS4782" s="1"/>
      <c r="AT4782" s="1"/>
      <c r="AU4782" s="1"/>
      <c r="AV4782" s="41"/>
      <c r="AW4782" s="41"/>
      <c r="AX4782" s="26"/>
      <c r="AY4782" s="26"/>
      <c r="AZ4782" s="26"/>
      <c r="BA4782" s="26"/>
      <c r="BB4782" s="26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</row>
    <row r="4783" spans="1:66">
      <c r="A4783" s="1"/>
      <c r="B4783" s="1"/>
      <c r="Z4783" s="1"/>
      <c r="AJ4783" s="1"/>
      <c r="AK4783" s="1"/>
      <c r="AL4783" s="24"/>
      <c r="AM4783" s="1"/>
      <c r="AN4783" s="1"/>
      <c r="AO4783" s="1"/>
      <c r="AP4783" s="1"/>
      <c r="AQ4783" s="1"/>
      <c r="AR4783" s="1"/>
      <c r="AS4783" s="1"/>
      <c r="AT4783" s="1"/>
      <c r="AU4783" s="1"/>
      <c r="AV4783" s="41"/>
      <c r="AW4783" s="41"/>
      <c r="AX4783" s="26"/>
      <c r="AY4783" s="26"/>
      <c r="AZ4783" s="26"/>
      <c r="BA4783" s="26"/>
      <c r="BB4783" s="26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</row>
    <row r="4784" spans="1:66">
      <c r="A4784" s="1"/>
      <c r="B4784" s="1"/>
      <c r="Z4784" s="1"/>
      <c r="AJ4784" s="1"/>
      <c r="AK4784" s="1"/>
      <c r="AL4784" s="24"/>
      <c r="AM4784" s="1"/>
      <c r="AN4784" s="1"/>
      <c r="AO4784" s="1"/>
      <c r="AP4784" s="1"/>
      <c r="AQ4784" s="1"/>
      <c r="AR4784" s="1"/>
      <c r="AS4784" s="1"/>
      <c r="AT4784" s="1"/>
      <c r="AU4784" s="1"/>
      <c r="AV4784" s="41"/>
      <c r="AW4784" s="41"/>
      <c r="AX4784" s="26"/>
      <c r="AY4784" s="26"/>
      <c r="AZ4784" s="26"/>
      <c r="BA4784" s="26"/>
      <c r="BB4784" s="26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</row>
    <row r="4785" spans="1:66">
      <c r="A4785" s="1"/>
      <c r="B4785" s="1"/>
      <c r="Z4785" s="1"/>
      <c r="AJ4785" s="1"/>
      <c r="AK4785" s="1"/>
      <c r="AL4785" s="24"/>
      <c r="AM4785" s="1"/>
      <c r="AN4785" s="1"/>
      <c r="AO4785" s="1"/>
      <c r="AP4785" s="1"/>
      <c r="AQ4785" s="1"/>
      <c r="AR4785" s="1"/>
      <c r="AS4785" s="1"/>
      <c r="AT4785" s="1"/>
      <c r="AU4785" s="1"/>
      <c r="AV4785" s="41"/>
      <c r="AW4785" s="41"/>
      <c r="AX4785" s="26"/>
      <c r="AY4785" s="26"/>
      <c r="AZ4785" s="26"/>
      <c r="BA4785" s="26"/>
      <c r="BB4785" s="26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</row>
    <row r="4786" spans="1:66">
      <c r="A4786" s="1"/>
      <c r="B4786" s="1"/>
      <c r="Z4786" s="1"/>
      <c r="AJ4786" s="1"/>
      <c r="AK4786" s="1"/>
      <c r="AL4786" s="24"/>
      <c r="AM4786" s="1"/>
      <c r="AN4786" s="1"/>
      <c r="AO4786" s="1"/>
      <c r="AP4786" s="1"/>
      <c r="AQ4786" s="1"/>
      <c r="AR4786" s="1"/>
      <c r="AS4786" s="1"/>
      <c r="AT4786" s="1"/>
      <c r="AU4786" s="1"/>
      <c r="AV4786" s="41"/>
      <c r="AW4786" s="41"/>
      <c r="AX4786" s="26"/>
      <c r="AY4786" s="26"/>
      <c r="AZ4786" s="26"/>
      <c r="BA4786" s="26"/>
      <c r="BB4786" s="26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</row>
    <row r="4787" spans="1:66">
      <c r="A4787" s="1"/>
      <c r="B4787" s="1"/>
      <c r="Z4787" s="1"/>
      <c r="AJ4787" s="1"/>
      <c r="AK4787" s="1"/>
      <c r="AL4787" s="24"/>
      <c r="AM4787" s="1"/>
      <c r="AN4787" s="1"/>
      <c r="AO4787" s="1"/>
      <c r="AP4787" s="1"/>
      <c r="AQ4787" s="1"/>
      <c r="AR4787" s="1"/>
      <c r="AS4787" s="1"/>
      <c r="AT4787" s="1"/>
      <c r="AU4787" s="1"/>
      <c r="AV4787" s="41"/>
      <c r="AW4787" s="41"/>
      <c r="AX4787" s="26"/>
      <c r="AY4787" s="26"/>
      <c r="AZ4787" s="26"/>
      <c r="BA4787" s="26"/>
      <c r="BB4787" s="26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</row>
    <row r="4788" spans="1:66">
      <c r="A4788" s="1"/>
      <c r="B4788" s="1"/>
      <c r="Z4788" s="1"/>
      <c r="AJ4788" s="1"/>
      <c r="AK4788" s="1"/>
      <c r="AL4788" s="24"/>
      <c r="AM4788" s="1"/>
      <c r="AN4788" s="1"/>
      <c r="AO4788" s="1"/>
      <c r="AP4788" s="1"/>
      <c r="AQ4788" s="1"/>
      <c r="AR4788" s="1"/>
      <c r="AS4788" s="1"/>
      <c r="AT4788" s="1"/>
      <c r="AU4788" s="1"/>
      <c r="AV4788" s="41"/>
      <c r="AW4788" s="41"/>
      <c r="AX4788" s="26"/>
      <c r="AY4788" s="26"/>
      <c r="AZ4788" s="26"/>
      <c r="BA4788" s="26"/>
      <c r="BB4788" s="26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</row>
    <row r="4789" spans="1:66">
      <c r="A4789" s="1"/>
      <c r="B4789" s="1"/>
      <c r="Z4789" s="1"/>
      <c r="AJ4789" s="1"/>
      <c r="AK4789" s="1"/>
      <c r="AL4789" s="24"/>
      <c r="AM4789" s="1"/>
      <c r="AN4789" s="1"/>
      <c r="AO4789" s="1"/>
      <c r="AP4789" s="1"/>
      <c r="AQ4789" s="1"/>
      <c r="AR4789" s="1"/>
      <c r="AS4789" s="1"/>
      <c r="AT4789" s="1"/>
      <c r="AU4789" s="1"/>
      <c r="AV4789" s="41"/>
      <c r="AW4789" s="41"/>
      <c r="AX4789" s="26"/>
      <c r="AY4789" s="26"/>
      <c r="AZ4789" s="26"/>
      <c r="BA4789" s="26"/>
      <c r="BB4789" s="26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</row>
    <row r="4790" spans="1:66">
      <c r="A4790" s="1"/>
      <c r="B4790" s="1"/>
      <c r="Z4790" s="1"/>
      <c r="AJ4790" s="1"/>
      <c r="AK4790" s="1"/>
      <c r="AL4790" s="24"/>
      <c r="AM4790" s="1"/>
      <c r="AN4790" s="1"/>
      <c r="AO4790" s="1"/>
      <c r="AP4790" s="1"/>
      <c r="AQ4790" s="1"/>
      <c r="AR4790" s="1"/>
      <c r="AS4790" s="1"/>
      <c r="AT4790" s="1"/>
      <c r="AU4790" s="1"/>
      <c r="AV4790" s="41"/>
      <c r="AW4790" s="41"/>
      <c r="AX4790" s="26"/>
      <c r="AY4790" s="26"/>
      <c r="AZ4790" s="26"/>
      <c r="BA4790" s="26"/>
      <c r="BB4790" s="26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</row>
    <row r="4791" spans="1:66">
      <c r="A4791" s="1"/>
      <c r="B4791" s="1"/>
      <c r="Z4791" s="1"/>
      <c r="AJ4791" s="1"/>
      <c r="AK4791" s="1"/>
      <c r="AL4791" s="24"/>
      <c r="AM4791" s="1"/>
      <c r="AN4791" s="1"/>
      <c r="AO4791" s="1"/>
      <c r="AP4791" s="1"/>
      <c r="AQ4791" s="1"/>
      <c r="AR4791" s="1"/>
      <c r="AS4791" s="1"/>
      <c r="AT4791" s="1"/>
      <c r="AU4791" s="1"/>
      <c r="AV4791" s="41"/>
      <c r="AW4791" s="41"/>
      <c r="AX4791" s="26"/>
      <c r="AY4791" s="26"/>
      <c r="AZ4791" s="26"/>
      <c r="BA4791" s="26"/>
      <c r="BB4791" s="26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</row>
    <row r="4792" spans="1:66">
      <c r="A4792" s="1"/>
      <c r="B4792" s="1"/>
      <c r="Z4792" s="1"/>
      <c r="AJ4792" s="1"/>
      <c r="AK4792" s="1"/>
      <c r="AL4792" s="24"/>
      <c r="AM4792" s="1"/>
      <c r="AN4792" s="1"/>
      <c r="AO4792" s="1"/>
      <c r="AP4792" s="1"/>
      <c r="AQ4792" s="1"/>
      <c r="AR4792" s="1"/>
      <c r="AS4792" s="1"/>
      <c r="AT4792" s="1"/>
      <c r="AU4792" s="1"/>
      <c r="AV4792" s="41"/>
      <c r="AW4792" s="41"/>
      <c r="AX4792" s="26"/>
      <c r="AY4792" s="26"/>
      <c r="AZ4792" s="26"/>
      <c r="BA4792" s="26"/>
      <c r="BB4792" s="26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</row>
    <row r="4793" spans="1:66">
      <c r="A4793" s="1"/>
      <c r="B4793" s="1"/>
      <c r="Z4793" s="1"/>
      <c r="AJ4793" s="1"/>
      <c r="AK4793" s="1"/>
      <c r="AL4793" s="24"/>
      <c r="AM4793" s="1"/>
      <c r="AN4793" s="1"/>
      <c r="AO4793" s="1"/>
      <c r="AP4793" s="1"/>
      <c r="AQ4793" s="1"/>
      <c r="AR4793" s="1"/>
      <c r="AS4793" s="1"/>
      <c r="AT4793" s="1"/>
      <c r="AU4793" s="1"/>
      <c r="AV4793" s="41"/>
      <c r="AW4793" s="41"/>
      <c r="AX4793" s="26"/>
      <c r="AY4793" s="26"/>
      <c r="AZ4793" s="26"/>
      <c r="BA4793" s="26"/>
      <c r="BB4793" s="26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</row>
    <row r="4794" spans="1:66">
      <c r="A4794" s="1"/>
      <c r="B4794" s="1"/>
      <c r="Z4794" s="1"/>
      <c r="AJ4794" s="1"/>
      <c r="AK4794" s="1"/>
      <c r="AL4794" s="24"/>
      <c r="AM4794" s="1"/>
      <c r="AN4794" s="1"/>
      <c r="AO4794" s="1"/>
      <c r="AP4794" s="1"/>
      <c r="AQ4794" s="1"/>
      <c r="AR4794" s="1"/>
      <c r="AS4794" s="1"/>
      <c r="AT4794" s="1"/>
      <c r="AU4794" s="1"/>
      <c r="AV4794" s="41"/>
      <c r="AW4794" s="41"/>
      <c r="AX4794" s="26"/>
      <c r="AY4794" s="26"/>
      <c r="AZ4794" s="26"/>
      <c r="BA4794" s="26"/>
      <c r="BB4794" s="26"/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</row>
    <row r="4795" spans="1:66">
      <c r="A4795" s="1"/>
      <c r="B4795" s="1"/>
      <c r="Z4795" s="1"/>
      <c r="AJ4795" s="1"/>
      <c r="AK4795" s="1"/>
      <c r="AL4795" s="24"/>
      <c r="AM4795" s="1"/>
      <c r="AN4795" s="1"/>
      <c r="AO4795" s="1"/>
      <c r="AP4795" s="1"/>
      <c r="AQ4795" s="1"/>
      <c r="AR4795" s="1"/>
      <c r="AS4795" s="1"/>
      <c r="AT4795" s="1"/>
      <c r="AU4795" s="1"/>
      <c r="AV4795" s="41"/>
      <c r="AW4795" s="41"/>
      <c r="AX4795" s="26"/>
      <c r="AY4795" s="26"/>
      <c r="AZ4795" s="26"/>
      <c r="BA4795" s="26"/>
      <c r="BB4795" s="26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</row>
    <row r="4796" spans="1:66">
      <c r="A4796" s="1"/>
      <c r="B4796" s="1"/>
      <c r="Z4796" s="1"/>
      <c r="AJ4796" s="1"/>
      <c r="AK4796" s="1"/>
      <c r="AL4796" s="24"/>
      <c r="AM4796" s="1"/>
      <c r="AN4796" s="1"/>
      <c r="AO4796" s="1"/>
      <c r="AP4796" s="1"/>
      <c r="AQ4796" s="1"/>
      <c r="AR4796" s="1"/>
      <c r="AS4796" s="1"/>
      <c r="AT4796" s="1"/>
      <c r="AU4796" s="1"/>
      <c r="AV4796" s="41"/>
      <c r="AW4796" s="41"/>
      <c r="AX4796" s="26"/>
      <c r="AY4796" s="26"/>
      <c r="AZ4796" s="26"/>
      <c r="BA4796" s="26"/>
      <c r="BB4796" s="26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</row>
    <row r="4797" spans="1:66">
      <c r="A4797" s="1"/>
      <c r="B4797" s="1"/>
      <c r="Z4797" s="1"/>
      <c r="AJ4797" s="1"/>
      <c r="AK4797" s="1"/>
      <c r="AL4797" s="24"/>
      <c r="AM4797" s="1"/>
      <c r="AN4797" s="1"/>
      <c r="AO4797" s="1"/>
      <c r="AP4797" s="1"/>
      <c r="AQ4797" s="1"/>
      <c r="AR4797" s="1"/>
      <c r="AS4797" s="1"/>
      <c r="AT4797" s="1"/>
      <c r="AU4797" s="1"/>
      <c r="AV4797" s="41"/>
      <c r="AW4797" s="41"/>
      <c r="AX4797" s="26"/>
      <c r="AY4797" s="26"/>
      <c r="AZ4797" s="26"/>
      <c r="BA4797" s="26"/>
      <c r="BB4797" s="26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</row>
    <row r="4798" spans="1:66">
      <c r="A4798" s="1"/>
      <c r="B4798" s="1"/>
      <c r="Z4798" s="1"/>
      <c r="AJ4798" s="1"/>
      <c r="AK4798" s="1"/>
      <c r="AL4798" s="24"/>
      <c r="AM4798" s="1"/>
      <c r="AN4798" s="1"/>
      <c r="AO4798" s="1"/>
      <c r="AP4798" s="1"/>
      <c r="AQ4798" s="1"/>
      <c r="AR4798" s="1"/>
      <c r="AS4798" s="1"/>
      <c r="AT4798" s="1"/>
      <c r="AU4798" s="1"/>
      <c r="AV4798" s="41"/>
      <c r="AW4798" s="41"/>
      <c r="AX4798" s="26"/>
      <c r="AY4798" s="26"/>
      <c r="AZ4798" s="26"/>
      <c r="BA4798" s="26"/>
      <c r="BB4798" s="26"/>
      <c r="BC4798" s="1"/>
      <c r="BD4798" s="1"/>
      <c r="BE4798" s="1"/>
      <c r="BF4798" s="1"/>
      <c r="BG4798" s="1"/>
      <c r="BH4798" s="1"/>
      <c r="BI4798" s="1"/>
      <c r="BJ4798" s="1"/>
      <c r="BK4798" s="1"/>
      <c r="BL4798" s="1"/>
      <c r="BM4798" s="1"/>
      <c r="BN4798" s="1"/>
    </row>
    <row r="4799" spans="1:66">
      <c r="A4799" s="1"/>
      <c r="B4799" s="1"/>
      <c r="Z4799" s="1"/>
      <c r="AJ4799" s="1"/>
      <c r="AK4799" s="1"/>
      <c r="AL4799" s="24"/>
      <c r="AM4799" s="1"/>
      <c r="AN4799" s="1"/>
      <c r="AO4799" s="1"/>
      <c r="AP4799" s="1"/>
      <c r="AQ4799" s="1"/>
      <c r="AR4799" s="1"/>
      <c r="AS4799" s="1"/>
      <c r="AT4799" s="1"/>
      <c r="AU4799" s="1"/>
      <c r="AV4799" s="41"/>
      <c r="AW4799" s="41"/>
      <c r="AX4799" s="26"/>
      <c r="AY4799" s="26"/>
      <c r="AZ4799" s="26"/>
      <c r="BA4799" s="26"/>
      <c r="BB4799" s="26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</row>
    <row r="4800" spans="1:66">
      <c r="A4800" s="1"/>
      <c r="B4800" s="1"/>
      <c r="Z4800" s="1"/>
      <c r="AJ4800" s="1"/>
      <c r="AK4800" s="1"/>
      <c r="AL4800" s="24"/>
      <c r="AM4800" s="1"/>
      <c r="AN4800" s="1"/>
      <c r="AO4800" s="1"/>
      <c r="AP4800" s="1"/>
      <c r="AQ4800" s="1"/>
      <c r="AR4800" s="1"/>
      <c r="AS4800" s="1"/>
      <c r="AT4800" s="1"/>
      <c r="AU4800" s="1"/>
      <c r="AV4800" s="41"/>
      <c r="AW4800" s="41"/>
      <c r="AX4800" s="26"/>
      <c r="AY4800" s="26"/>
      <c r="AZ4800" s="26"/>
      <c r="BA4800" s="26"/>
      <c r="BB4800" s="26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</row>
    <row r="4801" spans="1:66">
      <c r="A4801" s="1"/>
      <c r="B4801" s="1"/>
      <c r="Z4801" s="1"/>
      <c r="AJ4801" s="1"/>
      <c r="AK4801" s="1"/>
      <c r="AL4801" s="24"/>
      <c r="AM4801" s="1"/>
      <c r="AN4801" s="1"/>
      <c r="AO4801" s="1"/>
      <c r="AP4801" s="1"/>
      <c r="AQ4801" s="1"/>
      <c r="AR4801" s="1"/>
      <c r="AS4801" s="1"/>
      <c r="AT4801" s="1"/>
      <c r="AU4801" s="1"/>
      <c r="AV4801" s="41"/>
      <c r="AW4801" s="41"/>
      <c r="AX4801" s="26"/>
      <c r="AY4801" s="26"/>
      <c r="AZ4801" s="26"/>
      <c r="BA4801" s="26"/>
      <c r="BB4801" s="26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</row>
    <row r="4802" spans="1:66">
      <c r="A4802" s="1"/>
      <c r="B4802" s="1"/>
      <c r="Z4802" s="1"/>
      <c r="AJ4802" s="1"/>
      <c r="AK4802" s="1"/>
      <c r="AL4802" s="24"/>
      <c r="AM4802" s="1"/>
      <c r="AN4802" s="1"/>
      <c r="AO4802" s="1"/>
      <c r="AP4802" s="1"/>
      <c r="AQ4802" s="1"/>
      <c r="AR4802" s="1"/>
      <c r="AS4802" s="1"/>
      <c r="AT4802" s="1"/>
      <c r="AU4802" s="1"/>
      <c r="AV4802" s="41"/>
      <c r="AW4802" s="41"/>
      <c r="AX4802" s="26"/>
      <c r="AY4802" s="26"/>
      <c r="AZ4802" s="26"/>
      <c r="BA4802" s="26"/>
      <c r="BB4802" s="26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</row>
    <row r="4803" spans="1:66">
      <c r="A4803" s="1"/>
      <c r="B4803" s="1"/>
      <c r="Z4803" s="1"/>
      <c r="AJ4803" s="1"/>
      <c r="AK4803" s="1"/>
      <c r="AL4803" s="24"/>
      <c r="AM4803" s="1"/>
      <c r="AN4803" s="1"/>
      <c r="AO4803" s="1"/>
      <c r="AP4803" s="1"/>
      <c r="AQ4803" s="1"/>
      <c r="AR4803" s="1"/>
      <c r="AS4803" s="1"/>
      <c r="AT4803" s="1"/>
      <c r="AU4803" s="1"/>
      <c r="AV4803" s="41"/>
      <c r="AW4803" s="41"/>
      <c r="AX4803" s="26"/>
      <c r="AY4803" s="26"/>
      <c r="AZ4803" s="26"/>
      <c r="BA4803" s="26"/>
      <c r="BB4803" s="26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</row>
    <row r="4804" spans="1:66">
      <c r="A4804" s="1"/>
      <c r="B4804" s="1"/>
      <c r="Z4804" s="1"/>
      <c r="AJ4804" s="1"/>
      <c r="AK4804" s="1"/>
      <c r="AL4804" s="24"/>
      <c r="AM4804" s="1"/>
      <c r="AN4804" s="1"/>
      <c r="AO4804" s="1"/>
      <c r="AP4804" s="1"/>
      <c r="AQ4804" s="1"/>
      <c r="AR4804" s="1"/>
      <c r="AS4804" s="1"/>
      <c r="AT4804" s="1"/>
      <c r="AU4804" s="1"/>
      <c r="AV4804" s="41"/>
      <c r="AW4804" s="41"/>
      <c r="AX4804" s="26"/>
      <c r="AY4804" s="26"/>
      <c r="AZ4804" s="26"/>
      <c r="BA4804" s="26"/>
      <c r="BB4804" s="26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</row>
    <row r="4805" spans="1:66">
      <c r="A4805" s="1"/>
      <c r="B4805" s="1"/>
      <c r="Z4805" s="1"/>
      <c r="AJ4805" s="1"/>
      <c r="AK4805" s="1"/>
      <c r="AL4805" s="24"/>
      <c r="AM4805" s="1"/>
      <c r="AN4805" s="1"/>
      <c r="AO4805" s="1"/>
      <c r="AP4805" s="1"/>
      <c r="AQ4805" s="1"/>
      <c r="AR4805" s="1"/>
      <c r="AS4805" s="1"/>
      <c r="AT4805" s="1"/>
      <c r="AU4805" s="1"/>
      <c r="AV4805" s="41"/>
      <c r="AW4805" s="41"/>
      <c r="AX4805" s="26"/>
      <c r="AY4805" s="26"/>
      <c r="AZ4805" s="26"/>
      <c r="BA4805" s="26"/>
      <c r="BB4805" s="26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</row>
    <row r="4806" spans="1:66">
      <c r="A4806" s="1"/>
      <c r="B4806" s="1"/>
      <c r="Z4806" s="1"/>
      <c r="AJ4806" s="1"/>
      <c r="AK4806" s="1"/>
      <c r="AL4806" s="24"/>
      <c r="AM4806" s="1"/>
      <c r="AN4806" s="1"/>
      <c r="AO4806" s="1"/>
      <c r="AP4806" s="1"/>
      <c r="AQ4806" s="1"/>
      <c r="AR4806" s="1"/>
      <c r="AS4806" s="1"/>
      <c r="AT4806" s="1"/>
      <c r="AU4806" s="1"/>
      <c r="AV4806" s="41"/>
      <c r="AW4806" s="41"/>
      <c r="AX4806" s="26"/>
      <c r="AY4806" s="26"/>
      <c r="AZ4806" s="26"/>
      <c r="BA4806" s="26"/>
      <c r="BB4806" s="26"/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</row>
    <row r="4807" spans="1:66">
      <c r="A4807" s="1"/>
      <c r="B4807" s="1"/>
      <c r="Z4807" s="1"/>
      <c r="AJ4807" s="1"/>
      <c r="AK4807" s="1"/>
      <c r="AL4807" s="24"/>
      <c r="AM4807" s="1"/>
      <c r="AN4807" s="1"/>
      <c r="AO4807" s="1"/>
      <c r="AP4807" s="1"/>
      <c r="AQ4807" s="1"/>
      <c r="AR4807" s="1"/>
      <c r="AS4807" s="1"/>
      <c r="AT4807" s="1"/>
      <c r="AU4807" s="1"/>
      <c r="AV4807" s="41"/>
      <c r="AW4807" s="41"/>
      <c r="AX4807" s="26"/>
      <c r="AY4807" s="26"/>
      <c r="AZ4807" s="26"/>
      <c r="BA4807" s="26"/>
      <c r="BB4807" s="26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</row>
    <row r="4808" spans="1:66">
      <c r="A4808" s="1"/>
      <c r="B4808" s="1"/>
      <c r="Z4808" s="1"/>
      <c r="AJ4808" s="1"/>
      <c r="AK4808" s="1"/>
      <c r="AL4808" s="24"/>
      <c r="AM4808" s="1"/>
      <c r="AN4808" s="1"/>
      <c r="AO4808" s="1"/>
      <c r="AP4808" s="1"/>
      <c r="AQ4808" s="1"/>
      <c r="AR4808" s="1"/>
      <c r="AS4808" s="1"/>
      <c r="AT4808" s="1"/>
      <c r="AU4808" s="1"/>
      <c r="AV4808" s="41"/>
      <c r="AW4808" s="41"/>
      <c r="AX4808" s="26"/>
      <c r="AY4808" s="26"/>
      <c r="AZ4808" s="26"/>
      <c r="BA4808" s="26"/>
      <c r="BB4808" s="26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</row>
    <row r="4809" spans="1:66">
      <c r="A4809" s="1"/>
      <c r="B4809" s="1"/>
      <c r="Z4809" s="1"/>
      <c r="AJ4809" s="1"/>
      <c r="AK4809" s="1"/>
      <c r="AL4809" s="24"/>
      <c r="AM4809" s="1"/>
      <c r="AN4809" s="1"/>
      <c r="AO4809" s="1"/>
      <c r="AP4809" s="1"/>
      <c r="AQ4809" s="1"/>
      <c r="AR4809" s="1"/>
      <c r="AS4809" s="1"/>
      <c r="AT4809" s="1"/>
      <c r="AU4809" s="1"/>
      <c r="AV4809" s="41"/>
      <c r="AW4809" s="41"/>
      <c r="AX4809" s="26"/>
      <c r="AY4809" s="26"/>
      <c r="AZ4809" s="26"/>
      <c r="BA4809" s="26"/>
      <c r="BB4809" s="26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</row>
    <row r="4810" spans="1:66">
      <c r="A4810" s="1"/>
      <c r="B4810" s="1"/>
      <c r="Z4810" s="1"/>
      <c r="AJ4810" s="1"/>
      <c r="AK4810" s="1"/>
      <c r="AL4810" s="24"/>
      <c r="AM4810" s="1"/>
      <c r="AN4810" s="1"/>
      <c r="AO4810" s="1"/>
      <c r="AP4810" s="1"/>
      <c r="AQ4810" s="1"/>
      <c r="AR4810" s="1"/>
      <c r="AS4810" s="1"/>
      <c r="AT4810" s="1"/>
      <c r="AU4810" s="1"/>
      <c r="AV4810" s="41"/>
      <c r="AW4810" s="41"/>
      <c r="AX4810" s="26"/>
      <c r="AY4810" s="26"/>
      <c r="AZ4810" s="26"/>
      <c r="BA4810" s="26"/>
      <c r="BB4810" s="26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</row>
    <row r="4811" spans="1:66">
      <c r="A4811" s="1"/>
      <c r="B4811" s="1"/>
      <c r="Z4811" s="1"/>
      <c r="AJ4811" s="1"/>
      <c r="AK4811" s="1"/>
      <c r="AL4811" s="24"/>
      <c r="AM4811" s="1"/>
      <c r="AN4811" s="1"/>
      <c r="AO4811" s="1"/>
      <c r="AP4811" s="1"/>
      <c r="AQ4811" s="1"/>
      <c r="AR4811" s="1"/>
      <c r="AS4811" s="1"/>
      <c r="AT4811" s="1"/>
      <c r="AU4811" s="1"/>
      <c r="AV4811" s="41"/>
      <c r="AW4811" s="41"/>
      <c r="AX4811" s="26"/>
      <c r="AY4811" s="26"/>
      <c r="AZ4811" s="26"/>
      <c r="BA4811" s="26"/>
      <c r="BB4811" s="26"/>
      <c r="BC4811" s="1"/>
      <c r="BD4811" s="1"/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</row>
    <row r="4812" spans="1:66">
      <c r="A4812" s="1"/>
      <c r="B4812" s="1"/>
      <c r="Z4812" s="1"/>
      <c r="AJ4812" s="1"/>
      <c r="AK4812" s="1"/>
      <c r="AL4812" s="24"/>
      <c r="AM4812" s="1"/>
      <c r="AN4812" s="1"/>
      <c r="AO4812" s="1"/>
      <c r="AP4812" s="1"/>
      <c r="AQ4812" s="1"/>
      <c r="AR4812" s="1"/>
      <c r="AS4812" s="1"/>
      <c r="AT4812" s="1"/>
      <c r="AU4812" s="1"/>
      <c r="AV4812" s="41"/>
      <c r="AW4812" s="41"/>
      <c r="AX4812" s="26"/>
      <c r="AY4812" s="26"/>
      <c r="AZ4812" s="26"/>
      <c r="BA4812" s="26"/>
      <c r="BB4812" s="26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</row>
    <row r="4813" spans="1:66">
      <c r="A4813" s="1"/>
      <c r="B4813" s="1"/>
      <c r="Z4813" s="1"/>
      <c r="AJ4813" s="1"/>
      <c r="AK4813" s="1"/>
      <c r="AL4813" s="24"/>
      <c r="AM4813" s="1"/>
      <c r="AN4813" s="1"/>
      <c r="AO4813" s="1"/>
      <c r="AP4813" s="1"/>
      <c r="AQ4813" s="1"/>
      <c r="AR4813" s="1"/>
      <c r="AS4813" s="1"/>
      <c r="AT4813" s="1"/>
      <c r="AU4813" s="1"/>
      <c r="AV4813" s="41"/>
      <c r="AW4813" s="41"/>
      <c r="AX4813" s="26"/>
      <c r="AY4813" s="26"/>
      <c r="AZ4813" s="26"/>
      <c r="BA4813" s="26"/>
      <c r="BB4813" s="26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</row>
    <row r="4814" spans="1:66">
      <c r="A4814" s="1"/>
      <c r="B4814" s="1"/>
      <c r="Z4814" s="1"/>
      <c r="AJ4814" s="1"/>
      <c r="AK4814" s="1"/>
      <c r="AL4814" s="24"/>
      <c r="AM4814" s="1"/>
      <c r="AN4814" s="1"/>
      <c r="AO4814" s="1"/>
      <c r="AP4814" s="1"/>
      <c r="AQ4814" s="1"/>
      <c r="AR4814" s="1"/>
      <c r="AS4814" s="1"/>
      <c r="AT4814" s="1"/>
      <c r="AU4814" s="1"/>
      <c r="AV4814" s="41"/>
      <c r="AW4814" s="41"/>
      <c r="AX4814" s="26"/>
      <c r="AY4814" s="26"/>
      <c r="AZ4814" s="26"/>
      <c r="BA4814" s="26"/>
      <c r="BB4814" s="26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</row>
    <row r="4815" spans="1:66">
      <c r="A4815" s="1"/>
      <c r="B4815" s="1"/>
      <c r="Z4815" s="1"/>
      <c r="AJ4815" s="1"/>
      <c r="AK4815" s="1"/>
      <c r="AL4815" s="24"/>
      <c r="AM4815" s="1"/>
      <c r="AN4815" s="1"/>
      <c r="AO4815" s="1"/>
      <c r="AP4815" s="1"/>
      <c r="AQ4815" s="1"/>
      <c r="AR4815" s="1"/>
      <c r="AS4815" s="1"/>
      <c r="AT4815" s="1"/>
      <c r="AU4815" s="1"/>
      <c r="AV4815" s="41"/>
      <c r="AW4815" s="41"/>
      <c r="AX4815" s="26"/>
      <c r="AY4815" s="26"/>
      <c r="AZ4815" s="26"/>
      <c r="BA4815" s="26"/>
      <c r="BB4815" s="26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</row>
    <row r="4816" spans="1:66">
      <c r="A4816" s="1"/>
      <c r="B4816" s="1"/>
      <c r="Z4816" s="1"/>
      <c r="AJ4816" s="1"/>
      <c r="AK4816" s="1"/>
      <c r="AL4816" s="24"/>
      <c r="AM4816" s="1"/>
      <c r="AN4816" s="1"/>
      <c r="AO4816" s="1"/>
      <c r="AP4816" s="1"/>
      <c r="AQ4816" s="1"/>
      <c r="AR4816" s="1"/>
      <c r="AS4816" s="1"/>
      <c r="AT4816" s="1"/>
      <c r="AU4816" s="1"/>
      <c r="AV4816" s="41"/>
      <c r="AW4816" s="41"/>
      <c r="AX4816" s="26"/>
      <c r="AY4816" s="26"/>
      <c r="AZ4816" s="26"/>
      <c r="BA4816" s="26"/>
      <c r="BB4816" s="26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</row>
    <row r="4817" spans="1:66">
      <c r="A4817" s="1"/>
      <c r="B4817" s="1"/>
      <c r="Z4817" s="1"/>
      <c r="AJ4817" s="1"/>
      <c r="AK4817" s="1"/>
      <c r="AL4817" s="24"/>
      <c r="AM4817" s="1"/>
      <c r="AN4817" s="1"/>
      <c r="AO4817" s="1"/>
      <c r="AP4817" s="1"/>
      <c r="AQ4817" s="1"/>
      <c r="AR4817" s="1"/>
      <c r="AS4817" s="1"/>
      <c r="AT4817" s="1"/>
      <c r="AU4817" s="1"/>
      <c r="AV4817" s="41"/>
      <c r="AW4817" s="41"/>
      <c r="AX4817" s="26"/>
      <c r="AY4817" s="26"/>
      <c r="AZ4817" s="26"/>
      <c r="BA4817" s="26"/>
      <c r="BB4817" s="26"/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</row>
    <row r="4818" spans="1:66">
      <c r="A4818" s="1"/>
      <c r="B4818" s="1"/>
      <c r="Z4818" s="1"/>
      <c r="AJ4818" s="1"/>
      <c r="AK4818" s="1"/>
      <c r="AL4818" s="24"/>
      <c r="AM4818" s="1"/>
      <c r="AN4818" s="1"/>
      <c r="AO4818" s="1"/>
      <c r="AP4818" s="1"/>
      <c r="AQ4818" s="1"/>
      <c r="AR4818" s="1"/>
      <c r="AS4818" s="1"/>
      <c r="AT4818" s="1"/>
      <c r="AU4818" s="1"/>
      <c r="AV4818" s="41"/>
      <c r="AW4818" s="41"/>
      <c r="AX4818" s="26"/>
      <c r="AY4818" s="26"/>
      <c r="AZ4818" s="26"/>
      <c r="BA4818" s="26"/>
      <c r="BB4818" s="26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</row>
    <row r="4819" spans="1:66">
      <c r="A4819" s="1"/>
      <c r="B4819" s="1"/>
      <c r="Z4819" s="1"/>
      <c r="AJ4819" s="1"/>
      <c r="AK4819" s="1"/>
      <c r="AL4819" s="24"/>
      <c r="AM4819" s="1"/>
      <c r="AN4819" s="1"/>
      <c r="AO4819" s="1"/>
      <c r="AP4819" s="1"/>
      <c r="AQ4819" s="1"/>
      <c r="AR4819" s="1"/>
      <c r="AS4819" s="1"/>
      <c r="AT4819" s="1"/>
      <c r="AU4819" s="1"/>
      <c r="AV4819" s="41"/>
      <c r="AW4819" s="41"/>
      <c r="AX4819" s="26"/>
      <c r="AY4819" s="26"/>
      <c r="AZ4819" s="26"/>
      <c r="BA4819" s="26"/>
      <c r="BB4819" s="26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</row>
    <row r="4820" spans="1:66">
      <c r="A4820" s="1"/>
      <c r="B4820" s="1"/>
      <c r="Z4820" s="1"/>
      <c r="AJ4820" s="1"/>
      <c r="AK4820" s="1"/>
      <c r="AL4820" s="24"/>
      <c r="AM4820" s="1"/>
      <c r="AN4820" s="1"/>
      <c r="AO4820" s="1"/>
      <c r="AP4820" s="1"/>
      <c r="AQ4820" s="1"/>
      <c r="AR4820" s="1"/>
      <c r="AS4820" s="1"/>
      <c r="AT4820" s="1"/>
      <c r="AU4820" s="1"/>
      <c r="AV4820" s="41"/>
      <c r="AW4820" s="41"/>
      <c r="AX4820" s="26"/>
      <c r="AY4820" s="26"/>
      <c r="AZ4820" s="26"/>
      <c r="BA4820" s="26"/>
      <c r="BB4820" s="26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</row>
    <row r="4821" spans="1:66">
      <c r="A4821" s="1"/>
      <c r="B4821" s="1"/>
      <c r="Z4821" s="1"/>
      <c r="AJ4821" s="1"/>
      <c r="AK4821" s="1"/>
      <c r="AL4821" s="24"/>
      <c r="AM4821" s="1"/>
      <c r="AN4821" s="1"/>
      <c r="AO4821" s="1"/>
      <c r="AP4821" s="1"/>
      <c r="AQ4821" s="1"/>
      <c r="AR4821" s="1"/>
      <c r="AS4821" s="1"/>
      <c r="AT4821" s="1"/>
      <c r="AU4821" s="1"/>
      <c r="AV4821" s="41"/>
      <c r="AW4821" s="41"/>
      <c r="AX4821" s="26"/>
      <c r="AY4821" s="26"/>
      <c r="AZ4821" s="26"/>
      <c r="BA4821" s="26"/>
      <c r="BB4821" s="26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</row>
    <row r="4822" spans="1:66">
      <c r="A4822" s="1"/>
      <c r="B4822" s="1"/>
      <c r="Z4822" s="1"/>
      <c r="AJ4822" s="1"/>
      <c r="AK4822" s="1"/>
      <c r="AL4822" s="24"/>
      <c r="AM4822" s="1"/>
      <c r="AN4822" s="1"/>
      <c r="AO4822" s="1"/>
      <c r="AP4822" s="1"/>
      <c r="AQ4822" s="1"/>
      <c r="AR4822" s="1"/>
      <c r="AS4822" s="1"/>
      <c r="AT4822" s="1"/>
      <c r="AU4822" s="1"/>
      <c r="AV4822" s="41"/>
      <c r="AW4822" s="41"/>
      <c r="AX4822" s="26"/>
      <c r="AY4822" s="26"/>
      <c r="AZ4822" s="26"/>
      <c r="BA4822" s="26"/>
      <c r="BB4822" s="26"/>
      <c r="BC4822" s="1"/>
      <c r="BD4822" s="1"/>
      <c r="BE4822" s="1"/>
      <c r="BF4822" s="1"/>
      <c r="BG4822" s="1"/>
      <c r="BH4822" s="1"/>
      <c r="BI4822" s="1"/>
      <c r="BJ4822" s="1"/>
      <c r="BK4822" s="1"/>
      <c r="BL4822" s="1"/>
      <c r="BM4822" s="1"/>
      <c r="BN4822" s="1"/>
    </row>
    <row r="4823" spans="1:66">
      <c r="A4823" s="1"/>
      <c r="B4823" s="1"/>
      <c r="Z4823" s="1"/>
      <c r="AJ4823" s="1"/>
      <c r="AK4823" s="1"/>
      <c r="AL4823" s="24"/>
      <c r="AM4823" s="1"/>
      <c r="AN4823" s="1"/>
      <c r="AO4823" s="1"/>
      <c r="AP4823" s="1"/>
      <c r="AQ4823" s="1"/>
      <c r="AR4823" s="1"/>
      <c r="AS4823" s="1"/>
      <c r="AT4823" s="1"/>
      <c r="AU4823" s="1"/>
      <c r="AV4823" s="41"/>
      <c r="AW4823" s="41"/>
      <c r="AX4823" s="26"/>
      <c r="AY4823" s="26"/>
      <c r="AZ4823" s="26"/>
      <c r="BA4823" s="26"/>
      <c r="BB4823" s="26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</row>
    <row r="4824" spans="1:66">
      <c r="A4824" s="1"/>
      <c r="B4824" s="1"/>
      <c r="Z4824" s="1"/>
      <c r="AJ4824" s="1"/>
      <c r="AK4824" s="1"/>
      <c r="AL4824" s="24"/>
      <c r="AM4824" s="1"/>
      <c r="AN4824" s="1"/>
      <c r="AO4824" s="1"/>
      <c r="AP4824" s="1"/>
      <c r="AQ4824" s="1"/>
      <c r="AR4824" s="1"/>
      <c r="AS4824" s="1"/>
      <c r="AT4824" s="1"/>
      <c r="AU4824" s="1"/>
      <c r="AV4824" s="41"/>
      <c r="AW4824" s="41"/>
      <c r="AX4824" s="26"/>
      <c r="AY4824" s="26"/>
      <c r="AZ4824" s="26"/>
      <c r="BA4824" s="26"/>
      <c r="BB4824" s="26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</row>
    <row r="4825" spans="1:66">
      <c r="A4825" s="1"/>
      <c r="B4825" s="1"/>
      <c r="Z4825" s="1"/>
      <c r="AJ4825" s="1"/>
      <c r="AK4825" s="1"/>
      <c r="AL4825" s="24"/>
      <c r="AM4825" s="1"/>
      <c r="AN4825" s="1"/>
      <c r="AO4825" s="1"/>
      <c r="AP4825" s="1"/>
      <c r="AQ4825" s="1"/>
      <c r="AR4825" s="1"/>
      <c r="AS4825" s="1"/>
      <c r="AT4825" s="1"/>
      <c r="AU4825" s="1"/>
      <c r="AV4825" s="41"/>
      <c r="AW4825" s="41"/>
      <c r="AX4825" s="26"/>
      <c r="AY4825" s="26"/>
      <c r="AZ4825" s="26"/>
      <c r="BA4825" s="26"/>
      <c r="BB4825" s="26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</row>
    <row r="4826" spans="1:66">
      <c r="A4826" s="1"/>
      <c r="B4826" s="1"/>
      <c r="Z4826" s="1"/>
      <c r="AJ4826" s="1"/>
      <c r="AK4826" s="1"/>
      <c r="AL4826" s="24"/>
      <c r="AM4826" s="1"/>
      <c r="AN4826" s="1"/>
      <c r="AO4826" s="1"/>
      <c r="AP4826" s="1"/>
      <c r="AQ4826" s="1"/>
      <c r="AR4826" s="1"/>
      <c r="AS4826" s="1"/>
      <c r="AT4826" s="1"/>
      <c r="AU4826" s="1"/>
      <c r="AV4826" s="41"/>
      <c r="AW4826" s="41"/>
      <c r="AX4826" s="26"/>
      <c r="AY4826" s="26"/>
      <c r="AZ4826" s="26"/>
      <c r="BA4826" s="26"/>
      <c r="BB4826" s="26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</row>
    <row r="4827" spans="1:66">
      <c r="A4827" s="1"/>
      <c r="B4827" s="1"/>
      <c r="Z4827" s="1"/>
      <c r="AJ4827" s="1"/>
      <c r="AK4827" s="1"/>
      <c r="AL4827" s="24"/>
      <c r="AM4827" s="1"/>
      <c r="AN4827" s="1"/>
      <c r="AO4827" s="1"/>
      <c r="AP4827" s="1"/>
      <c r="AQ4827" s="1"/>
      <c r="AR4827" s="1"/>
      <c r="AS4827" s="1"/>
      <c r="AT4827" s="1"/>
      <c r="AU4827" s="1"/>
      <c r="AV4827" s="41"/>
      <c r="AW4827" s="41"/>
      <c r="AX4827" s="26"/>
      <c r="AY4827" s="26"/>
      <c r="AZ4827" s="26"/>
      <c r="BA4827" s="26"/>
      <c r="BB4827" s="26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</row>
    <row r="4828" spans="1:66">
      <c r="A4828" s="1"/>
      <c r="B4828" s="1"/>
      <c r="Z4828" s="1"/>
      <c r="AJ4828" s="1"/>
      <c r="AK4828" s="1"/>
      <c r="AL4828" s="24"/>
      <c r="AM4828" s="1"/>
      <c r="AN4828" s="1"/>
      <c r="AO4828" s="1"/>
      <c r="AP4828" s="1"/>
      <c r="AQ4828" s="1"/>
      <c r="AR4828" s="1"/>
      <c r="AS4828" s="1"/>
      <c r="AT4828" s="1"/>
      <c r="AU4828" s="1"/>
      <c r="AV4828" s="41"/>
      <c r="AW4828" s="41"/>
      <c r="AX4828" s="26"/>
      <c r="AY4828" s="26"/>
      <c r="AZ4828" s="26"/>
      <c r="BA4828" s="26"/>
      <c r="BB4828" s="26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</row>
    <row r="4829" spans="1:66">
      <c r="A4829" s="1"/>
      <c r="B4829" s="1"/>
      <c r="Z4829" s="1"/>
      <c r="AJ4829" s="1"/>
      <c r="AK4829" s="1"/>
      <c r="AL4829" s="24"/>
      <c r="AM4829" s="1"/>
      <c r="AN4829" s="1"/>
      <c r="AO4829" s="1"/>
      <c r="AP4829" s="1"/>
      <c r="AQ4829" s="1"/>
      <c r="AR4829" s="1"/>
      <c r="AS4829" s="1"/>
      <c r="AT4829" s="1"/>
      <c r="AU4829" s="1"/>
      <c r="AV4829" s="41"/>
      <c r="AW4829" s="41"/>
      <c r="AX4829" s="26"/>
      <c r="AY4829" s="26"/>
      <c r="AZ4829" s="26"/>
      <c r="BA4829" s="26"/>
      <c r="BB4829" s="26"/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</row>
    <row r="4830" spans="1:66">
      <c r="A4830" s="1"/>
      <c r="B4830" s="1"/>
      <c r="Z4830" s="1"/>
      <c r="AJ4830" s="1"/>
      <c r="AK4830" s="1"/>
      <c r="AL4830" s="24"/>
      <c r="AM4830" s="1"/>
      <c r="AN4830" s="1"/>
      <c r="AO4830" s="1"/>
      <c r="AP4830" s="1"/>
      <c r="AQ4830" s="1"/>
      <c r="AR4830" s="1"/>
      <c r="AS4830" s="1"/>
      <c r="AT4830" s="1"/>
      <c r="AU4830" s="1"/>
      <c r="AV4830" s="41"/>
      <c r="AW4830" s="41"/>
      <c r="AX4830" s="26"/>
      <c r="AY4830" s="26"/>
      <c r="AZ4830" s="26"/>
      <c r="BA4830" s="26"/>
      <c r="BB4830" s="26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</row>
    <row r="4831" spans="1:66">
      <c r="A4831" s="1"/>
      <c r="B4831" s="1"/>
      <c r="Z4831" s="1"/>
      <c r="AJ4831" s="1"/>
      <c r="AK4831" s="1"/>
      <c r="AL4831" s="24"/>
      <c r="AM4831" s="1"/>
      <c r="AN4831" s="1"/>
      <c r="AO4831" s="1"/>
      <c r="AP4831" s="1"/>
      <c r="AQ4831" s="1"/>
      <c r="AR4831" s="1"/>
      <c r="AS4831" s="1"/>
      <c r="AT4831" s="1"/>
      <c r="AU4831" s="1"/>
      <c r="AV4831" s="41"/>
      <c r="AW4831" s="41"/>
      <c r="AX4831" s="26"/>
      <c r="AY4831" s="26"/>
      <c r="AZ4831" s="26"/>
      <c r="BA4831" s="26"/>
      <c r="BB4831" s="26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</row>
    <row r="4832" spans="1:66">
      <c r="A4832" s="1"/>
      <c r="B4832" s="1"/>
      <c r="Z4832" s="1"/>
      <c r="AJ4832" s="1"/>
      <c r="AK4832" s="1"/>
      <c r="AL4832" s="24"/>
      <c r="AM4832" s="1"/>
      <c r="AN4832" s="1"/>
      <c r="AO4832" s="1"/>
      <c r="AP4832" s="1"/>
      <c r="AQ4832" s="1"/>
      <c r="AR4832" s="1"/>
      <c r="AS4832" s="1"/>
      <c r="AT4832" s="1"/>
      <c r="AU4832" s="1"/>
      <c r="AV4832" s="41"/>
      <c r="AW4832" s="41"/>
      <c r="AX4832" s="26"/>
      <c r="AY4832" s="26"/>
      <c r="AZ4832" s="26"/>
      <c r="BA4832" s="26"/>
      <c r="BB4832" s="26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</row>
    <row r="4833" spans="1:66">
      <c r="A4833" s="1"/>
      <c r="B4833" s="1"/>
      <c r="Z4833" s="1"/>
      <c r="AJ4833" s="1"/>
      <c r="AK4833" s="1"/>
      <c r="AL4833" s="24"/>
      <c r="AM4833" s="1"/>
      <c r="AN4833" s="1"/>
      <c r="AO4833" s="1"/>
      <c r="AP4833" s="1"/>
      <c r="AQ4833" s="1"/>
      <c r="AR4833" s="1"/>
      <c r="AS4833" s="1"/>
      <c r="AT4833" s="1"/>
      <c r="AU4833" s="1"/>
      <c r="AV4833" s="41"/>
      <c r="AW4833" s="41"/>
      <c r="AX4833" s="26"/>
      <c r="AY4833" s="26"/>
      <c r="AZ4833" s="26"/>
      <c r="BA4833" s="26"/>
      <c r="BB4833" s="26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</row>
    <row r="4834" spans="1:66">
      <c r="A4834" s="1"/>
      <c r="B4834" s="1"/>
      <c r="Z4834" s="1"/>
      <c r="AJ4834" s="1"/>
      <c r="AK4834" s="1"/>
      <c r="AL4834" s="24"/>
      <c r="AM4834" s="1"/>
      <c r="AN4834" s="1"/>
      <c r="AO4834" s="1"/>
      <c r="AP4834" s="1"/>
      <c r="AQ4834" s="1"/>
      <c r="AR4834" s="1"/>
      <c r="AS4834" s="1"/>
      <c r="AT4834" s="1"/>
      <c r="AU4834" s="1"/>
      <c r="AV4834" s="41"/>
      <c r="AW4834" s="41"/>
      <c r="AX4834" s="26"/>
      <c r="AY4834" s="26"/>
      <c r="AZ4834" s="26"/>
      <c r="BA4834" s="26"/>
      <c r="BB4834" s="26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</row>
    <row r="4835" spans="1:66">
      <c r="A4835" s="1"/>
      <c r="B4835" s="1"/>
      <c r="Z4835" s="1"/>
      <c r="AJ4835" s="1"/>
      <c r="AK4835" s="1"/>
      <c r="AL4835" s="24"/>
      <c r="AM4835" s="1"/>
      <c r="AN4835" s="1"/>
      <c r="AO4835" s="1"/>
      <c r="AP4835" s="1"/>
      <c r="AQ4835" s="1"/>
      <c r="AR4835" s="1"/>
      <c r="AS4835" s="1"/>
      <c r="AT4835" s="1"/>
      <c r="AU4835" s="1"/>
      <c r="AV4835" s="41"/>
      <c r="AW4835" s="41"/>
      <c r="AX4835" s="26"/>
      <c r="AY4835" s="26"/>
      <c r="AZ4835" s="26"/>
      <c r="BA4835" s="26"/>
      <c r="BB4835" s="26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</row>
    <row r="4836" spans="1:66">
      <c r="A4836" s="1"/>
      <c r="B4836" s="1"/>
      <c r="Z4836" s="1"/>
      <c r="AJ4836" s="1"/>
      <c r="AK4836" s="1"/>
      <c r="AL4836" s="24"/>
      <c r="AM4836" s="1"/>
      <c r="AN4836" s="1"/>
      <c r="AO4836" s="1"/>
      <c r="AP4836" s="1"/>
      <c r="AQ4836" s="1"/>
      <c r="AR4836" s="1"/>
      <c r="AS4836" s="1"/>
      <c r="AT4836" s="1"/>
      <c r="AU4836" s="1"/>
      <c r="AV4836" s="41"/>
      <c r="AW4836" s="41"/>
      <c r="AX4836" s="26"/>
      <c r="AY4836" s="26"/>
      <c r="AZ4836" s="26"/>
      <c r="BA4836" s="26"/>
      <c r="BB4836" s="26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</row>
    <row r="4837" spans="1:66">
      <c r="A4837" s="1"/>
      <c r="B4837" s="1"/>
      <c r="Z4837" s="1"/>
      <c r="AJ4837" s="1"/>
      <c r="AK4837" s="1"/>
      <c r="AL4837" s="24"/>
      <c r="AM4837" s="1"/>
      <c r="AN4837" s="1"/>
      <c r="AO4837" s="1"/>
      <c r="AP4837" s="1"/>
      <c r="AQ4837" s="1"/>
      <c r="AR4837" s="1"/>
      <c r="AS4837" s="1"/>
      <c r="AT4837" s="1"/>
      <c r="AU4837" s="1"/>
      <c r="AV4837" s="41"/>
      <c r="AW4837" s="41"/>
      <c r="AX4837" s="26"/>
      <c r="AY4837" s="26"/>
      <c r="AZ4837" s="26"/>
      <c r="BA4837" s="26"/>
      <c r="BB4837" s="26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</row>
    <row r="4838" spans="1:66">
      <c r="A4838" s="1"/>
      <c r="B4838" s="1"/>
      <c r="Z4838" s="1"/>
      <c r="AJ4838" s="1"/>
      <c r="AK4838" s="1"/>
      <c r="AL4838" s="24"/>
      <c r="AM4838" s="1"/>
      <c r="AN4838" s="1"/>
      <c r="AO4838" s="1"/>
      <c r="AP4838" s="1"/>
      <c r="AQ4838" s="1"/>
      <c r="AR4838" s="1"/>
      <c r="AS4838" s="1"/>
      <c r="AT4838" s="1"/>
      <c r="AU4838" s="1"/>
      <c r="AV4838" s="41"/>
      <c r="AW4838" s="41"/>
      <c r="AX4838" s="26"/>
      <c r="AY4838" s="26"/>
      <c r="AZ4838" s="26"/>
      <c r="BA4838" s="26"/>
      <c r="BB4838" s="26"/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</row>
    <row r="4839" spans="1:66">
      <c r="A4839" s="1"/>
      <c r="B4839" s="1"/>
      <c r="Z4839" s="1"/>
      <c r="AJ4839" s="1"/>
      <c r="AK4839" s="1"/>
      <c r="AL4839" s="24"/>
      <c r="AM4839" s="1"/>
      <c r="AN4839" s="1"/>
      <c r="AO4839" s="1"/>
      <c r="AP4839" s="1"/>
      <c r="AQ4839" s="1"/>
      <c r="AR4839" s="1"/>
      <c r="AS4839" s="1"/>
      <c r="AT4839" s="1"/>
      <c r="AU4839" s="1"/>
      <c r="AV4839" s="41"/>
      <c r="AW4839" s="41"/>
      <c r="AX4839" s="26"/>
      <c r="AY4839" s="26"/>
      <c r="AZ4839" s="26"/>
      <c r="BA4839" s="26"/>
      <c r="BB4839" s="26"/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/>
    </row>
    <row r="4840" spans="1:66">
      <c r="A4840" s="1"/>
      <c r="B4840" s="1"/>
      <c r="Z4840" s="1"/>
      <c r="AJ4840" s="1"/>
      <c r="AK4840" s="1"/>
      <c r="AL4840" s="24"/>
      <c r="AM4840" s="1"/>
      <c r="AN4840" s="1"/>
      <c r="AO4840" s="1"/>
      <c r="AP4840" s="1"/>
      <c r="AQ4840" s="1"/>
      <c r="AR4840" s="1"/>
      <c r="AS4840" s="1"/>
      <c r="AT4840" s="1"/>
      <c r="AU4840" s="1"/>
      <c r="AV4840" s="41"/>
      <c r="AW4840" s="41"/>
      <c r="AX4840" s="26"/>
      <c r="AY4840" s="26"/>
      <c r="AZ4840" s="26"/>
      <c r="BA4840" s="26"/>
      <c r="BB4840" s="26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</row>
    <row r="4841" spans="1:66">
      <c r="A4841" s="1"/>
      <c r="B4841" s="1"/>
      <c r="Z4841" s="1"/>
      <c r="AJ4841" s="1"/>
      <c r="AK4841" s="1"/>
      <c r="AL4841" s="24"/>
      <c r="AM4841" s="1"/>
      <c r="AN4841" s="1"/>
      <c r="AO4841" s="1"/>
      <c r="AP4841" s="1"/>
      <c r="AQ4841" s="1"/>
      <c r="AR4841" s="1"/>
      <c r="AS4841" s="1"/>
      <c r="AT4841" s="1"/>
      <c r="AU4841" s="1"/>
      <c r="AV4841" s="41"/>
      <c r="AW4841" s="41"/>
      <c r="AX4841" s="26"/>
      <c r="AY4841" s="26"/>
      <c r="AZ4841" s="26"/>
      <c r="BA4841" s="26"/>
      <c r="BB4841" s="26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</row>
    <row r="4842" spans="1:66">
      <c r="A4842" s="1"/>
      <c r="B4842" s="1"/>
      <c r="Z4842" s="1"/>
      <c r="AJ4842" s="1"/>
      <c r="AK4842" s="1"/>
      <c r="AL4842" s="24"/>
      <c r="AM4842" s="1"/>
      <c r="AN4842" s="1"/>
      <c r="AO4842" s="1"/>
      <c r="AP4842" s="1"/>
      <c r="AQ4842" s="1"/>
      <c r="AR4842" s="1"/>
      <c r="AS4842" s="1"/>
      <c r="AT4842" s="1"/>
      <c r="AU4842" s="1"/>
      <c r="AV4842" s="41"/>
      <c r="AW4842" s="41"/>
      <c r="AX4842" s="26"/>
      <c r="AY4842" s="26"/>
      <c r="AZ4842" s="26"/>
      <c r="BA4842" s="26"/>
      <c r="BB4842" s="26"/>
      <c r="BC4842" s="1"/>
      <c r="BD4842" s="1"/>
      <c r="BE4842" s="1"/>
      <c r="BF4842" s="1"/>
      <c r="BG4842" s="1"/>
      <c r="BH4842" s="1"/>
      <c r="BI4842" s="1"/>
      <c r="BJ4842" s="1"/>
      <c r="BK4842" s="1"/>
      <c r="BL4842" s="1"/>
      <c r="BM4842" s="1"/>
      <c r="BN4842" s="1"/>
    </row>
    <row r="4843" spans="1:66">
      <c r="A4843" s="1"/>
      <c r="B4843" s="1"/>
      <c r="Z4843" s="1"/>
      <c r="AJ4843" s="1"/>
      <c r="AK4843" s="1"/>
      <c r="AL4843" s="24"/>
      <c r="AM4843" s="1"/>
      <c r="AN4843" s="1"/>
      <c r="AO4843" s="1"/>
      <c r="AP4843" s="1"/>
      <c r="AQ4843" s="1"/>
      <c r="AR4843" s="1"/>
      <c r="AS4843" s="1"/>
      <c r="AT4843" s="1"/>
      <c r="AU4843" s="1"/>
      <c r="AV4843" s="41"/>
      <c r="AW4843" s="41"/>
      <c r="AX4843" s="26"/>
      <c r="AY4843" s="26"/>
      <c r="AZ4843" s="26"/>
      <c r="BA4843" s="26"/>
      <c r="BB4843" s="26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</row>
    <row r="4844" spans="1:66">
      <c r="A4844" s="1"/>
      <c r="B4844" s="1"/>
      <c r="Z4844" s="1"/>
      <c r="AJ4844" s="1"/>
      <c r="AK4844" s="1"/>
      <c r="AL4844" s="24"/>
      <c r="AM4844" s="1"/>
      <c r="AN4844" s="1"/>
      <c r="AO4844" s="1"/>
      <c r="AP4844" s="1"/>
      <c r="AQ4844" s="1"/>
      <c r="AR4844" s="1"/>
      <c r="AS4844" s="1"/>
      <c r="AT4844" s="1"/>
      <c r="AU4844" s="1"/>
      <c r="AV4844" s="41"/>
      <c r="AW4844" s="41"/>
      <c r="AX4844" s="26"/>
      <c r="AY4844" s="26"/>
      <c r="AZ4844" s="26"/>
      <c r="BA4844" s="26"/>
      <c r="BB4844" s="26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</row>
    <row r="4845" spans="1:66">
      <c r="A4845" s="1"/>
      <c r="B4845" s="1"/>
      <c r="Z4845" s="1"/>
      <c r="AJ4845" s="1"/>
      <c r="AK4845" s="1"/>
      <c r="AL4845" s="24"/>
      <c r="AM4845" s="1"/>
      <c r="AN4845" s="1"/>
      <c r="AO4845" s="1"/>
      <c r="AP4845" s="1"/>
      <c r="AQ4845" s="1"/>
      <c r="AR4845" s="1"/>
      <c r="AS4845" s="1"/>
      <c r="AT4845" s="1"/>
      <c r="AU4845" s="1"/>
      <c r="AV4845" s="41"/>
      <c r="AW4845" s="41"/>
      <c r="AX4845" s="26"/>
      <c r="AY4845" s="26"/>
      <c r="AZ4845" s="26"/>
      <c r="BA4845" s="26"/>
      <c r="BB4845" s="26"/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</row>
    <row r="4846" spans="1:66">
      <c r="A4846" s="1"/>
      <c r="B4846" s="1"/>
      <c r="Z4846" s="1"/>
      <c r="AJ4846" s="1"/>
      <c r="AK4846" s="1"/>
      <c r="AL4846" s="24"/>
      <c r="AM4846" s="1"/>
      <c r="AN4846" s="1"/>
      <c r="AO4846" s="1"/>
      <c r="AP4846" s="1"/>
      <c r="AQ4846" s="1"/>
      <c r="AR4846" s="1"/>
      <c r="AS4846" s="1"/>
      <c r="AT4846" s="1"/>
      <c r="AU4846" s="1"/>
      <c r="AV4846" s="41"/>
      <c r="AW4846" s="41"/>
      <c r="AX4846" s="26"/>
      <c r="AY4846" s="26"/>
      <c r="AZ4846" s="26"/>
      <c r="BA4846" s="26"/>
      <c r="BB4846" s="26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</row>
    <row r="4847" spans="1:66">
      <c r="A4847" s="1"/>
      <c r="B4847" s="1"/>
      <c r="Z4847" s="1"/>
      <c r="AJ4847" s="1"/>
      <c r="AK4847" s="1"/>
      <c r="AL4847" s="24"/>
      <c r="AM4847" s="1"/>
      <c r="AN4847" s="1"/>
      <c r="AO4847" s="1"/>
      <c r="AP4847" s="1"/>
      <c r="AQ4847" s="1"/>
      <c r="AR4847" s="1"/>
      <c r="AS4847" s="1"/>
      <c r="AT4847" s="1"/>
      <c r="AU4847" s="1"/>
      <c r="AV4847" s="41"/>
      <c r="AW4847" s="41"/>
      <c r="AX4847" s="26"/>
      <c r="AY4847" s="26"/>
      <c r="AZ4847" s="26"/>
      <c r="BA4847" s="26"/>
      <c r="BB4847" s="26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</row>
    <row r="4848" spans="1:66">
      <c r="A4848" s="1"/>
      <c r="B4848" s="1"/>
      <c r="Z4848" s="1"/>
      <c r="AJ4848" s="1"/>
      <c r="AK4848" s="1"/>
      <c r="AL4848" s="24"/>
      <c r="AM4848" s="1"/>
      <c r="AN4848" s="1"/>
      <c r="AO4848" s="1"/>
      <c r="AP4848" s="1"/>
      <c r="AQ4848" s="1"/>
      <c r="AR4848" s="1"/>
      <c r="AS4848" s="1"/>
      <c r="AT4848" s="1"/>
      <c r="AU4848" s="1"/>
      <c r="AV4848" s="41"/>
      <c r="AW4848" s="41"/>
      <c r="AX4848" s="26"/>
      <c r="AY4848" s="26"/>
      <c r="AZ4848" s="26"/>
      <c r="BA4848" s="26"/>
      <c r="BB4848" s="26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</row>
    <row r="4849" spans="1:66">
      <c r="A4849" s="1"/>
      <c r="B4849" s="1"/>
      <c r="Z4849" s="1"/>
      <c r="AJ4849" s="1"/>
      <c r="AK4849" s="1"/>
      <c r="AL4849" s="24"/>
      <c r="AM4849" s="1"/>
      <c r="AN4849" s="1"/>
      <c r="AO4849" s="1"/>
      <c r="AP4849" s="1"/>
      <c r="AQ4849" s="1"/>
      <c r="AR4849" s="1"/>
      <c r="AS4849" s="1"/>
      <c r="AT4849" s="1"/>
      <c r="AU4849" s="1"/>
      <c r="AV4849" s="41"/>
      <c r="AW4849" s="41"/>
      <c r="AX4849" s="26"/>
      <c r="AY4849" s="26"/>
      <c r="AZ4849" s="26"/>
      <c r="BA4849" s="26"/>
      <c r="BB4849" s="26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</row>
    <row r="4850" spans="1:66">
      <c r="A4850" s="1"/>
      <c r="B4850" s="1"/>
      <c r="Z4850" s="1"/>
      <c r="AJ4850" s="1"/>
      <c r="AK4850" s="1"/>
      <c r="AL4850" s="24"/>
      <c r="AM4850" s="1"/>
      <c r="AN4850" s="1"/>
      <c r="AO4850" s="1"/>
      <c r="AP4850" s="1"/>
      <c r="AQ4850" s="1"/>
      <c r="AR4850" s="1"/>
      <c r="AS4850" s="1"/>
      <c r="AT4850" s="1"/>
      <c r="AU4850" s="1"/>
      <c r="AV4850" s="41"/>
      <c r="AW4850" s="41"/>
      <c r="AX4850" s="26"/>
      <c r="AY4850" s="26"/>
      <c r="AZ4850" s="26"/>
      <c r="BA4850" s="26"/>
      <c r="BB4850" s="26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</row>
    <row r="4851" spans="1:66">
      <c r="A4851" s="1"/>
      <c r="B4851" s="1"/>
      <c r="Z4851" s="1"/>
      <c r="AJ4851" s="1"/>
      <c r="AK4851" s="1"/>
      <c r="AL4851" s="24"/>
      <c r="AM4851" s="1"/>
      <c r="AN4851" s="1"/>
      <c r="AO4851" s="1"/>
      <c r="AP4851" s="1"/>
      <c r="AQ4851" s="1"/>
      <c r="AR4851" s="1"/>
      <c r="AS4851" s="1"/>
      <c r="AT4851" s="1"/>
      <c r="AU4851" s="1"/>
      <c r="AV4851" s="41"/>
      <c r="AW4851" s="41"/>
      <c r="AX4851" s="26"/>
      <c r="AY4851" s="26"/>
      <c r="AZ4851" s="26"/>
      <c r="BA4851" s="26"/>
      <c r="BB4851" s="26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</row>
    <row r="4852" spans="1:66">
      <c r="A4852" s="1"/>
      <c r="B4852" s="1"/>
      <c r="Z4852" s="1"/>
      <c r="AJ4852" s="1"/>
      <c r="AK4852" s="1"/>
      <c r="AL4852" s="24"/>
      <c r="AM4852" s="1"/>
      <c r="AN4852" s="1"/>
      <c r="AO4852" s="1"/>
      <c r="AP4852" s="1"/>
      <c r="AQ4852" s="1"/>
      <c r="AR4852" s="1"/>
      <c r="AS4852" s="1"/>
      <c r="AT4852" s="1"/>
      <c r="AU4852" s="1"/>
      <c r="AV4852" s="41"/>
      <c r="AW4852" s="41"/>
      <c r="AX4852" s="26"/>
      <c r="AY4852" s="26"/>
      <c r="AZ4852" s="26"/>
      <c r="BA4852" s="26"/>
      <c r="BB4852" s="26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</row>
    <row r="4853" spans="1:66">
      <c r="A4853" s="1"/>
      <c r="B4853" s="1"/>
      <c r="Z4853" s="1"/>
      <c r="AJ4853" s="1"/>
      <c r="AK4853" s="1"/>
      <c r="AL4853" s="24"/>
      <c r="AM4853" s="1"/>
      <c r="AN4853" s="1"/>
      <c r="AO4853" s="1"/>
      <c r="AP4853" s="1"/>
      <c r="AQ4853" s="1"/>
      <c r="AR4853" s="1"/>
      <c r="AS4853" s="1"/>
      <c r="AT4853" s="1"/>
      <c r="AU4853" s="1"/>
      <c r="AV4853" s="41"/>
      <c r="AW4853" s="41"/>
      <c r="AX4853" s="26"/>
      <c r="AY4853" s="26"/>
      <c r="AZ4853" s="26"/>
      <c r="BA4853" s="26"/>
      <c r="BB4853" s="26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</row>
    <row r="4854" spans="1:66">
      <c r="A4854" s="1"/>
      <c r="B4854" s="1"/>
      <c r="Z4854" s="1"/>
      <c r="AJ4854" s="1"/>
      <c r="AK4854" s="1"/>
      <c r="AL4854" s="24"/>
      <c r="AM4854" s="1"/>
      <c r="AN4854" s="1"/>
      <c r="AO4854" s="1"/>
      <c r="AP4854" s="1"/>
      <c r="AQ4854" s="1"/>
      <c r="AR4854" s="1"/>
      <c r="AS4854" s="1"/>
      <c r="AT4854" s="1"/>
      <c r="AU4854" s="1"/>
      <c r="AV4854" s="41"/>
      <c r="AW4854" s="41"/>
      <c r="AX4854" s="26"/>
      <c r="AY4854" s="26"/>
      <c r="AZ4854" s="26"/>
      <c r="BA4854" s="26"/>
      <c r="BB4854" s="26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</row>
    <row r="4855" spans="1:66">
      <c r="A4855" s="1"/>
      <c r="B4855" s="1"/>
      <c r="Z4855" s="1"/>
      <c r="AJ4855" s="1"/>
      <c r="AK4855" s="1"/>
      <c r="AL4855" s="24"/>
      <c r="AM4855" s="1"/>
      <c r="AN4855" s="1"/>
      <c r="AO4855" s="1"/>
      <c r="AP4855" s="1"/>
      <c r="AQ4855" s="1"/>
      <c r="AR4855" s="1"/>
      <c r="AS4855" s="1"/>
      <c r="AT4855" s="1"/>
      <c r="AU4855" s="1"/>
      <c r="AV4855" s="41"/>
      <c r="AW4855" s="41"/>
      <c r="AX4855" s="26"/>
      <c r="AY4855" s="26"/>
      <c r="AZ4855" s="26"/>
      <c r="BA4855" s="26"/>
      <c r="BB4855" s="26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</row>
    <row r="4856" spans="1:66">
      <c r="A4856" s="1"/>
      <c r="B4856" s="1"/>
      <c r="Z4856" s="1"/>
      <c r="AJ4856" s="1"/>
      <c r="AK4856" s="1"/>
      <c r="AL4856" s="24"/>
      <c r="AM4856" s="1"/>
      <c r="AN4856" s="1"/>
      <c r="AO4856" s="1"/>
      <c r="AP4856" s="1"/>
      <c r="AQ4856" s="1"/>
      <c r="AR4856" s="1"/>
      <c r="AS4856" s="1"/>
      <c r="AT4856" s="1"/>
      <c r="AU4856" s="1"/>
      <c r="AV4856" s="41"/>
      <c r="AW4856" s="41"/>
      <c r="AX4856" s="26"/>
      <c r="AY4856" s="26"/>
      <c r="AZ4856" s="26"/>
      <c r="BA4856" s="26"/>
      <c r="BB4856" s="26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</row>
    <row r="4857" spans="1:66">
      <c r="A4857" s="1"/>
      <c r="B4857" s="1"/>
      <c r="Z4857" s="1"/>
      <c r="AJ4857" s="1"/>
      <c r="AK4857" s="1"/>
      <c r="AL4857" s="24"/>
      <c r="AM4857" s="1"/>
      <c r="AN4857" s="1"/>
      <c r="AO4857" s="1"/>
      <c r="AP4857" s="1"/>
      <c r="AQ4857" s="1"/>
      <c r="AR4857" s="1"/>
      <c r="AS4857" s="1"/>
      <c r="AT4857" s="1"/>
      <c r="AU4857" s="1"/>
      <c r="AV4857" s="41"/>
      <c r="AW4857" s="41"/>
      <c r="AX4857" s="26"/>
      <c r="AY4857" s="26"/>
      <c r="AZ4857" s="26"/>
      <c r="BA4857" s="26"/>
      <c r="BB4857" s="26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</row>
    <row r="4858" spans="1:66">
      <c r="A4858" s="1"/>
      <c r="B4858" s="1"/>
      <c r="Z4858" s="1"/>
      <c r="AJ4858" s="1"/>
      <c r="AK4858" s="1"/>
      <c r="AL4858" s="24"/>
      <c r="AM4858" s="1"/>
      <c r="AN4858" s="1"/>
      <c r="AO4858" s="1"/>
      <c r="AP4858" s="1"/>
      <c r="AQ4858" s="1"/>
      <c r="AR4858" s="1"/>
      <c r="AS4858" s="1"/>
      <c r="AT4858" s="1"/>
      <c r="AU4858" s="1"/>
      <c r="AV4858" s="41"/>
      <c r="AW4858" s="41"/>
      <c r="AX4858" s="26"/>
      <c r="AY4858" s="26"/>
      <c r="AZ4858" s="26"/>
      <c r="BA4858" s="26"/>
      <c r="BB4858" s="26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</row>
    <row r="4859" spans="1:66">
      <c r="A4859" s="1"/>
      <c r="B4859" s="1"/>
      <c r="Z4859" s="1"/>
      <c r="AJ4859" s="1"/>
      <c r="AK4859" s="1"/>
      <c r="AL4859" s="24"/>
      <c r="AM4859" s="1"/>
      <c r="AN4859" s="1"/>
      <c r="AO4859" s="1"/>
      <c r="AP4859" s="1"/>
      <c r="AQ4859" s="1"/>
      <c r="AR4859" s="1"/>
      <c r="AS4859" s="1"/>
      <c r="AT4859" s="1"/>
      <c r="AU4859" s="1"/>
      <c r="AV4859" s="41"/>
      <c r="AW4859" s="41"/>
      <c r="AX4859" s="26"/>
      <c r="AY4859" s="26"/>
      <c r="AZ4859" s="26"/>
      <c r="BA4859" s="26"/>
      <c r="BB4859" s="26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</row>
    <row r="4860" spans="1:66">
      <c r="A4860" s="1"/>
      <c r="B4860" s="1"/>
      <c r="Z4860" s="1"/>
      <c r="AJ4860" s="1"/>
      <c r="AK4860" s="1"/>
      <c r="AL4860" s="24"/>
      <c r="AM4860" s="1"/>
      <c r="AN4860" s="1"/>
      <c r="AO4860" s="1"/>
      <c r="AP4860" s="1"/>
      <c r="AQ4860" s="1"/>
      <c r="AR4860" s="1"/>
      <c r="AS4860" s="1"/>
      <c r="AT4860" s="1"/>
      <c r="AU4860" s="1"/>
      <c r="AV4860" s="41"/>
      <c r="AW4860" s="41"/>
      <c r="AX4860" s="26"/>
      <c r="AY4860" s="26"/>
      <c r="AZ4860" s="26"/>
      <c r="BA4860" s="26"/>
      <c r="BB4860" s="26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</row>
    <row r="4861" spans="1:66">
      <c r="A4861" s="1"/>
      <c r="B4861" s="1"/>
      <c r="Z4861" s="1"/>
      <c r="AJ4861" s="1"/>
      <c r="AK4861" s="1"/>
      <c r="AL4861" s="24"/>
      <c r="AM4861" s="1"/>
      <c r="AN4861" s="1"/>
      <c r="AO4861" s="1"/>
      <c r="AP4861" s="1"/>
      <c r="AQ4861" s="1"/>
      <c r="AR4861" s="1"/>
      <c r="AS4861" s="1"/>
      <c r="AT4861" s="1"/>
      <c r="AU4861" s="1"/>
      <c r="AV4861" s="41"/>
      <c r="AW4861" s="41"/>
      <c r="AX4861" s="26"/>
      <c r="AY4861" s="26"/>
      <c r="AZ4861" s="26"/>
      <c r="BA4861" s="26"/>
      <c r="BB4861" s="26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</row>
    <row r="4862" spans="1:66">
      <c r="A4862" s="1"/>
      <c r="B4862" s="1"/>
      <c r="Z4862" s="1"/>
      <c r="AJ4862" s="1"/>
      <c r="AK4862" s="1"/>
      <c r="AL4862" s="24"/>
      <c r="AM4862" s="1"/>
      <c r="AN4862" s="1"/>
      <c r="AO4862" s="1"/>
      <c r="AP4862" s="1"/>
      <c r="AQ4862" s="1"/>
      <c r="AR4862" s="1"/>
      <c r="AS4862" s="1"/>
      <c r="AT4862" s="1"/>
      <c r="AU4862" s="1"/>
      <c r="AV4862" s="41"/>
      <c r="AW4862" s="41"/>
      <c r="AX4862" s="26"/>
      <c r="AY4862" s="26"/>
      <c r="AZ4862" s="26"/>
      <c r="BA4862" s="26"/>
      <c r="BB4862" s="26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</row>
    <row r="4863" spans="1:66">
      <c r="A4863" s="1"/>
      <c r="B4863" s="1"/>
      <c r="Z4863" s="1"/>
      <c r="AJ4863" s="1"/>
      <c r="AK4863" s="1"/>
      <c r="AL4863" s="24"/>
      <c r="AM4863" s="1"/>
      <c r="AN4863" s="1"/>
      <c r="AO4863" s="1"/>
      <c r="AP4863" s="1"/>
      <c r="AQ4863" s="1"/>
      <c r="AR4863" s="1"/>
      <c r="AS4863" s="1"/>
      <c r="AT4863" s="1"/>
      <c r="AU4863" s="1"/>
      <c r="AV4863" s="41"/>
      <c r="AW4863" s="41"/>
      <c r="AX4863" s="26"/>
      <c r="AY4863" s="26"/>
      <c r="AZ4863" s="26"/>
      <c r="BA4863" s="26"/>
      <c r="BB4863" s="26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</row>
    <row r="4864" spans="1:66">
      <c r="A4864" s="1"/>
      <c r="B4864" s="1"/>
      <c r="Z4864" s="1"/>
      <c r="AJ4864" s="1"/>
      <c r="AK4864" s="1"/>
      <c r="AL4864" s="24"/>
      <c r="AM4864" s="1"/>
      <c r="AN4864" s="1"/>
      <c r="AO4864" s="1"/>
      <c r="AP4864" s="1"/>
      <c r="AQ4864" s="1"/>
      <c r="AR4864" s="1"/>
      <c r="AS4864" s="1"/>
      <c r="AT4864" s="1"/>
      <c r="AU4864" s="1"/>
      <c r="AV4864" s="41"/>
      <c r="AW4864" s="41"/>
      <c r="AX4864" s="26"/>
      <c r="AY4864" s="26"/>
      <c r="AZ4864" s="26"/>
      <c r="BA4864" s="26"/>
      <c r="BB4864" s="26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</row>
    <row r="4865" spans="1:66">
      <c r="A4865" s="1"/>
      <c r="B4865" s="1"/>
      <c r="Z4865" s="1"/>
      <c r="AJ4865" s="1"/>
      <c r="AK4865" s="1"/>
      <c r="AL4865" s="24"/>
      <c r="AM4865" s="1"/>
      <c r="AN4865" s="1"/>
      <c r="AO4865" s="1"/>
      <c r="AP4865" s="1"/>
      <c r="AQ4865" s="1"/>
      <c r="AR4865" s="1"/>
      <c r="AS4865" s="1"/>
      <c r="AT4865" s="1"/>
      <c r="AU4865" s="1"/>
      <c r="AV4865" s="41"/>
      <c r="AW4865" s="41"/>
      <c r="AX4865" s="26"/>
      <c r="AY4865" s="26"/>
      <c r="AZ4865" s="26"/>
      <c r="BA4865" s="26"/>
      <c r="BB4865" s="26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</row>
    <row r="4866" spans="1:66">
      <c r="A4866" s="1"/>
      <c r="B4866" s="1"/>
      <c r="Z4866" s="1"/>
      <c r="AJ4866" s="1"/>
      <c r="AK4866" s="1"/>
      <c r="AL4866" s="24"/>
      <c r="AM4866" s="1"/>
      <c r="AN4866" s="1"/>
      <c r="AO4866" s="1"/>
      <c r="AP4866" s="1"/>
      <c r="AQ4866" s="1"/>
      <c r="AR4866" s="1"/>
      <c r="AS4866" s="1"/>
      <c r="AT4866" s="1"/>
      <c r="AU4866" s="1"/>
      <c r="AV4866" s="41"/>
      <c r="AW4866" s="41"/>
      <c r="AX4866" s="26"/>
      <c r="AY4866" s="26"/>
      <c r="AZ4866" s="26"/>
      <c r="BA4866" s="26"/>
      <c r="BB4866" s="26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</row>
    <row r="4867" spans="1:66">
      <c r="A4867" s="1"/>
      <c r="B4867" s="1"/>
      <c r="Z4867" s="1"/>
      <c r="AJ4867" s="1"/>
      <c r="AK4867" s="1"/>
      <c r="AL4867" s="24"/>
      <c r="AM4867" s="1"/>
      <c r="AN4867" s="1"/>
      <c r="AO4867" s="1"/>
      <c r="AP4867" s="1"/>
      <c r="AQ4867" s="1"/>
      <c r="AR4867" s="1"/>
      <c r="AS4867" s="1"/>
      <c r="AT4867" s="1"/>
      <c r="AU4867" s="1"/>
      <c r="AV4867" s="41"/>
      <c r="AW4867" s="41"/>
      <c r="AX4867" s="26"/>
      <c r="AY4867" s="26"/>
      <c r="AZ4867" s="26"/>
      <c r="BA4867" s="26"/>
      <c r="BB4867" s="26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</row>
    <row r="4868" spans="1:66">
      <c r="A4868" s="1"/>
      <c r="B4868" s="1"/>
      <c r="Z4868" s="1"/>
      <c r="AJ4868" s="1"/>
      <c r="AK4868" s="1"/>
      <c r="AL4868" s="24"/>
      <c r="AM4868" s="1"/>
      <c r="AN4868" s="1"/>
      <c r="AO4868" s="1"/>
      <c r="AP4868" s="1"/>
      <c r="AQ4868" s="1"/>
      <c r="AR4868" s="1"/>
      <c r="AS4868" s="1"/>
      <c r="AT4868" s="1"/>
      <c r="AU4868" s="1"/>
      <c r="AV4868" s="41"/>
      <c r="AW4868" s="41"/>
      <c r="AX4868" s="26"/>
      <c r="AY4868" s="26"/>
      <c r="AZ4868" s="26"/>
      <c r="BA4868" s="26"/>
      <c r="BB4868" s="26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</row>
    <row r="4869" spans="1:66">
      <c r="A4869" s="1"/>
      <c r="B4869" s="1"/>
      <c r="Z4869" s="1"/>
      <c r="AJ4869" s="1"/>
      <c r="AK4869" s="1"/>
      <c r="AL4869" s="24"/>
      <c r="AM4869" s="1"/>
      <c r="AN4869" s="1"/>
      <c r="AO4869" s="1"/>
      <c r="AP4869" s="1"/>
      <c r="AQ4869" s="1"/>
      <c r="AR4869" s="1"/>
      <c r="AS4869" s="1"/>
      <c r="AT4869" s="1"/>
      <c r="AU4869" s="1"/>
      <c r="AV4869" s="41"/>
      <c r="AW4869" s="41"/>
      <c r="AX4869" s="26"/>
      <c r="AY4869" s="26"/>
      <c r="AZ4869" s="26"/>
      <c r="BA4869" s="26"/>
      <c r="BB4869" s="26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</row>
    <row r="4870" spans="1:66">
      <c r="A4870" s="1"/>
      <c r="B4870" s="1"/>
      <c r="Z4870" s="1"/>
      <c r="AJ4870" s="1"/>
      <c r="AK4870" s="1"/>
      <c r="AL4870" s="24"/>
      <c r="AM4870" s="1"/>
      <c r="AN4870" s="1"/>
      <c r="AO4870" s="1"/>
      <c r="AP4870" s="1"/>
      <c r="AQ4870" s="1"/>
      <c r="AR4870" s="1"/>
      <c r="AS4870" s="1"/>
      <c r="AT4870" s="1"/>
      <c r="AU4870" s="1"/>
      <c r="AV4870" s="41"/>
      <c r="AW4870" s="41"/>
      <c r="AX4870" s="26"/>
      <c r="AY4870" s="26"/>
      <c r="AZ4870" s="26"/>
      <c r="BA4870" s="26"/>
      <c r="BB4870" s="26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</row>
    <row r="4871" spans="1:66">
      <c r="A4871" s="1"/>
      <c r="B4871" s="1"/>
      <c r="Z4871" s="1"/>
      <c r="AJ4871" s="1"/>
      <c r="AK4871" s="1"/>
      <c r="AL4871" s="24"/>
      <c r="AM4871" s="1"/>
      <c r="AN4871" s="1"/>
      <c r="AO4871" s="1"/>
      <c r="AP4871" s="1"/>
      <c r="AQ4871" s="1"/>
      <c r="AR4871" s="1"/>
      <c r="AS4871" s="1"/>
      <c r="AT4871" s="1"/>
      <c r="AU4871" s="1"/>
      <c r="AV4871" s="41"/>
      <c r="AW4871" s="41"/>
      <c r="AX4871" s="26"/>
      <c r="AY4871" s="26"/>
      <c r="AZ4871" s="26"/>
      <c r="BA4871" s="26"/>
      <c r="BB4871" s="26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</row>
    <row r="4872" spans="1:66">
      <c r="A4872" s="1"/>
      <c r="B4872" s="1"/>
      <c r="Z4872" s="1"/>
      <c r="AJ4872" s="1"/>
      <c r="AK4872" s="1"/>
      <c r="AL4872" s="24"/>
      <c r="AM4872" s="1"/>
      <c r="AN4872" s="1"/>
      <c r="AO4872" s="1"/>
      <c r="AP4872" s="1"/>
      <c r="AQ4872" s="1"/>
      <c r="AR4872" s="1"/>
      <c r="AS4872" s="1"/>
      <c r="AT4872" s="1"/>
      <c r="AU4872" s="1"/>
      <c r="AV4872" s="41"/>
      <c r="AW4872" s="41"/>
      <c r="AX4872" s="26"/>
      <c r="AY4872" s="26"/>
      <c r="AZ4872" s="26"/>
      <c r="BA4872" s="26"/>
      <c r="BB4872" s="26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</row>
    <row r="4873" spans="1:66">
      <c r="A4873" s="1"/>
      <c r="B4873" s="1"/>
      <c r="Z4873" s="1"/>
      <c r="AJ4873" s="1"/>
      <c r="AK4873" s="1"/>
      <c r="AL4873" s="24"/>
      <c r="AM4873" s="1"/>
      <c r="AN4873" s="1"/>
      <c r="AO4873" s="1"/>
      <c r="AP4873" s="1"/>
      <c r="AQ4873" s="1"/>
      <c r="AR4873" s="1"/>
      <c r="AS4873" s="1"/>
      <c r="AT4873" s="1"/>
      <c r="AU4873" s="1"/>
      <c r="AV4873" s="41"/>
      <c r="AW4873" s="41"/>
      <c r="AX4873" s="26"/>
      <c r="AY4873" s="26"/>
      <c r="AZ4873" s="26"/>
      <c r="BA4873" s="26"/>
      <c r="BB4873" s="26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</row>
    <row r="4874" spans="1:66">
      <c r="A4874" s="1"/>
      <c r="B4874" s="1"/>
      <c r="Z4874" s="1"/>
      <c r="AJ4874" s="1"/>
      <c r="AK4874" s="1"/>
      <c r="AL4874" s="24"/>
      <c r="AM4874" s="1"/>
      <c r="AN4874" s="1"/>
      <c r="AO4874" s="1"/>
      <c r="AP4874" s="1"/>
      <c r="AQ4874" s="1"/>
      <c r="AR4874" s="1"/>
      <c r="AS4874" s="1"/>
      <c r="AT4874" s="1"/>
      <c r="AU4874" s="1"/>
      <c r="AV4874" s="41"/>
      <c r="AW4874" s="41"/>
      <c r="AX4874" s="26"/>
      <c r="AY4874" s="26"/>
      <c r="AZ4874" s="26"/>
      <c r="BA4874" s="26"/>
      <c r="BB4874" s="26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</row>
    <row r="4875" spans="1:66">
      <c r="A4875" s="1"/>
      <c r="B4875" s="1"/>
      <c r="Z4875" s="1"/>
      <c r="AJ4875" s="1"/>
      <c r="AK4875" s="1"/>
      <c r="AL4875" s="24"/>
      <c r="AM4875" s="1"/>
      <c r="AN4875" s="1"/>
      <c r="AO4875" s="1"/>
      <c r="AP4875" s="1"/>
      <c r="AQ4875" s="1"/>
      <c r="AR4875" s="1"/>
      <c r="AS4875" s="1"/>
      <c r="AT4875" s="1"/>
      <c r="AU4875" s="1"/>
      <c r="AV4875" s="41"/>
      <c r="AW4875" s="41"/>
      <c r="AX4875" s="26"/>
      <c r="AY4875" s="26"/>
      <c r="AZ4875" s="26"/>
      <c r="BA4875" s="26"/>
      <c r="BB4875" s="26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</row>
    <row r="4876" spans="1:66">
      <c r="A4876" s="1"/>
      <c r="B4876" s="1"/>
      <c r="Z4876" s="1"/>
      <c r="AJ4876" s="1"/>
      <c r="AK4876" s="1"/>
      <c r="AL4876" s="24"/>
      <c r="AM4876" s="1"/>
      <c r="AN4876" s="1"/>
      <c r="AO4876" s="1"/>
      <c r="AP4876" s="1"/>
      <c r="AQ4876" s="1"/>
      <c r="AR4876" s="1"/>
      <c r="AS4876" s="1"/>
      <c r="AT4876" s="1"/>
      <c r="AU4876" s="1"/>
      <c r="AV4876" s="41"/>
      <c r="AW4876" s="41"/>
      <c r="AX4876" s="26"/>
      <c r="AY4876" s="26"/>
      <c r="AZ4876" s="26"/>
      <c r="BA4876" s="26"/>
      <c r="BB4876" s="26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</row>
    <row r="4877" spans="1:66">
      <c r="A4877" s="1"/>
      <c r="B4877" s="1"/>
      <c r="Z4877" s="1"/>
      <c r="AJ4877" s="1"/>
      <c r="AK4877" s="1"/>
      <c r="AL4877" s="24"/>
      <c r="AM4877" s="1"/>
      <c r="AN4877" s="1"/>
      <c r="AO4877" s="1"/>
      <c r="AP4877" s="1"/>
      <c r="AQ4877" s="1"/>
      <c r="AR4877" s="1"/>
      <c r="AS4877" s="1"/>
      <c r="AT4877" s="1"/>
      <c r="AU4877" s="1"/>
      <c r="AV4877" s="41"/>
      <c r="AW4877" s="41"/>
      <c r="AX4877" s="26"/>
      <c r="AY4877" s="26"/>
      <c r="AZ4877" s="26"/>
      <c r="BA4877" s="26"/>
      <c r="BB4877" s="26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</row>
    <row r="4878" spans="1:66">
      <c r="A4878" s="1"/>
      <c r="B4878" s="1"/>
      <c r="Z4878" s="1"/>
      <c r="AJ4878" s="1"/>
      <c r="AK4878" s="1"/>
      <c r="AL4878" s="24"/>
      <c r="AM4878" s="1"/>
      <c r="AN4878" s="1"/>
      <c r="AO4878" s="1"/>
      <c r="AP4878" s="1"/>
      <c r="AQ4878" s="1"/>
      <c r="AR4878" s="1"/>
      <c r="AS4878" s="1"/>
      <c r="AT4878" s="1"/>
      <c r="AU4878" s="1"/>
      <c r="AV4878" s="41"/>
      <c r="AW4878" s="41"/>
      <c r="AX4878" s="26"/>
      <c r="AY4878" s="26"/>
      <c r="AZ4878" s="26"/>
      <c r="BA4878" s="26"/>
      <c r="BB4878" s="26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</row>
    <row r="4879" spans="1:66">
      <c r="A4879" s="1"/>
      <c r="B4879" s="1"/>
      <c r="Z4879" s="1"/>
      <c r="AJ4879" s="1"/>
      <c r="AK4879" s="1"/>
      <c r="AL4879" s="24"/>
      <c r="AM4879" s="1"/>
      <c r="AN4879" s="1"/>
      <c r="AO4879" s="1"/>
      <c r="AP4879" s="1"/>
      <c r="AQ4879" s="1"/>
      <c r="AR4879" s="1"/>
      <c r="AS4879" s="1"/>
      <c r="AT4879" s="1"/>
      <c r="AU4879" s="1"/>
      <c r="AV4879" s="41"/>
      <c r="AW4879" s="41"/>
      <c r="AX4879" s="26"/>
      <c r="AY4879" s="26"/>
      <c r="AZ4879" s="26"/>
      <c r="BA4879" s="26"/>
      <c r="BB4879" s="26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</row>
    <row r="4880" spans="1:66">
      <c r="A4880" s="1"/>
      <c r="B4880" s="1"/>
      <c r="Z4880" s="1"/>
      <c r="AJ4880" s="1"/>
      <c r="AK4880" s="1"/>
      <c r="AL4880" s="24"/>
      <c r="AM4880" s="1"/>
      <c r="AN4880" s="1"/>
      <c r="AO4880" s="1"/>
      <c r="AP4880" s="1"/>
      <c r="AQ4880" s="1"/>
      <c r="AR4880" s="1"/>
      <c r="AS4880" s="1"/>
      <c r="AT4880" s="1"/>
      <c r="AU4880" s="1"/>
      <c r="AV4880" s="41"/>
      <c r="AW4880" s="41"/>
      <c r="AX4880" s="26"/>
      <c r="AY4880" s="26"/>
      <c r="AZ4880" s="26"/>
      <c r="BA4880" s="26"/>
      <c r="BB4880" s="26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</row>
    <row r="4881" spans="1:66">
      <c r="A4881" s="1"/>
      <c r="B4881" s="1"/>
      <c r="Z4881" s="1"/>
      <c r="AJ4881" s="1"/>
      <c r="AK4881" s="1"/>
      <c r="AL4881" s="24"/>
      <c r="AM4881" s="1"/>
      <c r="AN4881" s="1"/>
      <c r="AO4881" s="1"/>
      <c r="AP4881" s="1"/>
      <c r="AQ4881" s="1"/>
      <c r="AR4881" s="1"/>
      <c r="AS4881" s="1"/>
      <c r="AT4881" s="1"/>
      <c r="AU4881" s="1"/>
      <c r="AV4881" s="41"/>
      <c r="AW4881" s="41"/>
      <c r="AX4881" s="26"/>
      <c r="AY4881" s="26"/>
      <c r="AZ4881" s="26"/>
      <c r="BA4881" s="26"/>
      <c r="BB4881" s="26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</row>
    <row r="4882" spans="1:66">
      <c r="A4882" s="1"/>
      <c r="B4882" s="1"/>
      <c r="Z4882" s="1"/>
      <c r="AJ4882" s="1"/>
      <c r="AK4882" s="1"/>
      <c r="AL4882" s="24"/>
      <c r="AM4882" s="1"/>
      <c r="AN4882" s="1"/>
      <c r="AO4882" s="1"/>
      <c r="AP4882" s="1"/>
      <c r="AQ4882" s="1"/>
      <c r="AR4882" s="1"/>
      <c r="AS4882" s="1"/>
      <c r="AT4882" s="1"/>
      <c r="AU4882" s="1"/>
      <c r="AV4882" s="41"/>
      <c r="AW4882" s="41"/>
      <c r="AX4882" s="26"/>
      <c r="AY4882" s="26"/>
      <c r="AZ4882" s="26"/>
      <c r="BA4882" s="26"/>
      <c r="BB4882" s="26"/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</row>
    <row r="4883" spans="1:66">
      <c r="A4883" s="1"/>
      <c r="B4883" s="1"/>
      <c r="Z4883" s="1"/>
      <c r="AJ4883" s="1"/>
      <c r="AK4883" s="1"/>
      <c r="AL4883" s="24"/>
      <c r="AM4883" s="1"/>
      <c r="AN4883" s="1"/>
      <c r="AO4883" s="1"/>
      <c r="AP4883" s="1"/>
      <c r="AQ4883" s="1"/>
      <c r="AR4883" s="1"/>
      <c r="AS4883" s="1"/>
      <c r="AT4883" s="1"/>
      <c r="AU4883" s="1"/>
      <c r="AV4883" s="41"/>
      <c r="AW4883" s="41"/>
      <c r="AX4883" s="26"/>
      <c r="AY4883" s="26"/>
      <c r="AZ4883" s="26"/>
      <c r="BA4883" s="26"/>
      <c r="BB4883" s="26"/>
      <c r="BC4883" s="1"/>
      <c r="BD4883" s="1"/>
      <c r="BE4883" s="1"/>
      <c r="BF4883" s="1"/>
      <c r="BG4883" s="1"/>
      <c r="BH4883" s="1"/>
      <c r="BI4883" s="1"/>
      <c r="BJ4883" s="1"/>
      <c r="BK4883" s="1"/>
      <c r="BL4883" s="1"/>
      <c r="BM4883" s="1"/>
      <c r="BN4883" s="1"/>
    </row>
    <row r="4884" spans="1:66">
      <c r="A4884" s="1"/>
      <c r="B4884" s="1"/>
      <c r="Z4884" s="1"/>
      <c r="AJ4884" s="1"/>
      <c r="AK4884" s="1"/>
      <c r="AL4884" s="24"/>
      <c r="AM4884" s="1"/>
      <c r="AN4884" s="1"/>
      <c r="AO4884" s="1"/>
      <c r="AP4884" s="1"/>
      <c r="AQ4884" s="1"/>
      <c r="AR4884" s="1"/>
      <c r="AS4884" s="1"/>
      <c r="AT4884" s="1"/>
      <c r="AU4884" s="1"/>
      <c r="AV4884" s="41"/>
      <c r="AW4884" s="41"/>
      <c r="AX4884" s="26"/>
      <c r="AY4884" s="26"/>
      <c r="AZ4884" s="26"/>
      <c r="BA4884" s="26"/>
      <c r="BB4884" s="26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</row>
    <row r="4885" spans="1:66">
      <c r="A4885" s="1"/>
      <c r="B4885" s="1"/>
      <c r="Z4885" s="1"/>
      <c r="AJ4885" s="1"/>
      <c r="AK4885" s="1"/>
      <c r="AL4885" s="24"/>
      <c r="AM4885" s="1"/>
      <c r="AN4885" s="1"/>
      <c r="AO4885" s="1"/>
      <c r="AP4885" s="1"/>
      <c r="AQ4885" s="1"/>
      <c r="AR4885" s="1"/>
      <c r="AS4885" s="1"/>
      <c r="AT4885" s="1"/>
      <c r="AU4885" s="1"/>
      <c r="AV4885" s="41"/>
      <c r="AW4885" s="41"/>
      <c r="AX4885" s="26"/>
      <c r="AY4885" s="26"/>
      <c r="AZ4885" s="26"/>
      <c r="BA4885" s="26"/>
      <c r="BB4885" s="26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</row>
    <row r="4886" spans="1:66">
      <c r="A4886" s="1"/>
      <c r="B4886" s="1"/>
      <c r="Z4886" s="1"/>
      <c r="AJ4886" s="1"/>
      <c r="AK4886" s="1"/>
      <c r="AL4886" s="24"/>
      <c r="AM4886" s="1"/>
      <c r="AN4886" s="1"/>
      <c r="AO4886" s="1"/>
      <c r="AP4886" s="1"/>
      <c r="AQ4886" s="1"/>
      <c r="AR4886" s="1"/>
      <c r="AS4886" s="1"/>
      <c r="AT4886" s="1"/>
      <c r="AU4886" s="1"/>
      <c r="AV4886" s="41"/>
      <c r="AW4886" s="41"/>
      <c r="AX4886" s="26"/>
      <c r="AY4886" s="26"/>
      <c r="AZ4886" s="26"/>
      <c r="BA4886" s="26"/>
      <c r="BB4886" s="26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</row>
    <row r="4887" spans="1:66">
      <c r="A4887" s="1"/>
      <c r="B4887" s="1"/>
      <c r="Z4887" s="1"/>
      <c r="AJ4887" s="1"/>
      <c r="AK4887" s="1"/>
      <c r="AL4887" s="24"/>
      <c r="AM4887" s="1"/>
      <c r="AN4887" s="1"/>
      <c r="AO4887" s="1"/>
      <c r="AP4887" s="1"/>
      <c r="AQ4887" s="1"/>
      <c r="AR4887" s="1"/>
      <c r="AS4887" s="1"/>
      <c r="AT4887" s="1"/>
      <c r="AU4887" s="1"/>
      <c r="AV4887" s="41"/>
      <c r="AW4887" s="41"/>
      <c r="AX4887" s="26"/>
      <c r="AY4887" s="26"/>
      <c r="AZ4887" s="26"/>
      <c r="BA4887" s="26"/>
      <c r="BB4887" s="26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</row>
    <row r="4888" spans="1:66">
      <c r="A4888" s="1"/>
      <c r="B4888" s="1"/>
      <c r="Z4888" s="1"/>
      <c r="AJ4888" s="1"/>
      <c r="AK4888" s="1"/>
      <c r="AL4888" s="24"/>
      <c r="AM4888" s="1"/>
      <c r="AN4888" s="1"/>
      <c r="AO4888" s="1"/>
      <c r="AP4888" s="1"/>
      <c r="AQ4888" s="1"/>
      <c r="AR4888" s="1"/>
      <c r="AS4888" s="1"/>
      <c r="AT4888" s="1"/>
      <c r="AU4888" s="1"/>
      <c r="AV4888" s="41"/>
      <c r="AW4888" s="41"/>
      <c r="AX4888" s="26"/>
      <c r="AY4888" s="26"/>
      <c r="AZ4888" s="26"/>
      <c r="BA4888" s="26"/>
      <c r="BB4888" s="26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</row>
    <row r="4889" spans="1:66">
      <c r="A4889" s="1"/>
      <c r="B4889" s="1"/>
      <c r="Z4889" s="1"/>
      <c r="AJ4889" s="1"/>
      <c r="AK4889" s="1"/>
      <c r="AL4889" s="24"/>
      <c r="AM4889" s="1"/>
      <c r="AN4889" s="1"/>
      <c r="AO4889" s="1"/>
      <c r="AP4889" s="1"/>
      <c r="AQ4889" s="1"/>
      <c r="AR4889" s="1"/>
      <c r="AS4889" s="1"/>
      <c r="AT4889" s="1"/>
      <c r="AU4889" s="1"/>
      <c r="AV4889" s="41"/>
      <c r="AW4889" s="41"/>
      <c r="AX4889" s="26"/>
      <c r="AY4889" s="26"/>
      <c r="AZ4889" s="26"/>
      <c r="BA4889" s="26"/>
      <c r="BB4889" s="26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</row>
    <row r="4890" spans="1:66">
      <c r="A4890" s="1"/>
      <c r="B4890" s="1"/>
      <c r="Z4890" s="1"/>
      <c r="AJ4890" s="1"/>
      <c r="AK4890" s="1"/>
      <c r="AL4890" s="24"/>
      <c r="AM4890" s="1"/>
      <c r="AN4890" s="1"/>
      <c r="AO4890" s="1"/>
      <c r="AP4890" s="1"/>
      <c r="AQ4890" s="1"/>
      <c r="AR4890" s="1"/>
      <c r="AS4890" s="1"/>
      <c r="AT4890" s="1"/>
      <c r="AU4890" s="1"/>
      <c r="AV4890" s="41"/>
      <c r="AW4890" s="41"/>
      <c r="AX4890" s="26"/>
      <c r="AY4890" s="26"/>
      <c r="AZ4890" s="26"/>
      <c r="BA4890" s="26"/>
      <c r="BB4890" s="26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</row>
    <row r="4891" spans="1:66">
      <c r="A4891" s="1"/>
      <c r="B4891" s="1"/>
      <c r="Z4891" s="1"/>
      <c r="AJ4891" s="1"/>
      <c r="AK4891" s="1"/>
      <c r="AL4891" s="24"/>
      <c r="AM4891" s="1"/>
      <c r="AN4891" s="1"/>
      <c r="AO4891" s="1"/>
      <c r="AP4891" s="1"/>
      <c r="AQ4891" s="1"/>
      <c r="AR4891" s="1"/>
      <c r="AS4891" s="1"/>
      <c r="AT4891" s="1"/>
      <c r="AU4891" s="1"/>
      <c r="AV4891" s="41"/>
      <c r="AW4891" s="41"/>
      <c r="AX4891" s="26"/>
      <c r="AY4891" s="26"/>
      <c r="AZ4891" s="26"/>
      <c r="BA4891" s="26"/>
      <c r="BB4891" s="26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</row>
    <row r="4892" spans="1:66">
      <c r="A4892" s="1"/>
      <c r="B4892" s="1"/>
      <c r="Z4892" s="1"/>
      <c r="AJ4892" s="1"/>
      <c r="AK4892" s="1"/>
      <c r="AL4892" s="24"/>
      <c r="AM4892" s="1"/>
      <c r="AN4892" s="1"/>
      <c r="AO4892" s="1"/>
      <c r="AP4892" s="1"/>
      <c r="AQ4892" s="1"/>
      <c r="AR4892" s="1"/>
      <c r="AS4892" s="1"/>
      <c r="AT4892" s="1"/>
      <c r="AU4892" s="1"/>
      <c r="AV4892" s="41"/>
      <c r="AW4892" s="41"/>
      <c r="AX4892" s="26"/>
      <c r="AY4892" s="26"/>
      <c r="AZ4892" s="26"/>
      <c r="BA4892" s="26"/>
      <c r="BB4892" s="26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</row>
    <row r="4893" spans="1:66">
      <c r="A4893" s="1"/>
      <c r="B4893" s="1"/>
      <c r="Z4893" s="1"/>
      <c r="AJ4893" s="1"/>
      <c r="AK4893" s="1"/>
      <c r="AL4893" s="24"/>
      <c r="AM4893" s="1"/>
      <c r="AN4893" s="1"/>
      <c r="AO4893" s="1"/>
      <c r="AP4893" s="1"/>
      <c r="AQ4893" s="1"/>
      <c r="AR4893" s="1"/>
      <c r="AS4893" s="1"/>
      <c r="AT4893" s="1"/>
      <c r="AU4893" s="1"/>
      <c r="AV4893" s="41"/>
      <c r="AW4893" s="41"/>
      <c r="AX4893" s="26"/>
      <c r="AY4893" s="26"/>
      <c r="AZ4893" s="26"/>
      <c r="BA4893" s="26"/>
      <c r="BB4893" s="26"/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</row>
    <row r="4894" spans="1:66">
      <c r="A4894" s="1"/>
      <c r="B4894" s="1"/>
      <c r="Z4894" s="1"/>
      <c r="AJ4894" s="1"/>
      <c r="AK4894" s="1"/>
      <c r="AL4894" s="24"/>
      <c r="AM4894" s="1"/>
      <c r="AN4894" s="1"/>
      <c r="AO4894" s="1"/>
      <c r="AP4894" s="1"/>
      <c r="AQ4894" s="1"/>
      <c r="AR4894" s="1"/>
      <c r="AS4894" s="1"/>
      <c r="AT4894" s="1"/>
      <c r="AU4894" s="1"/>
      <c r="AV4894" s="41"/>
      <c r="AW4894" s="41"/>
      <c r="AX4894" s="26"/>
      <c r="AY4894" s="26"/>
      <c r="AZ4894" s="26"/>
      <c r="BA4894" s="26"/>
      <c r="BB4894" s="26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</row>
    <row r="4895" spans="1:66">
      <c r="A4895" s="1"/>
      <c r="B4895" s="1"/>
      <c r="Z4895" s="1"/>
      <c r="AJ4895" s="1"/>
      <c r="AK4895" s="1"/>
      <c r="AL4895" s="24"/>
      <c r="AM4895" s="1"/>
      <c r="AN4895" s="1"/>
      <c r="AO4895" s="1"/>
      <c r="AP4895" s="1"/>
      <c r="AQ4895" s="1"/>
      <c r="AR4895" s="1"/>
      <c r="AS4895" s="1"/>
      <c r="AT4895" s="1"/>
      <c r="AU4895" s="1"/>
      <c r="AV4895" s="41"/>
      <c r="AW4895" s="41"/>
      <c r="AX4895" s="26"/>
      <c r="AY4895" s="26"/>
      <c r="AZ4895" s="26"/>
      <c r="BA4895" s="26"/>
      <c r="BB4895" s="26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</row>
    <row r="4896" spans="1:66">
      <c r="A4896" s="1"/>
      <c r="B4896" s="1"/>
      <c r="Z4896" s="1"/>
      <c r="AJ4896" s="1"/>
      <c r="AK4896" s="1"/>
      <c r="AL4896" s="24"/>
      <c r="AM4896" s="1"/>
      <c r="AN4896" s="1"/>
      <c r="AO4896" s="1"/>
      <c r="AP4896" s="1"/>
      <c r="AQ4896" s="1"/>
      <c r="AR4896" s="1"/>
      <c r="AS4896" s="1"/>
      <c r="AT4896" s="1"/>
      <c r="AU4896" s="1"/>
      <c r="AV4896" s="41"/>
      <c r="AW4896" s="41"/>
      <c r="AX4896" s="26"/>
      <c r="AY4896" s="26"/>
      <c r="AZ4896" s="26"/>
      <c r="BA4896" s="26"/>
      <c r="BB4896" s="26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</row>
    <row r="4897" spans="1:66">
      <c r="A4897" s="1"/>
      <c r="B4897" s="1"/>
      <c r="Z4897" s="1"/>
      <c r="AJ4897" s="1"/>
      <c r="AK4897" s="1"/>
      <c r="AL4897" s="24"/>
      <c r="AM4897" s="1"/>
      <c r="AN4897" s="1"/>
      <c r="AO4897" s="1"/>
      <c r="AP4897" s="1"/>
      <c r="AQ4897" s="1"/>
      <c r="AR4897" s="1"/>
      <c r="AS4897" s="1"/>
      <c r="AT4897" s="1"/>
      <c r="AU4897" s="1"/>
      <c r="AV4897" s="41"/>
      <c r="AW4897" s="41"/>
      <c r="AX4897" s="26"/>
      <c r="AY4897" s="26"/>
      <c r="AZ4897" s="26"/>
      <c r="BA4897" s="26"/>
      <c r="BB4897" s="26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</row>
    <row r="4898" spans="1:66">
      <c r="A4898" s="1"/>
      <c r="B4898" s="1"/>
      <c r="Z4898" s="1"/>
      <c r="AJ4898" s="1"/>
      <c r="AK4898" s="1"/>
      <c r="AL4898" s="24"/>
      <c r="AM4898" s="1"/>
      <c r="AN4898" s="1"/>
      <c r="AO4898" s="1"/>
      <c r="AP4898" s="1"/>
      <c r="AQ4898" s="1"/>
      <c r="AR4898" s="1"/>
      <c r="AS4898" s="1"/>
      <c r="AT4898" s="1"/>
      <c r="AU4898" s="1"/>
      <c r="AV4898" s="41"/>
      <c r="AW4898" s="41"/>
      <c r="AX4898" s="26"/>
      <c r="AY4898" s="26"/>
      <c r="AZ4898" s="26"/>
      <c r="BA4898" s="26"/>
      <c r="BB4898" s="26"/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</row>
    <row r="4899" spans="1:66">
      <c r="A4899" s="1"/>
      <c r="B4899" s="1"/>
      <c r="Z4899" s="1"/>
      <c r="AJ4899" s="1"/>
      <c r="AK4899" s="1"/>
      <c r="AL4899" s="24"/>
      <c r="AM4899" s="1"/>
      <c r="AN4899" s="1"/>
      <c r="AO4899" s="1"/>
      <c r="AP4899" s="1"/>
      <c r="AQ4899" s="1"/>
      <c r="AR4899" s="1"/>
      <c r="AS4899" s="1"/>
      <c r="AT4899" s="1"/>
      <c r="AU4899" s="1"/>
      <c r="AV4899" s="41"/>
      <c r="AW4899" s="41"/>
      <c r="AX4899" s="26"/>
      <c r="AY4899" s="26"/>
      <c r="AZ4899" s="26"/>
      <c r="BA4899" s="26"/>
      <c r="BB4899" s="26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</row>
    <row r="4900" spans="1:66">
      <c r="A4900" s="1"/>
      <c r="B4900" s="1"/>
      <c r="Z4900" s="1"/>
      <c r="AJ4900" s="1"/>
      <c r="AK4900" s="1"/>
      <c r="AL4900" s="24"/>
      <c r="AM4900" s="1"/>
      <c r="AN4900" s="1"/>
      <c r="AO4900" s="1"/>
      <c r="AP4900" s="1"/>
      <c r="AQ4900" s="1"/>
      <c r="AR4900" s="1"/>
      <c r="AS4900" s="1"/>
      <c r="AT4900" s="1"/>
      <c r="AU4900" s="1"/>
      <c r="AV4900" s="41"/>
      <c r="AW4900" s="41"/>
      <c r="AX4900" s="26"/>
      <c r="AY4900" s="26"/>
      <c r="AZ4900" s="26"/>
      <c r="BA4900" s="26"/>
      <c r="BB4900" s="26"/>
      <c r="BC4900" s="1"/>
      <c r="BD4900" s="1"/>
      <c r="BE4900" s="1"/>
      <c r="BF4900" s="1"/>
      <c r="BG4900" s="1"/>
      <c r="BH4900" s="1"/>
      <c r="BI4900" s="1"/>
      <c r="BJ4900" s="1"/>
      <c r="BK4900" s="1"/>
      <c r="BL4900" s="1"/>
      <c r="BM4900" s="1"/>
      <c r="BN4900" s="1"/>
    </row>
    <row r="4901" spans="1:66">
      <c r="A4901" s="1"/>
      <c r="B4901" s="1"/>
      <c r="Z4901" s="1"/>
      <c r="AJ4901" s="1"/>
      <c r="AK4901" s="1"/>
      <c r="AL4901" s="24"/>
      <c r="AM4901" s="1"/>
      <c r="AN4901" s="1"/>
      <c r="AO4901" s="1"/>
      <c r="AP4901" s="1"/>
      <c r="AQ4901" s="1"/>
      <c r="AR4901" s="1"/>
      <c r="AS4901" s="1"/>
      <c r="AT4901" s="1"/>
      <c r="AU4901" s="1"/>
      <c r="AV4901" s="41"/>
      <c r="AW4901" s="41"/>
      <c r="AX4901" s="26"/>
      <c r="AY4901" s="26"/>
      <c r="AZ4901" s="26"/>
      <c r="BA4901" s="26"/>
      <c r="BB4901" s="26"/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</row>
    <row r="4902" spans="1:66">
      <c r="A4902" s="1"/>
      <c r="B4902" s="1"/>
      <c r="Z4902" s="1"/>
      <c r="AJ4902" s="1"/>
      <c r="AK4902" s="1"/>
      <c r="AL4902" s="24"/>
      <c r="AM4902" s="1"/>
      <c r="AN4902" s="1"/>
      <c r="AO4902" s="1"/>
      <c r="AP4902" s="1"/>
      <c r="AQ4902" s="1"/>
      <c r="AR4902" s="1"/>
      <c r="AS4902" s="1"/>
      <c r="AT4902" s="1"/>
      <c r="AU4902" s="1"/>
      <c r="AV4902" s="41"/>
      <c r="AW4902" s="41"/>
      <c r="AX4902" s="26"/>
      <c r="AY4902" s="26"/>
      <c r="AZ4902" s="26"/>
      <c r="BA4902" s="26"/>
      <c r="BB4902" s="26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</row>
    <row r="4903" spans="1:66">
      <c r="A4903" s="1"/>
      <c r="B4903" s="1"/>
      <c r="Z4903" s="1"/>
      <c r="AJ4903" s="1"/>
      <c r="AK4903" s="1"/>
      <c r="AL4903" s="24"/>
      <c r="AM4903" s="1"/>
      <c r="AN4903" s="1"/>
      <c r="AO4903" s="1"/>
      <c r="AP4903" s="1"/>
      <c r="AQ4903" s="1"/>
      <c r="AR4903" s="1"/>
      <c r="AS4903" s="1"/>
      <c r="AT4903" s="1"/>
      <c r="AU4903" s="1"/>
      <c r="AV4903" s="41"/>
      <c r="AW4903" s="41"/>
      <c r="AX4903" s="26"/>
      <c r="AY4903" s="26"/>
      <c r="AZ4903" s="26"/>
      <c r="BA4903" s="26"/>
      <c r="BB4903" s="26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</row>
    <row r="4904" spans="1:66">
      <c r="A4904" s="1"/>
      <c r="B4904" s="1"/>
      <c r="Z4904" s="1"/>
      <c r="AJ4904" s="1"/>
      <c r="AK4904" s="1"/>
      <c r="AL4904" s="24"/>
      <c r="AM4904" s="1"/>
      <c r="AN4904" s="1"/>
      <c r="AO4904" s="1"/>
      <c r="AP4904" s="1"/>
      <c r="AQ4904" s="1"/>
      <c r="AR4904" s="1"/>
      <c r="AS4904" s="1"/>
      <c r="AT4904" s="1"/>
      <c r="AU4904" s="1"/>
      <c r="AV4904" s="41"/>
      <c r="AW4904" s="41"/>
      <c r="AX4904" s="26"/>
      <c r="AY4904" s="26"/>
      <c r="AZ4904" s="26"/>
      <c r="BA4904" s="26"/>
      <c r="BB4904" s="26"/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</row>
    <row r="4905" spans="1:66">
      <c r="A4905" s="1"/>
      <c r="B4905" s="1"/>
      <c r="Z4905" s="1"/>
      <c r="AJ4905" s="1"/>
      <c r="AK4905" s="1"/>
      <c r="AL4905" s="24"/>
      <c r="AM4905" s="1"/>
      <c r="AN4905" s="1"/>
      <c r="AO4905" s="1"/>
      <c r="AP4905" s="1"/>
      <c r="AQ4905" s="1"/>
      <c r="AR4905" s="1"/>
      <c r="AS4905" s="1"/>
      <c r="AT4905" s="1"/>
      <c r="AU4905" s="1"/>
      <c r="AV4905" s="41"/>
      <c r="AW4905" s="41"/>
      <c r="AX4905" s="26"/>
      <c r="AY4905" s="26"/>
      <c r="AZ4905" s="26"/>
      <c r="BA4905" s="26"/>
      <c r="BB4905" s="26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</row>
    <row r="4906" spans="1:66">
      <c r="A4906" s="1"/>
      <c r="B4906" s="1"/>
      <c r="Z4906" s="1"/>
      <c r="AJ4906" s="1"/>
      <c r="AK4906" s="1"/>
      <c r="AL4906" s="24"/>
      <c r="AM4906" s="1"/>
      <c r="AN4906" s="1"/>
      <c r="AO4906" s="1"/>
      <c r="AP4906" s="1"/>
      <c r="AQ4906" s="1"/>
      <c r="AR4906" s="1"/>
      <c r="AS4906" s="1"/>
      <c r="AT4906" s="1"/>
      <c r="AU4906" s="1"/>
      <c r="AV4906" s="41"/>
      <c r="AW4906" s="41"/>
      <c r="AX4906" s="26"/>
      <c r="AY4906" s="26"/>
      <c r="AZ4906" s="26"/>
      <c r="BA4906" s="26"/>
      <c r="BB4906" s="26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</row>
    <row r="4907" spans="1:66">
      <c r="A4907" s="1"/>
      <c r="B4907" s="1"/>
      <c r="Z4907" s="1"/>
      <c r="AJ4907" s="1"/>
      <c r="AK4907" s="1"/>
      <c r="AL4907" s="24"/>
      <c r="AM4907" s="1"/>
      <c r="AN4907" s="1"/>
      <c r="AO4907" s="1"/>
      <c r="AP4907" s="1"/>
      <c r="AQ4907" s="1"/>
      <c r="AR4907" s="1"/>
      <c r="AS4907" s="1"/>
      <c r="AT4907" s="1"/>
      <c r="AU4907" s="1"/>
      <c r="AV4907" s="41"/>
      <c r="AW4907" s="41"/>
      <c r="AX4907" s="26"/>
      <c r="AY4907" s="26"/>
      <c r="AZ4907" s="26"/>
      <c r="BA4907" s="26"/>
      <c r="BB4907" s="26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</row>
    <row r="4908" spans="1:66">
      <c r="A4908" s="1"/>
      <c r="B4908" s="1"/>
      <c r="Z4908" s="1"/>
      <c r="AJ4908" s="1"/>
      <c r="AK4908" s="1"/>
      <c r="AL4908" s="24"/>
      <c r="AM4908" s="1"/>
      <c r="AN4908" s="1"/>
      <c r="AO4908" s="1"/>
      <c r="AP4908" s="1"/>
      <c r="AQ4908" s="1"/>
      <c r="AR4908" s="1"/>
      <c r="AS4908" s="1"/>
      <c r="AT4908" s="1"/>
      <c r="AU4908" s="1"/>
      <c r="AV4908" s="41"/>
      <c r="AW4908" s="41"/>
      <c r="AX4908" s="26"/>
      <c r="AY4908" s="26"/>
      <c r="AZ4908" s="26"/>
      <c r="BA4908" s="26"/>
      <c r="BB4908" s="26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</row>
    <row r="4909" spans="1:66">
      <c r="A4909" s="1"/>
      <c r="B4909" s="1"/>
      <c r="Z4909" s="1"/>
      <c r="AJ4909" s="1"/>
      <c r="AK4909" s="1"/>
      <c r="AL4909" s="24"/>
      <c r="AM4909" s="1"/>
      <c r="AN4909" s="1"/>
      <c r="AO4909" s="1"/>
      <c r="AP4909" s="1"/>
      <c r="AQ4909" s="1"/>
      <c r="AR4909" s="1"/>
      <c r="AS4909" s="1"/>
      <c r="AT4909" s="1"/>
      <c r="AU4909" s="1"/>
      <c r="AV4909" s="41"/>
      <c r="AW4909" s="41"/>
      <c r="AX4909" s="26"/>
      <c r="AY4909" s="26"/>
      <c r="AZ4909" s="26"/>
      <c r="BA4909" s="26"/>
      <c r="BB4909" s="26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</row>
    <row r="4910" spans="1:66">
      <c r="A4910" s="1"/>
      <c r="B4910" s="1"/>
      <c r="Z4910" s="1"/>
      <c r="AJ4910" s="1"/>
      <c r="AK4910" s="1"/>
      <c r="AL4910" s="24"/>
      <c r="AM4910" s="1"/>
      <c r="AN4910" s="1"/>
      <c r="AO4910" s="1"/>
      <c r="AP4910" s="1"/>
      <c r="AQ4910" s="1"/>
      <c r="AR4910" s="1"/>
      <c r="AS4910" s="1"/>
      <c r="AT4910" s="1"/>
      <c r="AU4910" s="1"/>
      <c r="AV4910" s="41"/>
      <c r="AW4910" s="41"/>
      <c r="AX4910" s="26"/>
      <c r="AY4910" s="26"/>
      <c r="AZ4910" s="26"/>
      <c r="BA4910" s="26"/>
      <c r="BB4910" s="26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</row>
    <row r="4911" spans="1:66">
      <c r="A4911" s="1"/>
      <c r="B4911" s="1"/>
      <c r="Z4911" s="1"/>
      <c r="AJ4911" s="1"/>
      <c r="AK4911" s="1"/>
      <c r="AL4911" s="24"/>
      <c r="AM4911" s="1"/>
      <c r="AN4911" s="1"/>
      <c r="AO4911" s="1"/>
      <c r="AP4911" s="1"/>
      <c r="AQ4911" s="1"/>
      <c r="AR4911" s="1"/>
      <c r="AS4911" s="1"/>
      <c r="AT4911" s="1"/>
      <c r="AU4911" s="1"/>
      <c r="AV4911" s="41"/>
      <c r="AW4911" s="41"/>
      <c r="AX4911" s="26"/>
      <c r="AY4911" s="26"/>
      <c r="AZ4911" s="26"/>
      <c r="BA4911" s="26"/>
      <c r="BB4911" s="26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</row>
    <row r="4912" spans="1:66">
      <c r="A4912" s="1"/>
      <c r="B4912" s="1"/>
      <c r="Z4912" s="1"/>
      <c r="AJ4912" s="1"/>
      <c r="AK4912" s="1"/>
      <c r="AL4912" s="24"/>
      <c r="AM4912" s="1"/>
      <c r="AN4912" s="1"/>
      <c r="AO4912" s="1"/>
      <c r="AP4912" s="1"/>
      <c r="AQ4912" s="1"/>
      <c r="AR4912" s="1"/>
      <c r="AS4912" s="1"/>
      <c r="AT4912" s="1"/>
      <c r="AU4912" s="1"/>
      <c r="AV4912" s="41"/>
      <c r="AW4912" s="41"/>
      <c r="AX4912" s="26"/>
      <c r="AY4912" s="26"/>
      <c r="AZ4912" s="26"/>
      <c r="BA4912" s="26"/>
      <c r="BB4912" s="26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</row>
    <row r="4913" spans="1:66">
      <c r="A4913" s="1"/>
      <c r="B4913" s="1"/>
      <c r="Z4913" s="1"/>
      <c r="AJ4913" s="1"/>
      <c r="AK4913" s="1"/>
      <c r="AL4913" s="24"/>
      <c r="AM4913" s="1"/>
      <c r="AN4913" s="1"/>
      <c r="AO4913" s="1"/>
      <c r="AP4913" s="1"/>
      <c r="AQ4913" s="1"/>
      <c r="AR4913" s="1"/>
      <c r="AS4913" s="1"/>
      <c r="AT4913" s="1"/>
      <c r="AU4913" s="1"/>
      <c r="AV4913" s="41"/>
      <c r="AW4913" s="41"/>
      <c r="AX4913" s="26"/>
      <c r="AY4913" s="26"/>
      <c r="AZ4913" s="26"/>
      <c r="BA4913" s="26"/>
      <c r="BB4913" s="26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</row>
    <row r="4914" spans="1:66">
      <c r="A4914" s="1"/>
      <c r="B4914" s="1"/>
      <c r="Z4914" s="1"/>
      <c r="AJ4914" s="1"/>
      <c r="AK4914" s="1"/>
      <c r="AL4914" s="24"/>
      <c r="AM4914" s="1"/>
      <c r="AN4914" s="1"/>
      <c r="AO4914" s="1"/>
      <c r="AP4914" s="1"/>
      <c r="AQ4914" s="1"/>
      <c r="AR4914" s="1"/>
      <c r="AS4914" s="1"/>
      <c r="AT4914" s="1"/>
      <c r="AU4914" s="1"/>
      <c r="AV4914" s="41"/>
      <c r="AW4914" s="41"/>
      <c r="AX4914" s="26"/>
      <c r="AY4914" s="26"/>
      <c r="AZ4914" s="26"/>
      <c r="BA4914" s="26"/>
      <c r="BB4914" s="26"/>
      <c r="BC4914" s="1"/>
      <c r="BD4914" s="1"/>
      <c r="BE4914" s="1"/>
      <c r="BF4914" s="1"/>
      <c r="BG4914" s="1"/>
      <c r="BH4914" s="1"/>
      <c r="BI4914" s="1"/>
      <c r="BJ4914" s="1"/>
      <c r="BK4914" s="1"/>
      <c r="BL4914" s="1"/>
      <c r="BM4914" s="1"/>
      <c r="BN4914" s="1"/>
    </row>
    <row r="4915" spans="1:66">
      <c r="A4915" s="1"/>
      <c r="B4915" s="1"/>
      <c r="Z4915" s="1"/>
      <c r="AJ4915" s="1"/>
      <c r="AK4915" s="1"/>
      <c r="AL4915" s="24"/>
      <c r="AM4915" s="1"/>
      <c r="AN4915" s="1"/>
      <c r="AO4915" s="1"/>
      <c r="AP4915" s="1"/>
      <c r="AQ4915" s="1"/>
      <c r="AR4915" s="1"/>
      <c r="AS4915" s="1"/>
      <c r="AT4915" s="1"/>
      <c r="AU4915" s="1"/>
      <c r="AV4915" s="41"/>
      <c r="AW4915" s="41"/>
      <c r="AX4915" s="26"/>
      <c r="AY4915" s="26"/>
      <c r="AZ4915" s="26"/>
      <c r="BA4915" s="26"/>
      <c r="BB4915" s="26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</row>
    <row r="4916" spans="1:66">
      <c r="A4916" s="1"/>
      <c r="B4916" s="1"/>
      <c r="Z4916" s="1"/>
      <c r="AJ4916" s="1"/>
      <c r="AK4916" s="1"/>
      <c r="AL4916" s="24"/>
      <c r="AM4916" s="1"/>
      <c r="AN4916" s="1"/>
      <c r="AO4916" s="1"/>
      <c r="AP4916" s="1"/>
      <c r="AQ4916" s="1"/>
      <c r="AR4916" s="1"/>
      <c r="AS4916" s="1"/>
      <c r="AT4916" s="1"/>
      <c r="AU4916" s="1"/>
      <c r="AV4916" s="41"/>
      <c r="AW4916" s="41"/>
      <c r="AX4916" s="26"/>
      <c r="AY4916" s="26"/>
      <c r="AZ4916" s="26"/>
      <c r="BA4916" s="26"/>
      <c r="BB4916" s="26"/>
      <c r="BC4916" s="1"/>
      <c r="BD4916" s="1"/>
      <c r="BE4916" s="1"/>
      <c r="BF4916" s="1"/>
      <c r="BG4916" s="1"/>
      <c r="BH4916" s="1"/>
      <c r="BI4916" s="1"/>
      <c r="BJ4916" s="1"/>
      <c r="BK4916" s="1"/>
      <c r="BL4916" s="1"/>
      <c r="BM4916" s="1"/>
      <c r="BN4916" s="1"/>
    </row>
    <row r="4917" spans="1:66">
      <c r="A4917" s="1"/>
      <c r="B4917" s="1"/>
      <c r="Z4917" s="1"/>
      <c r="AJ4917" s="1"/>
      <c r="AK4917" s="1"/>
      <c r="AL4917" s="24"/>
      <c r="AM4917" s="1"/>
      <c r="AN4917" s="1"/>
      <c r="AO4917" s="1"/>
      <c r="AP4917" s="1"/>
      <c r="AQ4917" s="1"/>
      <c r="AR4917" s="1"/>
      <c r="AS4917" s="1"/>
      <c r="AT4917" s="1"/>
      <c r="AU4917" s="1"/>
      <c r="AV4917" s="41"/>
      <c r="AW4917" s="41"/>
      <c r="AX4917" s="26"/>
      <c r="AY4917" s="26"/>
      <c r="AZ4917" s="26"/>
      <c r="BA4917" s="26"/>
      <c r="BB4917" s="26"/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</row>
    <row r="4918" spans="1:66">
      <c r="A4918" s="1"/>
      <c r="B4918" s="1"/>
      <c r="Z4918" s="1"/>
      <c r="AJ4918" s="1"/>
      <c r="AK4918" s="1"/>
      <c r="AL4918" s="24"/>
      <c r="AM4918" s="1"/>
      <c r="AN4918" s="1"/>
      <c r="AO4918" s="1"/>
      <c r="AP4918" s="1"/>
      <c r="AQ4918" s="1"/>
      <c r="AR4918" s="1"/>
      <c r="AS4918" s="1"/>
      <c r="AT4918" s="1"/>
      <c r="AU4918" s="1"/>
      <c r="AV4918" s="41"/>
      <c r="AW4918" s="41"/>
      <c r="AX4918" s="26"/>
      <c r="AY4918" s="26"/>
      <c r="AZ4918" s="26"/>
      <c r="BA4918" s="26"/>
      <c r="BB4918" s="26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</row>
    <row r="4919" spans="1:66">
      <c r="A4919" s="1"/>
      <c r="B4919" s="1"/>
      <c r="Z4919" s="1"/>
      <c r="AJ4919" s="1"/>
      <c r="AK4919" s="1"/>
      <c r="AL4919" s="24"/>
      <c r="AM4919" s="1"/>
      <c r="AN4919" s="1"/>
      <c r="AO4919" s="1"/>
      <c r="AP4919" s="1"/>
      <c r="AQ4919" s="1"/>
      <c r="AR4919" s="1"/>
      <c r="AS4919" s="1"/>
      <c r="AT4919" s="1"/>
      <c r="AU4919" s="1"/>
      <c r="AV4919" s="41"/>
      <c r="AW4919" s="41"/>
      <c r="AX4919" s="26"/>
      <c r="AY4919" s="26"/>
      <c r="AZ4919" s="26"/>
      <c r="BA4919" s="26"/>
      <c r="BB4919" s="26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</row>
    <row r="4920" spans="1:66">
      <c r="A4920" s="1"/>
      <c r="B4920" s="1"/>
      <c r="Z4920" s="1"/>
      <c r="AJ4920" s="1"/>
      <c r="AK4920" s="1"/>
      <c r="AL4920" s="24"/>
      <c r="AM4920" s="1"/>
      <c r="AN4920" s="1"/>
      <c r="AO4920" s="1"/>
      <c r="AP4920" s="1"/>
      <c r="AQ4920" s="1"/>
      <c r="AR4920" s="1"/>
      <c r="AS4920" s="1"/>
      <c r="AT4920" s="1"/>
      <c r="AU4920" s="1"/>
      <c r="AV4920" s="41"/>
      <c r="AW4920" s="41"/>
      <c r="AX4920" s="26"/>
      <c r="AY4920" s="26"/>
      <c r="AZ4920" s="26"/>
      <c r="BA4920" s="26"/>
      <c r="BB4920" s="26"/>
      <c r="BC4920" s="1"/>
      <c r="BD4920" s="1"/>
      <c r="BE4920" s="1"/>
      <c r="BF4920" s="1"/>
      <c r="BG4920" s="1"/>
      <c r="BH4920" s="1"/>
      <c r="BI4920" s="1"/>
      <c r="BJ4920" s="1"/>
      <c r="BK4920" s="1"/>
      <c r="BL4920" s="1"/>
      <c r="BM4920" s="1"/>
      <c r="BN4920" s="1"/>
    </row>
    <row r="4921" spans="1:66">
      <c r="A4921" s="1"/>
      <c r="B4921" s="1"/>
      <c r="Z4921" s="1"/>
      <c r="AJ4921" s="1"/>
      <c r="AK4921" s="1"/>
      <c r="AL4921" s="24"/>
      <c r="AM4921" s="1"/>
      <c r="AN4921" s="1"/>
      <c r="AO4921" s="1"/>
      <c r="AP4921" s="1"/>
      <c r="AQ4921" s="1"/>
      <c r="AR4921" s="1"/>
      <c r="AS4921" s="1"/>
      <c r="AT4921" s="1"/>
      <c r="AU4921" s="1"/>
      <c r="AV4921" s="41"/>
      <c r="AW4921" s="41"/>
      <c r="AX4921" s="26"/>
      <c r="AY4921" s="26"/>
      <c r="AZ4921" s="26"/>
      <c r="BA4921" s="26"/>
      <c r="BB4921" s="26"/>
      <c r="BC4921" s="1"/>
      <c r="BD4921" s="1"/>
      <c r="BE4921" s="1"/>
      <c r="BF4921" s="1"/>
      <c r="BG4921" s="1"/>
      <c r="BH4921" s="1"/>
      <c r="BI4921" s="1"/>
      <c r="BJ4921" s="1"/>
      <c r="BK4921" s="1"/>
      <c r="BL4921" s="1"/>
      <c r="BM4921" s="1"/>
      <c r="BN4921" s="1"/>
    </row>
    <row r="4922" spans="1:66">
      <c r="A4922" s="1"/>
      <c r="B4922" s="1"/>
      <c r="Z4922" s="1"/>
      <c r="AJ4922" s="1"/>
      <c r="AK4922" s="1"/>
      <c r="AL4922" s="24"/>
      <c r="AM4922" s="1"/>
      <c r="AN4922" s="1"/>
      <c r="AO4922" s="1"/>
      <c r="AP4922" s="1"/>
      <c r="AQ4922" s="1"/>
      <c r="AR4922" s="1"/>
      <c r="AS4922" s="1"/>
      <c r="AT4922" s="1"/>
      <c r="AU4922" s="1"/>
      <c r="AV4922" s="41"/>
      <c r="AW4922" s="41"/>
      <c r="AX4922" s="26"/>
      <c r="AY4922" s="26"/>
      <c r="AZ4922" s="26"/>
      <c r="BA4922" s="26"/>
      <c r="BB4922" s="26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</row>
    <row r="4923" spans="1:66">
      <c r="A4923" s="1"/>
      <c r="B4923" s="1"/>
      <c r="Z4923" s="1"/>
      <c r="AJ4923" s="1"/>
      <c r="AK4923" s="1"/>
      <c r="AL4923" s="24"/>
      <c r="AM4923" s="1"/>
      <c r="AN4923" s="1"/>
      <c r="AO4923" s="1"/>
      <c r="AP4923" s="1"/>
      <c r="AQ4923" s="1"/>
      <c r="AR4923" s="1"/>
      <c r="AS4923" s="1"/>
      <c r="AT4923" s="1"/>
      <c r="AU4923" s="1"/>
      <c r="AV4923" s="41"/>
      <c r="AW4923" s="41"/>
      <c r="AX4923" s="26"/>
      <c r="AY4923" s="26"/>
      <c r="AZ4923" s="26"/>
      <c r="BA4923" s="26"/>
      <c r="BB4923" s="26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</row>
    <row r="4924" spans="1:66">
      <c r="A4924" s="1"/>
      <c r="B4924" s="1"/>
      <c r="Z4924" s="1"/>
      <c r="AJ4924" s="1"/>
      <c r="AK4924" s="1"/>
      <c r="AL4924" s="24"/>
      <c r="AM4924" s="1"/>
      <c r="AN4924" s="1"/>
      <c r="AO4924" s="1"/>
      <c r="AP4924" s="1"/>
      <c r="AQ4924" s="1"/>
      <c r="AR4924" s="1"/>
      <c r="AS4924" s="1"/>
      <c r="AT4924" s="1"/>
      <c r="AU4924" s="1"/>
      <c r="AV4924" s="41"/>
      <c r="AW4924" s="41"/>
      <c r="AX4924" s="26"/>
      <c r="AY4924" s="26"/>
      <c r="AZ4924" s="26"/>
      <c r="BA4924" s="26"/>
      <c r="BB4924" s="26"/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</row>
    <row r="4925" spans="1:66">
      <c r="A4925" s="1"/>
      <c r="B4925" s="1"/>
      <c r="Z4925" s="1"/>
      <c r="AJ4925" s="1"/>
      <c r="AK4925" s="1"/>
      <c r="AL4925" s="24"/>
      <c r="AM4925" s="1"/>
      <c r="AN4925" s="1"/>
      <c r="AO4925" s="1"/>
      <c r="AP4925" s="1"/>
      <c r="AQ4925" s="1"/>
      <c r="AR4925" s="1"/>
      <c r="AS4925" s="1"/>
      <c r="AT4925" s="1"/>
      <c r="AU4925" s="1"/>
      <c r="AV4925" s="41"/>
      <c r="AW4925" s="41"/>
      <c r="AX4925" s="26"/>
      <c r="AY4925" s="26"/>
      <c r="AZ4925" s="26"/>
      <c r="BA4925" s="26"/>
      <c r="BB4925" s="26"/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</row>
    <row r="4926" spans="1:66">
      <c r="A4926" s="1"/>
      <c r="B4926" s="1"/>
      <c r="Z4926" s="1"/>
      <c r="AJ4926" s="1"/>
      <c r="AK4926" s="1"/>
      <c r="AL4926" s="24"/>
      <c r="AM4926" s="1"/>
      <c r="AN4926" s="1"/>
      <c r="AO4926" s="1"/>
      <c r="AP4926" s="1"/>
      <c r="AQ4926" s="1"/>
      <c r="AR4926" s="1"/>
      <c r="AS4926" s="1"/>
      <c r="AT4926" s="1"/>
      <c r="AU4926" s="1"/>
      <c r="AV4926" s="41"/>
      <c r="AW4926" s="41"/>
      <c r="AX4926" s="26"/>
      <c r="AY4926" s="26"/>
      <c r="AZ4926" s="26"/>
      <c r="BA4926" s="26"/>
      <c r="BB4926" s="26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</row>
    <row r="4927" spans="1:66">
      <c r="A4927" s="1"/>
      <c r="B4927" s="1"/>
      <c r="Z4927" s="1"/>
      <c r="AJ4927" s="1"/>
      <c r="AK4927" s="1"/>
      <c r="AL4927" s="24"/>
      <c r="AM4927" s="1"/>
      <c r="AN4927" s="1"/>
      <c r="AO4927" s="1"/>
      <c r="AP4927" s="1"/>
      <c r="AQ4927" s="1"/>
      <c r="AR4927" s="1"/>
      <c r="AS4927" s="1"/>
      <c r="AT4927" s="1"/>
      <c r="AU4927" s="1"/>
      <c r="AV4927" s="41"/>
      <c r="AW4927" s="41"/>
      <c r="AX4927" s="26"/>
      <c r="AY4927" s="26"/>
      <c r="AZ4927" s="26"/>
      <c r="BA4927" s="26"/>
      <c r="BB4927" s="26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</row>
    <row r="4928" spans="1:66">
      <c r="A4928" s="1"/>
      <c r="B4928" s="1"/>
      <c r="Z4928" s="1"/>
      <c r="AJ4928" s="1"/>
      <c r="AK4928" s="1"/>
      <c r="AL4928" s="24"/>
      <c r="AM4928" s="1"/>
      <c r="AN4928" s="1"/>
      <c r="AO4928" s="1"/>
      <c r="AP4928" s="1"/>
      <c r="AQ4928" s="1"/>
      <c r="AR4928" s="1"/>
      <c r="AS4928" s="1"/>
      <c r="AT4928" s="1"/>
      <c r="AU4928" s="1"/>
      <c r="AV4928" s="41"/>
      <c r="AW4928" s="41"/>
      <c r="AX4928" s="26"/>
      <c r="AY4928" s="26"/>
      <c r="AZ4928" s="26"/>
      <c r="BA4928" s="26"/>
      <c r="BB4928" s="26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</row>
    <row r="4929" spans="1:66">
      <c r="A4929" s="1"/>
      <c r="B4929" s="1"/>
      <c r="Z4929" s="1"/>
      <c r="AJ4929" s="1"/>
      <c r="AK4929" s="1"/>
      <c r="AL4929" s="24"/>
      <c r="AM4929" s="1"/>
      <c r="AN4929" s="1"/>
      <c r="AO4929" s="1"/>
      <c r="AP4929" s="1"/>
      <c r="AQ4929" s="1"/>
      <c r="AR4929" s="1"/>
      <c r="AS4929" s="1"/>
      <c r="AT4929" s="1"/>
      <c r="AU4929" s="1"/>
      <c r="AV4929" s="41"/>
      <c r="AW4929" s="41"/>
      <c r="AX4929" s="26"/>
      <c r="AY4929" s="26"/>
      <c r="AZ4929" s="26"/>
      <c r="BA4929" s="26"/>
      <c r="BB4929" s="26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</row>
    <row r="4930" spans="1:66">
      <c r="A4930" s="1"/>
      <c r="B4930" s="1"/>
      <c r="Z4930" s="1"/>
      <c r="AJ4930" s="1"/>
      <c r="AK4930" s="1"/>
      <c r="AL4930" s="24"/>
      <c r="AM4930" s="1"/>
      <c r="AN4930" s="1"/>
      <c r="AO4930" s="1"/>
      <c r="AP4930" s="1"/>
      <c r="AQ4930" s="1"/>
      <c r="AR4930" s="1"/>
      <c r="AS4930" s="1"/>
      <c r="AT4930" s="1"/>
      <c r="AU4930" s="1"/>
      <c r="AV4930" s="41"/>
      <c r="AW4930" s="41"/>
      <c r="AX4930" s="26"/>
      <c r="AY4930" s="26"/>
      <c r="AZ4930" s="26"/>
      <c r="BA4930" s="26"/>
      <c r="BB4930" s="26"/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</row>
    <row r="4931" spans="1:66">
      <c r="A4931" s="1"/>
      <c r="B4931" s="1"/>
      <c r="Z4931" s="1"/>
      <c r="AJ4931" s="1"/>
      <c r="AK4931" s="1"/>
      <c r="AL4931" s="24"/>
      <c r="AM4931" s="1"/>
      <c r="AN4931" s="1"/>
      <c r="AO4931" s="1"/>
      <c r="AP4931" s="1"/>
      <c r="AQ4931" s="1"/>
      <c r="AR4931" s="1"/>
      <c r="AS4931" s="1"/>
      <c r="AT4931" s="1"/>
      <c r="AU4931" s="1"/>
      <c r="AV4931" s="41"/>
      <c r="AW4931" s="41"/>
      <c r="AX4931" s="26"/>
      <c r="AY4931" s="26"/>
      <c r="AZ4931" s="26"/>
      <c r="BA4931" s="26"/>
      <c r="BB4931" s="26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</row>
    <row r="4932" spans="1:66">
      <c r="A4932" s="1"/>
      <c r="B4932" s="1"/>
      <c r="Z4932" s="1"/>
      <c r="AJ4932" s="1"/>
      <c r="AK4932" s="1"/>
      <c r="AL4932" s="24"/>
      <c r="AM4932" s="1"/>
      <c r="AN4932" s="1"/>
      <c r="AO4932" s="1"/>
      <c r="AP4932" s="1"/>
      <c r="AQ4932" s="1"/>
      <c r="AR4932" s="1"/>
      <c r="AS4932" s="1"/>
      <c r="AT4932" s="1"/>
      <c r="AU4932" s="1"/>
      <c r="AV4932" s="41"/>
      <c r="AW4932" s="41"/>
      <c r="AX4932" s="26"/>
      <c r="AY4932" s="26"/>
      <c r="AZ4932" s="26"/>
      <c r="BA4932" s="26"/>
      <c r="BB4932" s="26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</row>
    <row r="4933" spans="1:66">
      <c r="A4933" s="1"/>
      <c r="B4933" s="1"/>
      <c r="Z4933" s="1"/>
      <c r="AJ4933" s="1"/>
      <c r="AK4933" s="1"/>
      <c r="AL4933" s="24"/>
      <c r="AM4933" s="1"/>
      <c r="AN4933" s="1"/>
      <c r="AO4933" s="1"/>
      <c r="AP4933" s="1"/>
      <c r="AQ4933" s="1"/>
      <c r="AR4933" s="1"/>
      <c r="AS4933" s="1"/>
      <c r="AT4933" s="1"/>
      <c r="AU4933" s="1"/>
      <c r="AV4933" s="41"/>
      <c r="AW4933" s="41"/>
      <c r="AX4933" s="26"/>
      <c r="AY4933" s="26"/>
      <c r="AZ4933" s="26"/>
      <c r="BA4933" s="26"/>
      <c r="BB4933" s="26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</row>
    <row r="4934" spans="1:66">
      <c r="A4934" s="1"/>
      <c r="B4934" s="1"/>
      <c r="Z4934" s="1"/>
      <c r="AJ4934" s="1"/>
      <c r="AK4934" s="1"/>
      <c r="AL4934" s="24"/>
      <c r="AM4934" s="1"/>
      <c r="AN4934" s="1"/>
      <c r="AO4934" s="1"/>
      <c r="AP4934" s="1"/>
      <c r="AQ4934" s="1"/>
      <c r="AR4934" s="1"/>
      <c r="AS4934" s="1"/>
      <c r="AT4934" s="1"/>
      <c r="AU4934" s="1"/>
      <c r="AV4934" s="41"/>
      <c r="AW4934" s="41"/>
      <c r="AX4934" s="26"/>
      <c r="AY4934" s="26"/>
      <c r="AZ4934" s="26"/>
      <c r="BA4934" s="26"/>
      <c r="BB4934" s="26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</row>
    <row r="4935" spans="1:66">
      <c r="A4935" s="1"/>
      <c r="B4935" s="1"/>
      <c r="Z4935" s="1"/>
      <c r="AJ4935" s="1"/>
      <c r="AK4935" s="1"/>
      <c r="AL4935" s="24"/>
      <c r="AM4935" s="1"/>
      <c r="AN4935" s="1"/>
      <c r="AO4935" s="1"/>
      <c r="AP4935" s="1"/>
      <c r="AQ4935" s="1"/>
      <c r="AR4935" s="1"/>
      <c r="AS4935" s="1"/>
      <c r="AT4935" s="1"/>
      <c r="AU4935" s="1"/>
      <c r="AV4935" s="41"/>
      <c r="AW4935" s="41"/>
      <c r="AX4935" s="26"/>
      <c r="AY4935" s="26"/>
      <c r="AZ4935" s="26"/>
      <c r="BA4935" s="26"/>
      <c r="BB4935" s="26"/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</row>
    <row r="4936" spans="1:66">
      <c r="A4936" s="1"/>
      <c r="B4936" s="1"/>
      <c r="Z4936" s="1"/>
      <c r="AJ4936" s="1"/>
      <c r="AK4936" s="1"/>
      <c r="AL4936" s="24"/>
      <c r="AM4936" s="1"/>
      <c r="AN4936" s="1"/>
      <c r="AO4936" s="1"/>
      <c r="AP4936" s="1"/>
      <c r="AQ4936" s="1"/>
      <c r="AR4936" s="1"/>
      <c r="AS4936" s="1"/>
      <c r="AT4936" s="1"/>
      <c r="AU4936" s="1"/>
      <c r="AV4936" s="41"/>
      <c r="AW4936" s="41"/>
      <c r="AX4936" s="26"/>
      <c r="AY4936" s="26"/>
      <c r="AZ4936" s="26"/>
      <c r="BA4936" s="26"/>
      <c r="BB4936" s="26"/>
      <c r="BC4936" s="1"/>
      <c r="BD4936" s="1"/>
      <c r="BE4936" s="1"/>
      <c r="BF4936" s="1"/>
      <c r="BG4936" s="1"/>
      <c r="BH4936" s="1"/>
      <c r="BI4936" s="1"/>
      <c r="BJ4936" s="1"/>
      <c r="BK4936" s="1"/>
      <c r="BL4936" s="1"/>
      <c r="BM4936" s="1"/>
      <c r="BN4936" s="1"/>
    </row>
    <row r="4937" spans="1:66">
      <c r="A4937" s="1"/>
      <c r="B4937" s="1"/>
      <c r="Z4937" s="1"/>
      <c r="AJ4937" s="1"/>
      <c r="AK4937" s="1"/>
      <c r="AL4937" s="24"/>
      <c r="AM4937" s="1"/>
      <c r="AN4937" s="1"/>
      <c r="AO4937" s="1"/>
      <c r="AP4937" s="1"/>
      <c r="AQ4937" s="1"/>
      <c r="AR4937" s="1"/>
      <c r="AS4937" s="1"/>
      <c r="AT4937" s="1"/>
      <c r="AU4937" s="1"/>
      <c r="AV4937" s="41"/>
      <c r="AW4937" s="41"/>
      <c r="AX4937" s="26"/>
      <c r="AY4937" s="26"/>
      <c r="AZ4937" s="26"/>
      <c r="BA4937" s="26"/>
      <c r="BB4937" s="26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</row>
    <row r="4938" spans="1:66">
      <c r="A4938" s="1"/>
      <c r="B4938" s="1"/>
      <c r="Z4938" s="1"/>
      <c r="AJ4938" s="1"/>
      <c r="AK4938" s="1"/>
      <c r="AL4938" s="24"/>
      <c r="AM4938" s="1"/>
      <c r="AN4938" s="1"/>
      <c r="AO4938" s="1"/>
      <c r="AP4938" s="1"/>
      <c r="AQ4938" s="1"/>
      <c r="AR4938" s="1"/>
      <c r="AS4938" s="1"/>
      <c r="AT4938" s="1"/>
      <c r="AU4938" s="1"/>
      <c r="AV4938" s="41"/>
      <c r="AW4938" s="41"/>
      <c r="AX4938" s="26"/>
      <c r="AY4938" s="26"/>
      <c r="AZ4938" s="26"/>
      <c r="BA4938" s="26"/>
      <c r="BB4938" s="26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</row>
    <row r="4939" spans="1:66">
      <c r="A4939" s="1"/>
      <c r="B4939" s="1"/>
      <c r="Z4939" s="1"/>
      <c r="AJ4939" s="1"/>
      <c r="AK4939" s="1"/>
      <c r="AL4939" s="24"/>
      <c r="AM4939" s="1"/>
      <c r="AN4939" s="1"/>
      <c r="AO4939" s="1"/>
      <c r="AP4939" s="1"/>
      <c r="AQ4939" s="1"/>
      <c r="AR4939" s="1"/>
      <c r="AS4939" s="1"/>
      <c r="AT4939" s="1"/>
      <c r="AU4939" s="1"/>
      <c r="AV4939" s="41"/>
      <c r="AW4939" s="41"/>
      <c r="AX4939" s="26"/>
      <c r="AY4939" s="26"/>
      <c r="AZ4939" s="26"/>
      <c r="BA4939" s="26"/>
      <c r="BB4939" s="26"/>
      <c r="BC4939" s="1"/>
      <c r="BD4939" s="1"/>
      <c r="BE4939" s="1"/>
      <c r="BF4939" s="1"/>
      <c r="BG4939" s="1"/>
      <c r="BH4939" s="1"/>
      <c r="BI4939" s="1"/>
      <c r="BJ4939" s="1"/>
      <c r="BK4939" s="1"/>
      <c r="BL4939" s="1"/>
      <c r="BM4939" s="1"/>
      <c r="BN4939" s="1"/>
    </row>
    <row r="4940" spans="1:66">
      <c r="A4940" s="1"/>
      <c r="B4940" s="1"/>
      <c r="Z4940" s="1"/>
      <c r="AJ4940" s="1"/>
      <c r="AK4940" s="1"/>
      <c r="AL4940" s="24"/>
      <c r="AM4940" s="1"/>
      <c r="AN4940" s="1"/>
      <c r="AO4940" s="1"/>
      <c r="AP4940" s="1"/>
      <c r="AQ4940" s="1"/>
      <c r="AR4940" s="1"/>
      <c r="AS4940" s="1"/>
      <c r="AT4940" s="1"/>
      <c r="AU4940" s="1"/>
      <c r="AV4940" s="41"/>
      <c r="AW4940" s="41"/>
      <c r="AX4940" s="26"/>
      <c r="AY4940" s="26"/>
      <c r="AZ4940" s="26"/>
      <c r="BA4940" s="26"/>
      <c r="BB4940" s="26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</row>
    <row r="4941" spans="1:66">
      <c r="A4941" s="1"/>
      <c r="B4941" s="1"/>
      <c r="Z4941" s="1"/>
      <c r="AJ4941" s="1"/>
      <c r="AK4941" s="1"/>
      <c r="AL4941" s="24"/>
      <c r="AM4941" s="1"/>
      <c r="AN4941" s="1"/>
      <c r="AO4941" s="1"/>
      <c r="AP4941" s="1"/>
      <c r="AQ4941" s="1"/>
      <c r="AR4941" s="1"/>
      <c r="AS4941" s="1"/>
      <c r="AT4941" s="1"/>
      <c r="AU4941" s="1"/>
      <c r="AV4941" s="41"/>
      <c r="AW4941" s="41"/>
      <c r="AX4941" s="26"/>
      <c r="AY4941" s="26"/>
      <c r="AZ4941" s="26"/>
      <c r="BA4941" s="26"/>
      <c r="BB4941" s="26"/>
      <c r="BC4941" s="1"/>
      <c r="BD4941" s="1"/>
      <c r="BE4941" s="1"/>
      <c r="BF4941" s="1"/>
      <c r="BG4941" s="1"/>
      <c r="BH4941" s="1"/>
      <c r="BI4941" s="1"/>
      <c r="BJ4941" s="1"/>
      <c r="BK4941" s="1"/>
      <c r="BL4941" s="1"/>
      <c r="BM4941" s="1"/>
      <c r="BN4941" s="1"/>
    </row>
    <row r="4942" spans="1:66">
      <c r="A4942" s="1"/>
      <c r="B4942" s="1"/>
      <c r="Z4942" s="1"/>
      <c r="AJ4942" s="1"/>
      <c r="AK4942" s="1"/>
      <c r="AL4942" s="24"/>
      <c r="AM4942" s="1"/>
      <c r="AN4942" s="1"/>
      <c r="AO4942" s="1"/>
      <c r="AP4942" s="1"/>
      <c r="AQ4942" s="1"/>
      <c r="AR4942" s="1"/>
      <c r="AS4942" s="1"/>
      <c r="AT4942" s="1"/>
      <c r="AU4942" s="1"/>
      <c r="AV4942" s="41"/>
      <c r="AW4942" s="41"/>
      <c r="AX4942" s="26"/>
      <c r="AY4942" s="26"/>
      <c r="AZ4942" s="26"/>
      <c r="BA4942" s="26"/>
      <c r="BB4942" s="26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</row>
    <row r="4943" spans="1:66">
      <c r="A4943" s="1"/>
      <c r="B4943" s="1"/>
      <c r="Z4943" s="1"/>
      <c r="AJ4943" s="1"/>
      <c r="AK4943" s="1"/>
      <c r="AL4943" s="24"/>
      <c r="AM4943" s="1"/>
      <c r="AN4943" s="1"/>
      <c r="AO4943" s="1"/>
      <c r="AP4943" s="1"/>
      <c r="AQ4943" s="1"/>
      <c r="AR4943" s="1"/>
      <c r="AS4943" s="1"/>
      <c r="AT4943" s="1"/>
      <c r="AU4943" s="1"/>
      <c r="AV4943" s="41"/>
      <c r="AW4943" s="41"/>
      <c r="AX4943" s="26"/>
      <c r="AY4943" s="26"/>
      <c r="AZ4943" s="26"/>
      <c r="BA4943" s="26"/>
      <c r="BB4943" s="26"/>
      <c r="BC4943" s="1"/>
      <c r="BD4943" s="1"/>
      <c r="BE4943" s="1"/>
      <c r="BF4943" s="1"/>
      <c r="BG4943" s="1"/>
      <c r="BH4943" s="1"/>
      <c r="BI4943" s="1"/>
      <c r="BJ4943" s="1"/>
      <c r="BK4943" s="1"/>
      <c r="BL4943" s="1"/>
      <c r="BM4943" s="1"/>
      <c r="BN4943" s="1"/>
    </row>
    <row r="4944" spans="1:66">
      <c r="A4944" s="1"/>
      <c r="B4944" s="1"/>
      <c r="Z4944" s="1"/>
      <c r="AJ4944" s="1"/>
      <c r="AK4944" s="1"/>
      <c r="AL4944" s="24"/>
      <c r="AM4944" s="1"/>
      <c r="AN4944" s="1"/>
      <c r="AO4944" s="1"/>
      <c r="AP4944" s="1"/>
      <c r="AQ4944" s="1"/>
      <c r="AR4944" s="1"/>
      <c r="AS4944" s="1"/>
      <c r="AT4944" s="1"/>
      <c r="AU4944" s="1"/>
      <c r="AV4944" s="41"/>
      <c r="AW4944" s="41"/>
      <c r="AX4944" s="26"/>
      <c r="AY4944" s="26"/>
      <c r="AZ4944" s="26"/>
      <c r="BA4944" s="26"/>
      <c r="BB4944" s="26"/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</row>
    <row r="4945" spans="1:66">
      <c r="A4945" s="1"/>
      <c r="B4945" s="1"/>
      <c r="Z4945" s="1"/>
      <c r="AJ4945" s="1"/>
      <c r="AK4945" s="1"/>
      <c r="AL4945" s="24"/>
      <c r="AM4945" s="1"/>
      <c r="AN4945" s="1"/>
      <c r="AO4945" s="1"/>
      <c r="AP4945" s="1"/>
      <c r="AQ4945" s="1"/>
      <c r="AR4945" s="1"/>
      <c r="AS4945" s="1"/>
      <c r="AT4945" s="1"/>
      <c r="AU4945" s="1"/>
      <c r="AV4945" s="41"/>
      <c r="AW4945" s="41"/>
      <c r="AX4945" s="26"/>
      <c r="AY4945" s="26"/>
      <c r="AZ4945" s="26"/>
      <c r="BA4945" s="26"/>
      <c r="BB4945" s="26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</row>
    <row r="4946" spans="1:66">
      <c r="A4946" s="1"/>
      <c r="B4946" s="1"/>
      <c r="Z4946" s="1"/>
      <c r="AJ4946" s="1"/>
      <c r="AK4946" s="1"/>
      <c r="AL4946" s="24"/>
      <c r="AM4946" s="1"/>
      <c r="AN4946" s="1"/>
      <c r="AO4946" s="1"/>
      <c r="AP4946" s="1"/>
      <c r="AQ4946" s="1"/>
      <c r="AR4946" s="1"/>
      <c r="AS4946" s="1"/>
      <c r="AT4946" s="1"/>
      <c r="AU4946" s="1"/>
      <c r="AV4946" s="41"/>
      <c r="AW4946" s="41"/>
      <c r="AX4946" s="26"/>
      <c r="AY4946" s="26"/>
      <c r="AZ4946" s="26"/>
      <c r="BA4946" s="26"/>
      <c r="BB4946" s="26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</row>
    <row r="4947" spans="1:66">
      <c r="A4947" s="1"/>
      <c r="B4947" s="1"/>
      <c r="Z4947" s="1"/>
      <c r="AJ4947" s="1"/>
      <c r="AK4947" s="1"/>
      <c r="AL4947" s="24"/>
      <c r="AM4947" s="1"/>
      <c r="AN4947" s="1"/>
      <c r="AO4947" s="1"/>
      <c r="AP4947" s="1"/>
      <c r="AQ4947" s="1"/>
      <c r="AR4947" s="1"/>
      <c r="AS4947" s="1"/>
      <c r="AT4947" s="1"/>
      <c r="AU4947" s="1"/>
      <c r="AV4947" s="41"/>
      <c r="AW4947" s="41"/>
      <c r="AX4947" s="26"/>
      <c r="AY4947" s="26"/>
      <c r="AZ4947" s="26"/>
      <c r="BA4947" s="26"/>
      <c r="BB4947" s="26"/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</row>
    <row r="4948" spans="1:66">
      <c r="A4948" s="1"/>
      <c r="B4948" s="1"/>
      <c r="Z4948" s="1"/>
      <c r="AJ4948" s="1"/>
      <c r="AK4948" s="1"/>
      <c r="AL4948" s="24"/>
      <c r="AM4948" s="1"/>
      <c r="AN4948" s="1"/>
      <c r="AO4948" s="1"/>
      <c r="AP4948" s="1"/>
      <c r="AQ4948" s="1"/>
      <c r="AR4948" s="1"/>
      <c r="AS4948" s="1"/>
      <c r="AT4948" s="1"/>
      <c r="AU4948" s="1"/>
      <c r="AV4948" s="41"/>
      <c r="AW4948" s="41"/>
      <c r="AX4948" s="26"/>
      <c r="AY4948" s="26"/>
      <c r="AZ4948" s="26"/>
      <c r="BA4948" s="26"/>
      <c r="BB4948" s="26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</row>
    <row r="4949" spans="1:66">
      <c r="A4949" s="1"/>
      <c r="B4949" s="1"/>
      <c r="Z4949" s="1"/>
      <c r="AJ4949" s="1"/>
      <c r="AK4949" s="1"/>
      <c r="AL4949" s="24"/>
      <c r="AM4949" s="1"/>
      <c r="AN4949" s="1"/>
      <c r="AO4949" s="1"/>
      <c r="AP4949" s="1"/>
      <c r="AQ4949" s="1"/>
      <c r="AR4949" s="1"/>
      <c r="AS4949" s="1"/>
      <c r="AT4949" s="1"/>
      <c r="AU4949" s="1"/>
      <c r="AV4949" s="41"/>
      <c r="AW4949" s="41"/>
      <c r="AX4949" s="26"/>
      <c r="AY4949" s="26"/>
      <c r="AZ4949" s="26"/>
      <c r="BA4949" s="26"/>
      <c r="BB4949" s="26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</row>
    <row r="4950" spans="1:66">
      <c r="A4950" s="1"/>
      <c r="B4950" s="1"/>
      <c r="Z4950" s="1"/>
      <c r="AJ4950" s="1"/>
      <c r="AK4950" s="1"/>
      <c r="AL4950" s="24"/>
      <c r="AM4950" s="1"/>
      <c r="AN4950" s="1"/>
      <c r="AO4950" s="1"/>
      <c r="AP4950" s="1"/>
      <c r="AQ4950" s="1"/>
      <c r="AR4950" s="1"/>
      <c r="AS4950" s="1"/>
      <c r="AT4950" s="1"/>
      <c r="AU4950" s="1"/>
      <c r="AV4950" s="41"/>
      <c r="AW4950" s="41"/>
      <c r="AX4950" s="26"/>
      <c r="AY4950" s="26"/>
      <c r="AZ4950" s="26"/>
      <c r="BA4950" s="26"/>
      <c r="BB4950" s="26"/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</row>
    <row r="4951" spans="1:66">
      <c r="A4951" s="1"/>
      <c r="B4951" s="1"/>
      <c r="Z4951" s="1"/>
      <c r="AJ4951" s="1"/>
      <c r="AK4951" s="1"/>
      <c r="AL4951" s="24"/>
      <c r="AM4951" s="1"/>
      <c r="AN4951" s="1"/>
      <c r="AO4951" s="1"/>
      <c r="AP4951" s="1"/>
      <c r="AQ4951" s="1"/>
      <c r="AR4951" s="1"/>
      <c r="AS4951" s="1"/>
      <c r="AT4951" s="1"/>
      <c r="AU4951" s="1"/>
      <c r="AV4951" s="41"/>
      <c r="AW4951" s="41"/>
      <c r="AX4951" s="26"/>
      <c r="AY4951" s="26"/>
      <c r="AZ4951" s="26"/>
      <c r="BA4951" s="26"/>
      <c r="BB4951" s="26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</row>
    <row r="4952" spans="1:66">
      <c r="A4952" s="1"/>
      <c r="B4952" s="1"/>
      <c r="Z4952" s="1"/>
      <c r="AJ4952" s="1"/>
      <c r="AK4952" s="1"/>
      <c r="AL4952" s="24"/>
      <c r="AM4952" s="1"/>
      <c r="AN4952" s="1"/>
      <c r="AO4952" s="1"/>
      <c r="AP4952" s="1"/>
      <c r="AQ4952" s="1"/>
      <c r="AR4952" s="1"/>
      <c r="AS4952" s="1"/>
      <c r="AT4952" s="1"/>
      <c r="AU4952" s="1"/>
      <c r="AV4952" s="41"/>
      <c r="AW4952" s="41"/>
      <c r="AX4952" s="26"/>
      <c r="AY4952" s="26"/>
      <c r="AZ4952" s="26"/>
      <c r="BA4952" s="26"/>
      <c r="BB4952" s="26"/>
      <c r="BC4952" s="1"/>
      <c r="BD4952" s="1"/>
      <c r="BE4952" s="1"/>
      <c r="BF4952" s="1"/>
      <c r="BG4952" s="1"/>
      <c r="BH4952" s="1"/>
      <c r="BI4952" s="1"/>
      <c r="BJ4952" s="1"/>
      <c r="BK4952" s="1"/>
      <c r="BL4952" s="1"/>
      <c r="BM4952" s="1"/>
      <c r="BN4952" s="1"/>
    </row>
    <row r="4953" spans="1:66">
      <c r="A4953" s="1"/>
      <c r="B4953" s="1"/>
      <c r="Z4953" s="1"/>
      <c r="AJ4953" s="1"/>
      <c r="AK4953" s="1"/>
      <c r="AL4953" s="24"/>
      <c r="AM4953" s="1"/>
      <c r="AN4953" s="1"/>
      <c r="AO4953" s="1"/>
      <c r="AP4953" s="1"/>
      <c r="AQ4953" s="1"/>
      <c r="AR4953" s="1"/>
      <c r="AS4953" s="1"/>
      <c r="AT4953" s="1"/>
      <c r="AU4953" s="1"/>
      <c r="AV4953" s="41"/>
      <c r="AW4953" s="41"/>
      <c r="AX4953" s="26"/>
      <c r="AY4953" s="26"/>
      <c r="AZ4953" s="26"/>
      <c r="BA4953" s="26"/>
      <c r="BB4953" s="26"/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</row>
    <row r="4954" spans="1:66">
      <c r="A4954" s="1"/>
      <c r="B4954" s="1"/>
      <c r="Z4954" s="1"/>
      <c r="AJ4954" s="1"/>
      <c r="AK4954" s="1"/>
      <c r="AL4954" s="24"/>
      <c r="AM4954" s="1"/>
      <c r="AN4954" s="1"/>
      <c r="AO4954" s="1"/>
      <c r="AP4954" s="1"/>
      <c r="AQ4954" s="1"/>
      <c r="AR4954" s="1"/>
      <c r="AS4954" s="1"/>
      <c r="AT4954" s="1"/>
      <c r="AU4954" s="1"/>
      <c r="AV4954" s="41"/>
      <c r="AW4954" s="41"/>
      <c r="AX4954" s="26"/>
      <c r="AY4954" s="26"/>
      <c r="AZ4954" s="26"/>
      <c r="BA4954" s="26"/>
      <c r="BB4954" s="26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</row>
    <row r="4955" spans="1:66">
      <c r="A4955" s="1"/>
      <c r="B4955" s="1"/>
      <c r="Z4955" s="1"/>
      <c r="AJ4955" s="1"/>
      <c r="AK4955" s="1"/>
      <c r="AL4955" s="24"/>
      <c r="AM4955" s="1"/>
      <c r="AN4955" s="1"/>
      <c r="AO4955" s="1"/>
      <c r="AP4955" s="1"/>
      <c r="AQ4955" s="1"/>
      <c r="AR4955" s="1"/>
      <c r="AS4955" s="1"/>
      <c r="AT4955" s="1"/>
      <c r="AU4955" s="1"/>
      <c r="AV4955" s="41"/>
      <c r="AW4955" s="41"/>
      <c r="AX4955" s="26"/>
      <c r="AY4955" s="26"/>
      <c r="AZ4955" s="26"/>
      <c r="BA4955" s="26"/>
      <c r="BB4955" s="26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</row>
    <row r="4956" spans="1:66">
      <c r="A4956" s="1"/>
      <c r="B4956" s="1"/>
      <c r="Z4956" s="1"/>
      <c r="AJ4956" s="1"/>
      <c r="AK4956" s="1"/>
      <c r="AL4956" s="24"/>
      <c r="AM4956" s="1"/>
      <c r="AN4956" s="1"/>
      <c r="AO4956" s="1"/>
      <c r="AP4956" s="1"/>
      <c r="AQ4956" s="1"/>
      <c r="AR4956" s="1"/>
      <c r="AS4956" s="1"/>
      <c r="AT4956" s="1"/>
      <c r="AU4956" s="1"/>
      <c r="AV4956" s="41"/>
      <c r="AW4956" s="41"/>
      <c r="AX4956" s="26"/>
      <c r="AY4956" s="26"/>
      <c r="AZ4956" s="26"/>
      <c r="BA4956" s="26"/>
      <c r="BB4956" s="26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</row>
    <row r="4957" spans="1:66">
      <c r="A4957" s="1"/>
      <c r="B4957" s="1"/>
      <c r="Z4957" s="1"/>
      <c r="AJ4957" s="1"/>
      <c r="AK4957" s="1"/>
      <c r="AL4957" s="24"/>
      <c r="AM4957" s="1"/>
      <c r="AN4957" s="1"/>
      <c r="AO4957" s="1"/>
      <c r="AP4957" s="1"/>
      <c r="AQ4957" s="1"/>
      <c r="AR4957" s="1"/>
      <c r="AS4957" s="1"/>
      <c r="AT4957" s="1"/>
      <c r="AU4957" s="1"/>
      <c r="AV4957" s="41"/>
      <c r="AW4957" s="41"/>
      <c r="AX4957" s="26"/>
      <c r="AY4957" s="26"/>
      <c r="AZ4957" s="26"/>
      <c r="BA4957" s="26"/>
      <c r="BB4957" s="26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</row>
    <row r="4958" spans="1:66">
      <c r="A4958" s="1"/>
      <c r="B4958" s="1"/>
      <c r="Z4958" s="1"/>
      <c r="AJ4958" s="1"/>
      <c r="AK4958" s="1"/>
      <c r="AL4958" s="24"/>
      <c r="AM4958" s="1"/>
      <c r="AN4958" s="1"/>
      <c r="AO4958" s="1"/>
      <c r="AP4958" s="1"/>
      <c r="AQ4958" s="1"/>
      <c r="AR4958" s="1"/>
      <c r="AS4958" s="1"/>
      <c r="AT4958" s="1"/>
      <c r="AU4958" s="1"/>
      <c r="AV4958" s="41"/>
      <c r="AW4958" s="41"/>
      <c r="AX4958" s="26"/>
      <c r="AY4958" s="26"/>
      <c r="AZ4958" s="26"/>
      <c r="BA4958" s="26"/>
      <c r="BB4958" s="26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</row>
    <row r="4959" spans="1:66">
      <c r="A4959" s="1"/>
      <c r="B4959" s="1"/>
      <c r="Z4959" s="1"/>
      <c r="AJ4959" s="1"/>
      <c r="AK4959" s="1"/>
      <c r="AL4959" s="24"/>
      <c r="AM4959" s="1"/>
      <c r="AN4959" s="1"/>
      <c r="AO4959" s="1"/>
      <c r="AP4959" s="1"/>
      <c r="AQ4959" s="1"/>
      <c r="AR4959" s="1"/>
      <c r="AS4959" s="1"/>
      <c r="AT4959" s="1"/>
      <c r="AU4959" s="1"/>
      <c r="AV4959" s="41"/>
      <c r="AW4959" s="41"/>
      <c r="AX4959" s="26"/>
      <c r="AY4959" s="26"/>
      <c r="AZ4959" s="26"/>
      <c r="BA4959" s="26"/>
      <c r="BB4959" s="26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</row>
    <row r="4960" spans="1:66">
      <c r="A4960" s="1"/>
      <c r="B4960" s="1"/>
      <c r="Z4960" s="1"/>
      <c r="AJ4960" s="1"/>
      <c r="AK4960" s="1"/>
      <c r="AL4960" s="24"/>
      <c r="AM4960" s="1"/>
      <c r="AN4960" s="1"/>
      <c r="AO4960" s="1"/>
      <c r="AP4960" s="1"/>
      <c r="AQ4960" s="1"/>
      <c r="AR4960" s="1"/>
      <c r="AS4960" s="1"/>
      <c r="AT4960" s="1"/>
      <c r="AU4960" s="1"/>
      <c r="AV4960" s="41"/>
      <c r="AW4960" s="41"/>
      <c r="AX4960" s="26"/>
      <c r="AY4960" s="26"/>
      <c r="AZ4960" s="26"/>
      <c r="BA4960" s="26"/>
      <c r="BB4960" s="26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</row>
    <row r="4961" spans="1:66">
      <c r="A4961" s="1"/>
      <c r="B4961" s="1"/>
      <c r="Z4961" s="1"/>
      <c r="AJ4961" s="1"/>
      <c r="AK4961" s="1"/>
      <c r="AL4961" s="24"/>
      <c r="AM4961" s="1"/>
      <c r="AN4961" s="1"/>
      <c r="AO4961" s="1"/>
      <c r="AP4961" s="1"/>
      <c r="AQ4961" s="1"/>
      <c r="AR4961" s="1"/>
      <c r="AS4961" s="1"/>
      <c r="AT4961" s="1"/>
      <c r="AU4961" s="1"/>
      <c r="AV4961" s="41"/>
      <c r="AW4961" s="41"/>
      <c r="AX4961" s="26"/>
      <c r="AY4961" s="26"/>
      <c r="AZ4961" s="26"/>
      <c r="BA4961" s="26"/>
      <c r="BB4961" s="26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</row>
    <row r="4962" spans="1:66">
      <c r="A4962" s="1"/>
      <c r="B4962" s="1"/>
      <c r="Z4962" s="1"/>
      <c r="AJ4962" s="1"/>
      <c r="AK4962" s="1"/>
      <c r="AL4962" s="24"/>
      <c r="AM4962" s="1"/>
      <c r="AN4962" s="1"/>
      <c r="AO4962" s="1"/>
      <c r="AP4962" s="1"/>
      <c r="AQ4962" s="1"/>
      <c r="AR4962" s="1"/>
      <c r="AS4962" s="1"/>
      <c r="AT4962" s="1"/>
      <c r="AU4962" s="1"/>
      <c r="AV4962" s="41"/>
      <c r="AW4962" s="41"/>
      <c r="AX4962" s="26"/>
      <c r="AY4962" s="26"/>
      <c r="AZ4962" s="26"/>
      <c r="BA4962" s="26"/>
      <c r="BB4962" s="26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</row>
    <row r="4963" spans="1:66">
      <c r="A4963" s="1"/>
      <c r="B4963" s="1"/>
      <c r="Z4963" s="1"/>
      <c r="AJ4963" s="1"/>
      <c r="AK4963" s="1"/>
      <c r="AL4963" s="24"/>
      <c r="AM4963" s="1"/>
      <c r="AN4963" s="1"/>
      <c r="AO4963" s="1"/>
      <c r="AP4963" s="1"/>
      <c r="AQ4963" s="1"/>
      <c r="AR4963" s="1"/>
      <c r="AS4963" s="1"/>
      <c r="AT4963" s="1"/>
      <c r="AU4963" s="1"/>
      <c r="AV4963" s="41"/>
      <c r="AW4963" s="41"/>
      <c r="AX4963" s="26"/>
      <c r="AY4963" s="26"/>
      <c r="AZ4963" s="26"/>
      <c r="BA4963" s="26"/>
      <c r="BB4963" s="26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</row>
    <row r="4964" spans="1:66">
      <c r="A4964" s="1"/>
      <c r="B4964" s="1"/>
      <c r="Z4964" s="1"/>
      <c r="AJ4964" s="1"/>
      <c r="AK4964" s="1"/>
      <c r="AL4964" s="24"/>
      <c r="AM4964" s="1"/>
      <c r="AN4964" s="1"/>
      <c r="AO4964" s="1"/>
      <c r="AP4964" s="1"/>
      <c r="AQ4964" s="1"/>
      <c r="AR4964" s="1"/>
      <c r="AS4964" s="1"/>
      <c r="AT4964" s="1"/>
      <c r="AU4964" s="1"/>
      <c r="AV4964" s="41"/>
      <c r="AW4964" s="41"/>
      <c r="AX4964" s="26"/>
      <c r="AY4964" s="26"/>
      <c r="AZ4964" s="26"/>
      <c r="BA4964" s="26"/>
      <c r="BB4964" s="26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/>
      <c r="BM4964" s="1"/>
      <c r="BN4964" s="1"/>
    </row>
    <row r="4965" spans="1:66">
      <c r="A4965" s="1"/>
      <c r="B4965" s="1"/>
      <c r="Z4965" s="1"/>
      <c r="AJ4965" s="1"/>
      <c r="AK4965" s="1"/>
      <c r="AL4965" s="24"/>
      <c r="AM4965" s="1"/>
      <c r="AN4965" s="1"/>
      <c r="AO4965" s="1"/>
      <c r="AP4965" s="1"/>
      <c r="AQ4965" s="1"/>
      <c r="AR4965" s="1"/>
      <c r="AS4965" s="1"/>
      <c r="AT4965" s="1"/>
      <c r="AU4965" s="1"/>
      <c r="AV4965" s="41"/>
      <c r="AW4965" s="41"/>
      <c r="AX4965" s="26"/>
      <c r="AY4965" s="26"/>
      <c r="AZ4965" s="26"/>
      <c r="BA4965" s="26"/>
      <c r="BB4965" s="26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</row>
    <row r="4966" spans="1:66">
      <c r="A4966" s="1"/>
      <c r="B4966" s="1"/>
      <c r="Z4966" s="1"/>
      <c r="AJ4966" s="1"/>
      <c r="AK4966" s="1"/>
      <c r="AL4966" s="24"/>
      <c r="AM4966" s="1"/>
      <c r="AN4966" s="1"/>
      <c r="AO4966" s="1"/>
      <c r="AP4966" s="1"/>
      <c r="AQ4966" s="1"/>
      <c r="AR4966" s="1"/>
      <c r="AS4966" s="1"/>
      <c r="AT4966" s="1"/>
      <c r="AU4966" s="1"/>
      <c r="AV4966" s="41"/>
      <c r="AW4966" s="41"/>
      <c r="AX4966" s="26"/>
      <c r="AY4966" s="26"/>
      <c r="AZ4966" s="26"/>
      <c r="BA4966" s="26"/>
      <c r="BB4966" s="26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</row>
    <row r="4967" spans="1:66">
      <c r="A4967" s="1"/>
      <c r="B4967" s="1"/>
      <c r="Z4967" s="1"/>
      <c r="AJ4967" s="1"/>
      <c r="AK4967" s="1"/>
      <c r="AL4967" s="24"/>
      <c r="AM4967" s="1"/>
      <c r="AN4967" s="1"/>
      <c r="AO4967" s="1"/>
      <c r="AP4967" s="1"/>
      <c r="AQ4967" s="1"/>
      <c r="AR4967" s="1"/>
      <c r="AS4967" s="1"/>
      <c r="AT4967" s="1"/>
      <c r="AU4967" s="1"/>
      <c r="AV4967" s="41"/>
      <c r="AW4967" s="41"/>
      <c r="AX4967" s="26"/>
      <c r="AY4967" s="26"/>
      <c r="AZ4967" s="26"/>
      <c r="BA4967" s="26"/>
      <c r="BB4967" s="26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</row>
    <row r="4968" spans="1:66">
      <c r="A4968" s="1"/>
      <c r="B4968" s="1"/>
      <c r="Z4968" s="1"/>
      <c r="AJ4968" s="1"/>
      <c r="AK4968" s="1"/>
      <c r="AL4968" s="24"/>
      <c r="AM4968" s="1"/>
      <c r="AN4968" s="1"/>
      <c r="AO4968" s="1"/>
      <c r="AP4968" s="1"/>
      <c r="AQ4968" s="1"/>
      <c r="AR4968" s="1"/>
      <c r="AS4968" s="1"/>
      <c r="AT4968" s="1"/>
      <c r="AU4968" s="1"/>
      <c r="AV4968" s="41"/>
      <c r="AW4968" s="41"/>
      <c r="AX4968" s="26"/>
      <c r="AY4968" s="26"/>
      <c r="AZ4968" s="26"/>
      <c r="BA4968" s="26"/>
      <c r="BB4968" s="26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</row>
    <row r="4969" spans="1:66">
      <c r="A4969" s="1"/>
      <c r="B4969" s="1"/>
      <c r="Z4969" s="1"/>
      <c r="AJ4969" s="1"/>
      <c r="AK4969" s="1"/>
      <c r="AL4969" s="24"/>
      <c r="AM4969" s="1"/>
      <c r="AN4969" s="1"/>
      <c r="AO4969" s="1"/>
      <c r="AP4969" s="1"/>
      <c r="AQ4969" s="1"/>
      <c r="AR4969" s="1"/>
      <c r="AS4969" s="1"/>
      <c r="AT4969" s="1"/>
      <c r="AU4969" s="1"/>
      <c r="AV4969" s="41"/>
      <c r="AW4969" s="41"/>
      <c r="AX4969" s="26"/>
      <c r="AY4969" s="26"/>
      <c r="AZ4969" s="26"/>
      <c r="BA4969" s="26"/>
      <c r="BB4969" s="26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</row>
    <row r="4970" spans="1:66">
      <c r="A4970" s="1"/>
      <c r="B4970" s="1"/>
      <c r="Z4970" s="1"/>
      <c r="AJ4970" s="1"/>
      <c r="AK4970" s="1"/>
      <c r="AL4970" s="24"/>
      <c r="AM4970" s="1"/>
      <c r="AN4970" s="1"/>
      <c r="AO4970" s="1"/>
      <c r="AP4970" s="1"/>
      <c r="AQ4970" s="1"/>
      <c r="AR4970" s="1"/>
      <c r="AS4970" s="1"/>
      <c r="AT4970" s="1"/>
      <c r="AU4970" s="1"/>
      <c r="AV4970" s="41"/>
      <c r="AW4970" s="41"/>
      <c r="AX4970" s="26"/>
      <c r="AY4970" s="26"/>
      <c r="AZ4970" s="26"/>
      <c r="BA4970" s="26"/>
      <c r="BB4970" s="26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</row>
    <row r="4971" spans="1:66">
      <c r="A4971" s="1"/>
      <c r="B4971" s="1"/>
      <c r="Z4971" s="1"/>
      <c r="AJ4971" s="1"/>
      <c r="AK4971" s="1"/>
      <c r="AL4971" s="24"/>
      <c r="AM4971" s="1"/>
      <c r="AN4971" s="1"/>
      <c r="AO4971" s="1"/>
      <c r="AP4971" s="1"/>
      <c r="AQ4971" s="1"/>
      <c r="AR4971" s="1"/>
      <c r="AS4971" s="1"/>
      <c r="AT4971" s="1"/>
      <c r="AU4971" s="1"/>
      <c r="AV4971" s="41"/>
      <c r="AW4971" s="41"/>
      <c r="AX4971" s="26"/>
      <c r="AY4971" s="26"/>
      <c r="AZ4971" s="26"/>
      <c r="BA4971" s="26"/>
      <c r="BB4971" s="26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</row>
    <row r="4972" spans="1:66">
      <c r="A4972" s="1"/>
      <c r="B4972" s="1"/>
      <c r="Z4972" s="1"/>
      <c r="AJ4972" s="1"/>
      <c r="AK4972" s="1"/>
      <c r="AL4972" s="24"/>
      <c r="AM4972" s="1"/>
      <c r="AN4972" s="1"/>
      <c r="AO4972" s="1"/>
      <c r="AP4972" s="1"/>
      <c r="AQ4972" s="1"/>
      <c r="AR4972" s="1"/>
      <c r="AS4972" s="1"/>
      <c r="AT4972" s="1"/>
      <c r="AU4972" s="1"/>
      <c r="AV4972" s="41"/>
      <c r="AW4972" s="41"/>
      <c r="AX4972" s="26"/>
      <c r="AY4972" s="26"/>
      <c r="AZ4972" s="26"/>
      <c r="BA4972" s="26"/>
      <c r="BB4972" s="26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</row>
    <row r="4973" spans="1:66">
      <c r="A4973" s="1"/>
      <c r="B4973" s="1"/>
      <c r="Z4973" s="1"/>
      <c r="AJ4973" s="1"/>
      <c r="AK4973" s="1"/>
      <c r="AL4973" s="24"/>
      <c r="AM4973" s="1"/>
      <c r="AN4973" s="1"/>
      <c r="AO4973" s="1"/>
      <c r="AP4973" s="1"/>
      <c r="AQ4973" s="1"/>
      <c r="AR4973" s="1"/>
      <c r="AS4973" s="1"/>
      <c r="AT4973" s="1"/>
      <c r="AU4973" s="1"/>
      <c r="AV4973" s="41"/>
      <c r="AW4973" s="41"/>
      <c r="AX4973" s="26"/>
      <c r="AY4973" s="26"/>
      <c r="AZ4973" s="26"/>
      <c r="BA4973" s="26"/>
      <c r="BB4973" s="26"/>
      <c r="BC4973" s="1"/>
      <c r="BD4973" s="1"/>
      <c r="BE4973" s="1"/>
      <c r="BF4973" s="1"/>
      <c r="BG4973" s="1"/>
      <c r="BH4973" s="1"/>
      <c r="BI4973" s="1"/>
      <c r="BJ4973" s="1"/>
      <c r="BK4973" s="1"/>
      <c r="BL4973" s="1"/>
      <c r="BM4973" s="1"/>
      <c r="BN4973" s="1"/>
    </row>
    <row r="4974" spans="1:66">
      <c r="A4974" s="1"/>
      <c r="B4974" s="1"/>
      <c r="Z4974" s="1"/>
      <c r="AJ4974" s="1"/>
      <c r="AK4974" s="1"/>
      <c r="AL4974" s="24"/>
      <c r="AM4974" s="1"/>
      <c r="AN4974" s="1"/>
      <c r="AO4974" s="1"/>
      <c r="AP4974" s="1"/>
      <c r="AQ4974" s="1"/>
      <c r="AR4974" s="1"/>
      <c r="AS4974" s="1"/>
      <c r="AT4974" s="1"/>
      <c r="AU4974" s="1"/>
      <c r="AV4974" s="41"/>
      <c r="AW4974" s="41"/>
      <c r="AX4974" s="26"/>
      <c r="AY4974" s="26"/>
      <c r="AZ4974" s="26"/>
      <c r="BA4974" s="26"/>
      <c r="BB4974" s="26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</row>
    <row r="4975" spans="1:66">
      <c r="A4975" s="1"/>
      <c r="B4975" s="1"/>
      <c r="Z4975" s="1"/>
      <c r="AJ4975" s="1"/>
      <c r="AK4975" s="1"/>
      <c r="AL4975" s="24"/>
      <c r="AM4975" s="1"/>
      <c r="AN4975" s="1"/>
      <c r="AO4975" s="1"/>
      <c r="AP4975" s="1"/>
      <c r="AQ4975" s="1"/>
      <c r="AR4975" s="1"/>
      <c r="AS4975" s="1"/>
      <c r="AT4975" s="1"/>
      <c r="AU4975" s="1"/>
      <c r="AV4975" s="41"/>
      <c r="AW4975" s="41"/>
      <c r="AX4975" s="26"/>
      <c r="AY4975" s="26"/>
      <c r="AZ4975" s="26"/>
      <c r="BA4975" s="26"/>
      <c r="BB4975" s="26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</row>
    <row r="4976" spans="1:66">
      <c r="A4976" s="1"/>
      <c r="B4976" s="1"/>
      <c r="Z4976" s="1"/>
      <c r="AJ4976" s="1"/>
      <c r="AK4976" s="1"/>
      <c r="AL4976" s="24"/>
      <c r="AM4976" s="1"/>
      <c r="AN4976" s="1"/>
      <c r="AO4976" s="1"/>
      <c r="AP4976" s="1"/>
      <c r="AQ4976" s="1"/>
      <c r="AR4976" s="1"/>
      <c r="AS4976" s="1"/>
      <c r="AT4976" s="1"/>
      <c r="AU4976" s="1"/>
      <c r="AV4976" s="41"/>
      <c r="AW4976" s="41"/>
      <c r="AX4976" s="26"/>
      <c r="AY4976" s="26"/>
      <c r="AZ4976" s="26"/>
      <c r="BA4976" s="26"/>
      <c r="BB4976" s="26"/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</row>
    <row r="4977" spans="1:66">
      <c r="A4977" s="1"/>
      <c r="B4977" s="1"/>
      <c r="Z4977" s="1"/>
      <c r="AJ4977" s="1"/>
      <c r="AK4977" s="1"/>
      <c r="AL4977" s="24"/>
      <c r="AM4977" s="1"/>
      <c r="AN4977" s="1"/>
      <c r="AO4977" s="1"/>
      <c r="AP4977" s="1"/>
      <c r="AQ4977" s="1"/>
      <c r="AR4977" s="1"/>
      <c r="AS4977" s="1"/>
      <c r="AT4977" s="1"/>
      <c r="AU4977" s="1"/>
      <c r="AV4977" s="41"/>
      <c r="AW4977" s="41"/>
      <c r="AX4977" s="26"/>
      <c r="AY4977" s="26"/>
      <c r="AZ4977" s="26"/>
      <c r="BA4977" s="26"/>
      <c r="BB4977" s="26"/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</row>
    <row r="4978" spans="1:66">
      <c r="A4978" s="1"/>
      <c r="B4978" s="1"/>
      <c r="Z4978" s="1"/>
      <c r="AJ4978" s="1"/>
      <c r="AK4978" s="1"/>
      <c r="AL4978" s="24"/>
      <c r="AM4978" s="1"/>
      <c r="AN4978" s="1"/>
      <c r="AO4978" s="1"/>
      <c r="AP4978" s="1"/>
      <c r="AQ4978" s="1"/>
      <c r="AR4978" s="1"/>
      <c r="AS4978" s="1"/>
      <c r="AT4978" s="1"/>
      <c r="AU4978" s="1"/>
      <c r="AV4978" s="41"/>
      <c r="AW4978" s="41"/>
      <c r="AX4978" s="26"/>
      <c r="AY4978" s="26"/>
      <c r="AZ4978" s="26"/>
      <c r="BA4978" s="26"/>
      <c r="BB4978" s="26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</row>
    <row r="4979" spans="1:66">
      <c r="A4979" s="1"/>
      <c r="B4979" s="1"/>
      <c r="Z4979" s="1"/>
      <c r="AJ4979" s="1"/>
      <c r="AK4979" s="1"/>
      <c r="AL4979" s="24"/>
      <c r="AM4979" s="1"/>
      <c r="AN4979" s="1"/>
      <c r="AO4979" s="1"/>
      <c r="AP4979" s="1"/>
      <c r="AQ4979" s="1"/>
      <c r="AR4979" s="1"/>
      <c r="AS4979" s="1"/>
      <c r="AT4979" s="1"/>
      <c r="AU4979" s="1"/>
      <c r="AV4979" s="41"/>
      <c r="AW4979" s="41"/>
      <c r="AX4979" s="26"/>
      <c r="AY4979" s="26"/>
      <c r="AZ4979" s="26"/>
      <c r="BA4979" s="26"/>
      <c r="BB4979" s="26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</row>
    <row r="4980" spans="1:66">
      <c r="A4980" s="1"/>
      <c r="B4980" s="1"/>
      <c r="Z4980" s="1"/>
      <c r="AJ4980" s="1"/>
      <c r="AK4980" s="1"/>
      <c r="AL4980" s="24"/>
      <c r="AM4980" s="1"/>
      <c r="AN4980" s="1"/>
      <c r="AO4980" s="1"/>
      <c r="AP4980" s="1"/>
      <c r="AQ4980" s="1"/>
      <c r="AR4980" s="1"/>
      <c r="AS4980" s="1"/>
      <c r="AT4980" s="1"/>
      <c r="AU4980" s="1"/>
      <c r="AV4980" s="41"/>
      <c r="AW4980" s="41"/>
      <c r="AX4980" s="26"/>
      <c r="AY4980" s="26"/>
      <c r="AZ4980" s="26"/>
      <c r="BA4980" s="26"/>
      <c r="BB4980" s="26"/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</row>
    <row r="4981" spans="1:66">
      <c r="A4981" s="1"/>
      <c r="B4981" s="1"/>
      <c r="Z4981" s="1"/>
      <c r="AJ4981" s="1"/>
      <c r="AK4981" s="1"/>
      <c r="AL4981" s="24"/>
      <c r="AM4981" s="1"/>
      <c r="AN4981" s="1"/>
      <c r="AO4981" s="1"/>
      <c r="AP4981" s="1"/>
      <c r="AQ4981" s="1"/>
      <c r="AR4981" s="1"/>
      <c r="AS4981" s="1"/>
      <c r="AT4981" s="1"/>
      <c r="AU4981" s="1"/>
      <c r="AV4981" s="41"/>
      <c r="AW4981" s="41"/>
      <c r="AX4981" s="26"/>
      <c r="AY4981" s="26"/>
      <c r="AZ4981" s="26"/>
      <c r="BA4981" s="26"/>
      <c r="BB4981" s="26"/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</row>
    <row r="4982" spans="1:66">
      <c r="A4982" s="1"/>
      <c r="B4982" s="1"/>
      <c r="Z4982" s="1"/>
      <c r="AJ4982" s="1"/>
      <c r="AK4982" s="1"/>
      <c r="AL4982" s="24"/>
      <c r="AM4982" s="1"/>
      <c r="AN4982" s="1"/>
      <c r="AO4982" s="1"/>
      <c r="AP4982" s="1"/>
      <c r="AQ4982" s="1"/>
      <c r="AR4982" s="1"/>
      <c r="AS4982" s="1"/>
      <c r="AT4982" s="1"/>
      <c r="AU4982" s="1"/>
      <c r="AV4982" s="41"/>
      <c r="AW4982" s="41"/>
      <c r="AX4982" s="26"/>
      <c r="AY4982" s="26"/>
      <c r="AZ4982" s="26"/>
      <c r="BA4982" s="26"/>
      <c r="BB4982" s="26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</row>
    <row r="4983" spans="1:66">
      <c r="A4983" s="1"/>
      <c r="B4983" s="1"/>
      <c r="Z4983" s="1"/>
      <c r="AJ4983" s="1"/>
      <c r="AK4983" s="1"/>
      <c r="AL4983" s="24"/>
      <c r="AM4983" s="1"/>
      <c r="AN4983" s="1"/>
      <c r="AO4983" s="1"/>
      <c r="AP4983" s="1"/>
      <c r="AQ4983" s="1"/>
      <c r="AR4983" s="1"/>
      <c r="AS4983" s="1"/>
      <c r="AT4983" s="1"/>
      <c r="AU4983" s="1"/>
      <c r="AV4983" s="41"/>
      <c r="AW4983" s="41"/>
      <c r="AX4983" s="26"/>
      <c r="AY4983" s="26"/>
      <c r="AZ4983" s="26"/>
      <c r="BA4983" s="26"/>
      <c r="BB4983" s="26"/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</row>
    <row r="4984" spans="1:66">
      <c r="A4984" s="1"/>
      <c r="B4984" s="1"/>
      <c r="Z4984" s="1"/>
      <c r="AJ4984" s="1"/>
      <c r="AK4984" s="1"/>
      <c r="AL4984" s="24"/>
      <c r="AM4984" s="1"/>
      <c r="AN4984" s="1"/>
      <c r="AO4984" s="1"/>
      <c r="AP4984" s="1"/>
      <c r="AQ4984" s="1"/>
      <c r="AR4984" s="1"/>
      <c r="AS4984" s="1"/>
      <c r="AT4984" s="1"/>
      <c r="AU4984" s="1"/>
      <c r="AV4984" s="41"/>
      <c r="AW4984" s="41"/>
      <c r="AX4984" s="26"/>
      <c r="AY4984" s="26"/>
      <c r="AZ4984" s="26"/>
      <c r="BA4984" s="26"/>
      <c r="BB4984" s="26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</row>
    <row r="4985" spans="1:66">
      <c r="A4985" s="1"/>
      <c r="B4985" s="1"/>
      <c r="Z4985" s="1"/>
      <c r="AJ4985" s="1"/>
      <c r="AK4985" s="1"/>
      <c r="AL4985" s="24"/>
      <c r="AM4985" s="1"/>
      <c r="AN4985" s="1"/>
      <c r="AO4985" s="1"/>
      <c r="AP4985" s="1"/>
      <c r="AQ4985" s="1"/>
      <c r="AR4985" s="1"/>
      <c r="AS4985" s="1"/>
      <c r="AT4985" s="1"/>
      <c r="AU4985" s="1"/>
      <c r="AV4985" s="41"/>
      <c r="AW4985" s="41"/>
      <c r="AX4985" s="26"/>
      <c r="AY4985" s="26"/>
      <c r="AZ4985" s="26"/>
      <c r="BA4985" s="26"/>
      <c r="BB4985" s="26"/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</row>
    <row r="4986" spans="1:66">
      <c r="A4986" s="1"/>
      <c r="B4986" s="1"/>
      <c r="Z4986" s="1"/>
      <c r="AJ4986" s="1"/>
      <c r="AK4986" s="1"/>
      <c r="AL4986" s="24"/>
      <c r="AM4986" s="1"/>
      <c r="AN4986" s="1"/>
      <c r="AO4986" s="1"/>
      <c r="AP4986" s="1"/>
      <c r="AQ4986" s="1"/>
      <c r="AR4986" s="1"/>
      <c r="AS4986" s="1"/>
      <c r="AT4986" s="1"/>
      <c r="AU4986" s="1"/>
      <c r="AV4986" s="41"/>
      <c r="AW4986" s="41"/>
      <c r="AX4986" s="26"/>
      <c r="AY4986" s="26"/>
      <c r="AZ4986" s="26"/>
      <c r="BA4986" s="26"/>
      <c r="BB4986" s="26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</row>
    <row r="4987" spans="1:66">
      <c r="A4987" s="1"/>
      <c r="B4987" s="1"/>
      <c r="Z4987" s="1"/>
      <c r="AJ4987" s="1"/>
      <c r="AK4987" s="1"/>
      <c r="AL4987" s="24"/>
      <c r="AM4987" s="1"/>
      <c r="AN4987" s="1"/>
      <c r="AO4987" s="1"/>
      <c r="AP4987" s="1"/>
      <c r="AQ4987" s="1"/>
      <c r="AR4987" s="1"/>
      <c r="AS4987" s="1"/>
      <c r="AT4987" s="1"/>
      <c r="AU4987" s="1"/>
      <c r="AV4987" s="41"/>
      <c r="AW4987" s="41"/>
      <c r="AX4987" s="26"/>
      <c r="AY4987" s="26"/>
      <c r="AZ4987" s="26"/>
      <c r="BA4987" s="26"/>
      <c r="BB4987" s="26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</row>
    <row r="4988" spans="1:66">
      <c r="A4988" s="1"/>
      <c r="B4988" s="1"/>
      <c r="Z4988" s="1"/>
      <c r="AJ4988" s="1"/>
      <c r="AK4988" s="1"/>
      <c r="AL4988" s="24"/>
      <c r="AM4988" s="1"/>
      <c r="AN4988" s="1"/>
      <c r="AO4988" s="1"/>
      <c r="AP4988" s="1"/>
      <c r="AQ4988" s="1"/>
      <c r="AR4988" s="1"/>
      <c r="AS4988" s="1"/>
      <c r="AT4988" s="1"/>
      <c r="AU4988" s="1"/>
      <c r="AV4988" s="41"/>
      <c r="AW4988" s="41"/>
      <c r="AX4988" s="26"/>
      <c r="AY4988" s="26"/>
      <c r="AZ4988" s="26"/>
      <c r="BA4988" s="26"/>
      <c r="BB4988" s="26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</row>
    <row r="4989" spans="1:66">
      <c r="A4989" s="1"/>
      <c r="B4989" s="1"/>
      <c r="Z4989" s="1"/>
      <c r="AJ4989" s="1"/>
      <c r="AK4989" s="1"/>
      <c r="AL4989" s="24"/>
      <c r="AM4989" s="1"/>
      <c r="AN4989" s="1"/>
      <c r="AO4989" s="1"/>
      <c r="AP4989" s="1"/>
      <c r="AQ4989" s="1"/>
      <c r="AR4989" s="1"/>
      <c r="AS4989" s="1"/>
      <c r="AT4989" s="1"/>
      <c r="AU4989" s="1"/>
      <c r="AV4989" s="41"/>
      <c r="AW4989" s="41"/>
      <c r="AX4989" s="26"/>
      <c r="AY4989" s="26"/>
      <c r="AZ4989" s="26"/>
      <c r="BA4989" s="26"/>
      <c r="BB4989" s="26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</row>
    <row r="4990" spans="1:66">
      <c r="A4990" s="1"/>
      <c r="B4990" s="1"/>
      <c r="Z4990" s="1"/>
      <c r="AJ4990" s="1"/>
      <c r="AK4990" s="1"/>
      <c r="AL4990" s="24"/>
      <c r="AM4990" s="1"/>
      <c r="AN4990" s="1"/>
      <c r="AO4990" s="1"/>
      <c r="AP4990" s="1"/>
      <c r="AQ4990" s="1"/>
      <c r="AR4990" s="1"/>
      <c r="AS4990" s="1"/>
      <c r="AT4990" s="1"/>
      <c r="AU4990" s="1"/>
      <c r="AV4990" s="41"/>
      <c r="AW4990" s="41"/>
      <c r="AX4990" s="26"/>
      <c r="AY4990" s="26"/>
      <c r="AZ4990" s="26"/>
      <c r="BA4990" s="26"/>
      <c r="BB4990" s="26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</row>
    <row r="4991" spans="1:66">
      <c r="A4991" s="1"/>
      <c r="B4991" s="1"/>
      <c r="Z4991" s="1"/>
      <c r="AJ4991" s="1"/>
      <c r="AK4991" s="1"/>
      <c r="AL4991" s="24"/>
      <c r="AM4991" s="1"/>
      <c r="AN4991" s="1"/>
      <c r="AO4991" s="1"/>
      <c r="AP4991" s="1"/>
      <c r="AQ4991" s="1"/>
      <c r="AR4991" s="1"/>
      <c r="AS4991" s="1"/>
      <c r="AT4991" s="1"/>
      <c r="AU4991" s="1"/>
      <c r="AV4991" s="41"/>
      <c r="AW4991" s="41"/>
      <c r="AX4991" s="26"/>
      <c r="AY4991" s="26"/>
      <c r="AZ4991" s="26"/>
      <c r="BA4991" s="26"/>
      <c r="BB4991" s="26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</row>
    <row r="4992" spans="1:66">
      <c r="A4992" s="1"/>
      <c r="B4992" s="1"/>
      <c r="Z4992" s="1"/>
      <c r="AJ4992" s="1"/>
      <c r="AK4992" s="1"/>
      <c r="AL4992" s="24"/>
      <c r="AM4992" s="1"/>
      <c r="AN4992" s="1"/>
      <c r="AO4992" s="1"/>
      <c r="AP4992" s="1"/>
      <c r="AQ4992" s="1"/>
      <c r="AR4992" s="1"/>
      <c r="AS4992" s="1"/>
      <c r="AT4992" s="1"/>
      <c r="AU4992" s="1"/>
      <c r="AV4992" s="41"/>
      <c r="AW4992" s="41"/>
      <c r="AX4992" s="26"/>
      <c r="AY4992" s="26"/>
      <c r="AZ4992" s="26"/>
      <c r="BA4992" s="26"/>
      <c r="BB4992" s="26"/>
      <c r="BC4992" s="1"/>
      <c r="BD4992" s="1"/>
      <c r="BE4992" s="1"/>
      <c r="BF4992" s="1"/>
      <c r="BG4992" s="1"/>
      <c r="BH4992" s="1"/>
      <c r="BI4992" s="1"/>
      <c r="BJ4992" s="1"/>
      <c r="BK4992" s="1"/>
      <c r="BL4992" s="1"/>
      <c r="BM4992" s="1"/>
      <c r="BN4992" s="1"/>
    </row>
    <row r="4993" spans="1:66">
      <c r="A4993" s="1"/>
      <c r="B4993" s="1"/>
      <c r="Z4993" s="1"/>
      <c r="AJ4993" s="1"/>
      <c r="AK4993" s="1"/>
      <c r="AL4993" s="24"/>
      <c r="AM4993" s="1"/>
      <c r="AN4993" s="1"/>
      <c r="AO4993" s="1"/>
      <c r="AP4993" s="1"/>
      <c r="AQ4993" s="1"/>
      <c r="AR4993" s="1"/>
      <c r="AS4993" s="1"/>
      <c r="AT4993" s="1"/>
      <c r="AU4993" s="1"/>
      <c r="AV4993" s="41"/>
      <c r="AW4993" s="41"/>
      <c r="AX4993" s="26"/>
      <c r="AY4993" s="26"/>
      <c r="AZ4993" s="26"/>
      <c r="BA4993" s="26"/>
      <c r="BB4993" s="26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</row>
    <row r="4994" spans="1:66">
      <c r="A4994" s="1"/>
      <c r="B4994" s="1"/>
      <c r="Z4994" s="1"/>
      <c r="AJ4994" s="1"/>
      <c r="AK4994" s="1"/>
      <c r="AL4994" s="24"/>
      <c r="AM4994" s="1"/>
      <c r="AN4994" s="1"/>
      <c r="AO4994" s="1"/>
      <c r="AP4994" s="1"/>
      <c r="AQ4994" s="1"/>
      <c r="AR4994" s="1"/>
      <c r="AS4994" s="1"/>
      <c r="AT4994" s="1"/>
      <c r="AU4994" s="1"/>
      <c r="AV4994" s="41"/>
      <c r="AW4994" s="41"/>
      <c r="AX4994" s="26"/>
      <c r="AY4994" s="26"/>
      <c r="AZ4994" s="26"/>
      <c r="BA4994" s="26"/>
      <c r="BB4994" s="26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</row>
    <row r="4995" spans="1:66">
      <c r="A4995" s="1"/>
      <c r="B4995" s="1"/>
      <c r="Z4995" s="1"/>
      <c r="AJ4995" s="1"/>
      <c r="AK4995" s="1"/>
      <c r="AL4995" s="24"/>
      <c r="AM4995" s="1"/>
      <c r="AN4995" s="1"/>
      <c r="AO4995" s="1"/>
      <c r="AP4995" s="1"/>
      <c r="AQ4995" s="1"/>
      <c r="AR4995" s="1"/>
      <c r="AS4995" s="1"/>
      <c r="AT4995" s="1"/>
      <c r="AU4995" s="1"/>
      <c r="AV4995" s="41"/>
      <c r="AW4995" s="41"/>
      <c r="AX4995" s="26"/>
      <c r="AY4995" s="26"/>
      <c r="AZ4995" s="26"/>
      <c r="BA4995" s="26"/>
      <c r="BB4995" s="26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</row>
    <row r="4996" spans="1:66">
      <c r="A4996" s="1"/>
      <c r="B4996" s="1"/>
      <c r="Z4996" s="1"/>
      <c r="AJ4996" s="1"/>
      <c r="AK4996" s="1"/>
      <c r="AL4996" s="24"/>
      <c r="AM4996" s="1"/>
      <c r="AN4996" s="1"/>
      <c r="AO4996" s="1"/>
      <c r="AP4996" s="1"/>
      <c r="AQ4996" s="1"/>
      <c r="AR4996" s="1"/>
      <c r="AS4996" s="1"/>
      <c r="AT4996" s="1"/>
      <c r="AU4996" s="1"/>
      <c r="AV4996" s="41"/>
      <c r="AW4996" s="41"/>
      <c r="AX4996" s="26"/>
      <c r="AY4996" s="26"/>
      <c r="AZ4996" s="26"/>
      <c r="BA4996" s="26"/>
      <c r="BB4996" s="26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</row>
    <row r="4997" spans="1:66">
      <c r="A4997" s="1"/>
      <c r="B4997" s="1"/>
      <c r="Z4997" s="1"/>
      <c r="AJ4997" s="1"/>
      <c r="AK4997" s="1"/>
      <c r="AL4997" s="24"/>
      <c r="AM4997" s="1"/>
      <c r="AN4997" s="1"/>
      <c r="AO4997" s="1"/>
      <c r="AP4997" s="1"/>
      <c r="AQ4997" s="1"/>
      <c r="AR4997" s="1"/>
      <c r="AS4997" s="1"/>
      <c r="AT4997" s="1"/>
      <c r="AU4997" s="1"/>
      <c r="AV4997" s="41"/>
      <c r="AW4997" s="41"/>
      <c r="AX4997" s="26"/>
      <c r="AY4997" s="26"/>
      <c r="AZ4997" s="26"/>
      <c r="BA4997" s="26"/>
      <c r="BB4997" s="26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</row>
    <row r="4998" spans="1:66">
      <c r="A4998" s="1"/>
      <c r="B4998" s="1"/>
      <c r="Z4998" s="1"/>
      <c r="AJ4998" s="1"/>
      <c r="AK4998" s="1"/>
      <c r="AL4998" s="24"/>
      <c r="AM4998" s="1"/>
      <c r="AN4998" s="1"/>
      <c r="AO4998" s="1"/>
      <c r="AP4998" s="1"/>
      <c r="AQ4998" s="1"/>
      <c r="AR4998" s="1"/>
      <c r="AS4998" s="1"/>
      <c r="AT4998" s="1"/>
      <c r="AU4998" s="1"/>
      <c r="AV4998" s="41"/>
      <c r="AW4998" s="41"/>
      <c r="AX4998" s="26"/>
      <c r="AY4998" s="26"/>
      <c r="AZ4998" s="26"/>
      <c r="BA4998" s="26"/>
      <c r="BB4998" s="26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</row>
    <row r="4999" spans="1:66">
      <c r="A4999" s="1"/>
      <c r="B4999" s="1"/>
      <c r="Z4999" s="1"/>
      <c r="AJ4999" s="1"/>
      <c r="AK4999" s="1"/>
      <c r="AL4999" s="24"/>
      <c r="AM4999" s="1"/>
      <c r="AN4999" s="1"/>
      <c r="AO4999" s="1"/>
      <c r="AP4999" s="1"/>
      <c r="AQ4999" s="1"/>
      <c r="AR4999" s="1"/>
      <c r="AS4999" s="1"/>
      <c r="AT4999" s="1"/>
      <c r="AU4999" s="1"/>
      <c r="AV4999" s="41"/>
      <c r="AW4999" s="41"/>
      <c r="AX4999" s="26"/>
      <c r="AY4999" s="26"/>
      <c r="AZ4999" s="26"/>
      <c r="BA4999" s="26"/>
      <c r="BB4999" s="26"/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</row>
    <row r="5000" spans="1:66">
      <c r="A5000" s="1"/>
      <c r="B5000" s="1"/>
      <c r="Z5000" s="1"/>
      <c r="AJ5000" s="1"/>
      <c r="AK5000" s="1"/>
      <c r="AL5000" s="24"/>
      <c r="AM5000" s="1"/>
      <c r="AN5000" s="1"/>
      <c r="AO5000" s="1"/>
      <c r="AP5000" s="1"/>
      <c r="AQ5000" s="1"/>
      <c r="AR5000" s="1"/>
      <c r="AS5000" s="1"/>
      <c r="AT5000" s="1"/>
      <c r="AU5000" s="1"/>
      <c r="AV5000" s="41"/>
      <c r="AW5000" s="41"/>
      <c r="AX5000" s="26"/>
      <c r="AY5000" s="26"/>
      <c r="AZ5000" s="26"/>
      <c r="BA5000" s="26"/>
      <c r="BB5000" s="26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</row>
    <row r="5001" spans="1:66">
      <c r="A5001" s="1"/>
      <c r="B5001" s="1"/>
      <c r="Z5001" s="1"/>
      <c r="AJ5001" s="1"/>
      <c r="AK5001" s="1"/>
      <c r="AL5001" s="24"/>
      <c r="AM5001" s="1"/>
      <c r="AN5001" s="1"/>
      <c r="AO5001" s="1"/>
      <c r="AP5001" s="1"/>
      <c r="AQ5001" s="1"/>
      <c r="AR5001" s="1"/>
      <c r="AS5001" s="1"/>
      <c r="AT5001" s="1"/>
      <c r="AU5001" s="1"/>
      <c r="AV5001" s="41"/>
      <c r="AW5001" s="41"/>
      <c r="AX5001" s="26"/>
      <c r="AY5001" s="26"/>
      <c r="AZ5001" s="26"/>
      <c r="BA5001" s="26"/>
      <c r="BB5001" s="26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</row>
    <row r="5002" spans="1:66">
      <c r="A5002" s="1"/>
      <c r="B5002" s="1"/>
      <c r="Z5002" s="1"/>
      <c r="AJ5002" s="1"/>
      <c r="AK5002" s="1"/>
      <c r="AL5002" s="24"/>
      <c r="AM5002" s="1"/>
      <c r="AN5002" s="1"/>
      <c r="AO5002" s="1"/>
      <c r="AP5002" s="1"/>
      <c r="AQ5002" s="1"/>
      <c r="AR5002" s="1"/>
      <c r="AS5002" s="1"/>
      <c r="AT5002" s="1"/>
      <c r="AU5002" s="1"/>
      <c r="AV5002" s="41"/>
      <c r="AW5002" s="41"/>
      <c r="AX5002" s="26"/>
      <c r="AY5002" s="26"/>
      <c r="AZ5002" s="26"/>
      <c r="BA5002" s="26"/>
      <c r="BB5002" s="26"/>
      <c r="BC5002" s="1"/>
      <c r="BD5002" s="1"/>
      <c r="BE5002" s="1"/>
      <c r="BF5002" s="1"/>
      <c r="BG5002" s="1"/>
      <c r="BH5002" s="1"/>
      <c r="BI5002" s="1"/>
      <c r="BJ5002" s="1"/>
      <c r="BK5002" s="1"/>
      <c r="BL5002" s="1"/>
      <c r="BM5002" s="1"/>
      <c r="BN5002" s="1"/>
    </row>
    <row r="5003" spans="1:66">
      <c r="A5003" s="1"/>
      <c r="B5003" s="1"/>
      <c r="Z5003" s="1"/>
      <c r="AJ5003" s="1"/>
      <c r="AK5003" s="1"/>
      <c r="AL5003" s="24"/>
      <c r="AM5003" s="1"/>
      <c r="AN5003" s="1"/>
      <c r="AO5003" s="1"/>
      <c r="AP5003" s="1"/>
      <c r="AQ5003" s="1"/>
      <c r="AR5003" s="1"/>
      <c r="AS5003" s="1"/>
      <c r="AT5003" s="1"/>
      <c r="AU5003" s="1"/>
      <c r="AV5003" s="41"/>
      <c r="AW5003" s="41"/>
      <c r="AX5003" s="26"/>
      <c r="AY5003" s="26"/>
      <c r="AZ5003" s="26"/>
      <c r="BA5003" s="26"/>
      <c r="BB5003" s="26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</row>
    <row r="5004" spans="1:66">
      <c r="A5004" s="1"/>
      <c r="B5004" s="1"/>
      <c r="Z5004" s="1"/>
      <c r="AJ5004" s="1"/>
      <c r="AK5004" s="1"/>
      <c r="AL5004" s="24"/>
      <c r="AM5004" s="1"/>
      <c r="AN5004" s="1"/>
      <c r="AO5004" s="1"/>
      <c r="AP5004" s="1"/>
      <c r="AQ5004" s="1"/>
      <c r="AR5004" s="1"/>
      <c r="AS5004" s="1"/>
      <c r="AT5004" s="1"/>
      <c r="AU5004" s="1"/>
      <c r="AV5004" s="41"/>
      <c r="AW5004" s="41"/>
      <c r="AX5004" s="26"/>
      <c r="AY5004" s="26"/>
      <c r="AZ5004" s="26"/>
      <c r="BA5004" s="26"/>
      <c r="BB5004" s="26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</row>
    <row r="5005" spans="1:66">
      <c r="A5005" s="1"/>
      <c r="B5005" s="1"/>
      <c r="Z5005" s="1"/>
      <c r="AJ5005" s="1"/>
      <c r="AK5005" s="1"/>
      <c r="AL5005" s="24"/>
      <c r="AM5005" s="1"/>
      <c r="AN5005" s="1"/>
      <c r="AO5005" s="1"/>
      <c r="AP5005" s="1"/>
      <c r="AQ5005" s="1"/>
      <c r="AR5005" s="1"/>
      <c r="AS5005" s="1"/>
      <c r="AT5005" s="1"/>
      <c r="AU5005" s="1"/>
      <c r="AV5005" s="41"/>
      <c r="AW5005" s="41"/>
      <c r="AX5005" s="26"/>
      <c r="AY5005" s="26"/>
      <c r="AZ5005" s="26"/>
      <c r="BA5005" s="26"/>
      <c r="BB5005" s="26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</row>
    <row r="5006" spans="1:66">
      <c r="A5006" s="1"/>
      <c r="B5006" s="1"/>
      <c r="Z5006" s="1"/>
      <c r="AJ5006" s="1"/>
      <c r="AK5006" s="1"/>
      <c r="AL5006" s="24"/>
      <c r="AM5006" s="1"/>
      <c r="AN5006" s="1"/>
      <c r="AO5006" s="1"/>
      <c r="AP5006" s="1"/>
      <c r="AQ5006" s="1"/>
      <c r="AR5006" s="1"/>
      <c r="AS5006" s="1"/>
      <c r="AT5006" s="1"/>
      <c r="AU5006" s="1"/>
      <c r="AV5006" s="41"/>
      <c r="AW5006" s="41"/>
      <c r="AX5006" s="26"/>
      <c r="AY5006" s="26"/>
      <c r="AZ5006" s="26"/>
      <c r="BA5006" s="26"/>
      <c r="BB5006" s="26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</row>
    <row r="5007" spans="1:66">
      <c r="A5007" s="1"/>
      <c r="B5007" s="1"/>
      <c r="Z5007" s="1"/>
      <c r="AJ5007" s="1"/>
      <c r="AK5007" s="1"/>
      <c r="AL5007" s="24"/>
      <c r="AM5007" s="1"/>
      <c r="AN5007" s="1"/>
      <c r="AO5007" s="1"/>
      <c r="AP5007" s="1"/>
      <c r="AQ5007" s="1"/>
      <c r="AR5007" s="1"/>
      <c r="AS5007" s="1"/>
      <c r="AT5007" s="1"/>
      <c r="AU5007" s="1"/>
      <c r="AV5007" s="41"/>
      <c r="AW5007" s="41"/>
      <c r="AX5007" s="26"/>
      <c r="AY5007" s="26"/>
      <c r="AZ5007" s="26"/>
      <c r="BA5007" s="26"/>
      <c r="BB5007" s="26"/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</row>
    <row r="5008" spans="1:66">
      <c r="A5008" s="1"/>
      <c r="B5008" s="1"/>
      <c r="Z5008" s="1"/>
      <c r="AJ5008" s="1"/>
      <c r="AK5008" s="1"/>
      <c r="AL5008" s="24"/>
      <c r="AM5008" s="1"/>
      <c r="AN5008" s="1"/>
      <c r="AO5008" s="1"/>
      <c r="AP5008" s="1"/>
      <c r="AQ5008" s="1"/>
      <c r="AR5008" s="1"/>
      <c r="AS5008" s="1"/>
      <c r="AT5008" s="1"/>
      <c r="AU5008" s="1"/>
      <c r="AV5008" s="41"/>
      <c r="AW5008" s="41"/>
      <c r="AX5008" s="26"/>
      <c r="AY5008" s="26"/>
      <c r="AZ5008" s="26"/>
      <c r="BA5008" s="26"/>
      <c r="BB5008" s="26"/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</row>
    <row r="5009" spans="1:66">
      <c r="A5009" s="1"/>
      <c r="B5009" s="1"/>
      <c r="Z5009" s="1"/>
      <c r="AJ5009" s="1"/>
      <c r="AK5009" s="1"/>
      <c r="AL5009" s="24"/>
      <c r="AM5009" s="1"/>
      <c r="AN5009" s="1"/>
      <c r="AO5009" s="1"/>
      <c r="AP5009" s="1"/>
      <c r="AQ5009" s="1"/>
      <c r="AR5009" s="1"/>
      <c r="AS5009" s="1"/>
      <c r="AT5009" s="1"/>
      <c r="AU5009" s="1"/>
      <c r="AV5009" s="41"/>
      <c r="AW5009" s="41"/>
      <c r="AX5009" s="26"/>
      <c r="AY5009" s="26"/>
      <c r="AZ5009" s="26"/>
      <c r="BA5009" s="26"/>
      <c r="BB5009" s="26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</row>
    <row r="5010" spans="1:66">
      <c r="A5010" s="1"/>
      <c r="B5010" s="1"/>
      <c r="Z5010" s="1"/>
      <c r="AJ5010" s="1"/>
      <c r="AK5010" s="1"/>
      <c r="AL5010" s="24"/>
      <c r="AM5010" s="1"/>
      <c r="AN5010" s="1"/>
      <c r="AO5010" s="1"/>
      <c r="AP5010" s="1"/>
      <c r="AQ5010" s="1"/>
      <c r="AR5010" s="1"/>
      <c r="AS5010" s="1"/>
      <c r="AT5010" s="1"/>
      <c r="AU5010" s="1"/>
      <c r="AV5010" s="41"/>
      <c r="AW5010" s="41"/>
      <c r="AX5010" s="26"/>
      <c r="AY5010" s="26"/>
      <c r="AZ5010" s="26"/>
      <c r="BA5010" s="26"/>
      <c r="BB5010" s="26"/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</row>
    <row r="5011" spans="1:66">
      <c r="A5011" s="1"/>
      <c r="B5011" s="1"/>
      <c r="Z5011" s="1"/>
      <c r="AJ5011" s="1"/>
      <c r="AK5011" s="1"/>
      <c r="AL5011" s="24"/>
      <c r="AM5011" s="1"/>
      <c r="AN5011" s="1"/>
      <c r="AO5011" s="1"/>
      <c r="AP5011" s="1"/>
      <c r="AQ5011" s="1"/>
      <c r="AR5011" s="1"/>
      <c r="AS5011" s="1"/>
      <c r="AT5011" s="1"/>
      <c r="AU5011" s="1"/>
      <c r="AV5011" s="41"/>
      <c r="AW5011" s="41"/>
      <c r="AX5011" s="26"/>
      <c r="AY5011" s="26"/>
      <c r="AZ5011" s="26"/>
      <c r="BA5011" s="26"/>
      <c r="BB5011" s="26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</row>
    <row r="5012" spans="1:66">
      <c r="A5012" s="1"/>
      <c r="B5012" s="1"/>
      <c r="Z5012" s="1"/>
      <c r="AJ5012" s="1"/>
      <c r="AK5012" s="1"/>
      <c r="AL5012" s="24"/>
      <c r="AM5012" s="1"/>
      <c r="AN5012" s="1"/>
      <c r="AO5012" s="1"/>
      <c r="AP5012" s="1"/>
      <c r="AQ5012" s="1"/>
      <c r="AR5012" s="1"/>
      <c r="AS5012" s="1"/>
      <c r="AT5012" s="1"/>
      <c r="AU5012" s="1"/>
      <c r="AV5012" s="41"/>
      <c r="AW5012" s="41"/>
      <c r="AX5012" s="26"/>
      <c r="AY5012" s="26"/>
      <c r="AZ5012" s="26"/>
      <c r="BA5012" s="26"/>
      <c r="BB5012" s="26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</row>
    <row r="5013" spans="1:66">
      <c r="A5013" s="1"/>
      <c r="B5013" s="1"/>
      <c r="Z5013" s="1"/>
      <c r="AJ5013" s="1"/>
      <c r="AK5013" s="1"/>
      <c r="AL5013" s="24"/>
      <c r="AM5013" s="1"/>
      <c r="AN5013" s="1"/>
      <c r="AO5013" s="1"/>
      <c r="AP5013" s="1"/>
      <c r="AQ5013" s="1"/>
      <c r="AR5013" s="1"/>
      <c r="AS5013" s="1"/>
      <c r="AT5013" s="1"/>
      <c r="AU5013" s="1"/>
      <c r="AV5013" s="41"/>
      <c r="AW5013" s="41"/>
      <c r="AX5013" s="26"/>
      <c r="AY5013" s="26"/>
      <c r="AZ5013" s="26"/>
      <c r="BA5013" s="26"/>
      <c r="BB5013" s="26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</row>
    <row r="5014" spans="1:66">
      <c r="A5014" s="1"/>
      <c r="B5014" s="1"/>
      <c r="Z5014" s="1"/>
      <c r="AJ5014" s="1"/>
      <c r="AK5014" s="1"/>
      <c r="AL5014" s="24"/>
      <c r="AM5014" s="1"/>
      <c r="AN5014" s="1"/>
      <c r="AO5014" s="1"/>
      <c r="AP5014" s="1"/>
      <c r="AQ5014" s="1"/>
      <c r="AR5014" s="1"/>
      <c r="AS5014" s="1"/>
      <c r="AT5014" s="1"/>
      <c r="AU5014" s="1"/>
      <c r="AV5014" s="41"/>
      <c r="AW5014" s="41"/>
      <c r="AX5014" s="26"/>
      <c r="AY5014" s="26"/>
      <c r="AZ5014" s="26"/>
      <c r="BA5014" s="26"/>
      <c r="BB5014" s="26"/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</row>
    <row r="5015" spans="1:66">
      <c r="A5015" s="1"/>
      <c r="B5015" s="1"/>
      <c r="Z5015" s="1"/>
      <c r="AJ5015" s="1"/>
      <c r="AK5015" s="1"/>
      <c r="AL5015" s="24"/>
      <c r="AM5015" s="1"/>
      <c r="AN5015" s="1"/>
      <c r="AO5015" s="1"/>
      <c r="AP5015" s="1"/>
      <c r="AQ5015" s="1"/>
      <c r="AR5015" s="1"/>
      <c r="AS5015" s="1"/>
      <c r="AT5015" s="1"/>
      <c r="AU5015" s="1"/>
      <c r="AV5015" s="41"/>
      <c r="AW5015" s="41"/>
      <c r="AX5015" s="26"/>
      <c r="AY5015" s="26"/>
      <c r="AZ5015" s="26"/>
      <c r="BA5015" s="26"/>
      <c r="BB5015" s="26"/>
      <c r="BC5015" s="1"/>
      <c r="BD5015" s="1"/>
      <c r="BE5015" s="1"/>
      <c r="BF5015" s="1"/>
      <c r="BG5015" s="1"/>
      <c r="BH5015" s="1"/>
      <c r="BI5015" s="1"/>
      <c r="BJ5015" s="1"/>
      <c r="BK5015" s="1"/>
      <c r="BL5015" s="1"/>
      <c r="BM5015" s="1"/>
      <c r="BN5015" s="1"/>
    </row>
    <row r="5016" spans="1:66">
      <c r="A5016" s="1"/>
      <c r="B5016" s="1"/>
      <c r="Z5016" s="1"/>
      <c r="AJ5016" s="1"/>
      <c r="AK5016" s="1"/>
      <c r="AL5016" s="24"/>
      <c r="AM5016" s="1"/>
      <c r="AN5016" s="1"/>
      <c r="AO5016" s="1"/>
      <c r="AP5016" s="1"/>
      <c r="AQ5016" s="1"/>
      <c r="AR5016" s="1"/>
      <c r="AS5016" s="1"/>
      <c r="AT5016" s="1"/>
      <c r="AU5016" s="1"/>
      <c r="AV5016" s="41"/>
      <c r="AW5016" s="41"/>
      <c r="AX5016" s="26"/>
      <c r="AY5016" s="26"/>
      <c r="AZ5016" s="26"/>
      <c r="BA5016" s="26"/>
      <c r="BB5016" s="26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</row>
    <row r="5017" spans="1:66">
      <c r="A5017" s="1"/>
      <c r="B5017" s="1"/>
      <c r="Z5017" s="1"/>
      <c r="AJ5017" s="1"/>
      <c r="AK5017" s="1"/>
      <c r="AL5017" s="24"/>
      <c r="AM5017" s="1"/>
      <c r="AN5017" s="1"/>
      <c r="AO5017" s="1"/>
      <c r="AP5017" s="1"/>
      <c r="AQ5017" s="1"/>
      <c r="AR5017" s="1"/>
      <c r="AS5017" s="1"/>
      <c r="AT5017" s="1"/>
      <c r="AU5017" s="1"/>
      <c r="AV5017" s="41"/>
      <c r="AW5017" s="41"/>
      <c r="AX5017" s="26"/>
      <c r="AY5017" s="26"/>
      <c r="AZ5017" s="26"/>
      <c r="BA5017" s="26"/>
      <c r="BB5017" s="26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</row>
    <row r="5018" spans="1:66">
      <c r="A5018" s="1"/>
      <c r="B5018" s="1"/>
      <c r="Z5018" s="1"/>
      <c r="AJ5018" s="1"/>
      <c r="AK5018" s="1"/>
      <c r="AL5018" s="24"/>
      <c r="AM5018" s="1"/>
      <c r="AN5018" s="1"/>
      <c r="AO5018" s="1"/>
      <c r="AP5018" s="1"/>
      <c r="AQ5018" s="1"/>
      <c r="AR5018" s="1"/>
      <c r="AS5018" s="1"/>
      <c r="AT5018" s="1"/>
      <c r="AU5018" s="1"/>
      <c r="AV5018" s="41"/>
      <c r="AW5018" s="41"/>
      <c r="AX5018" s="26"/>
      <c r="AY5018" s="26"/>
      <c r="AZ5018" s="26"/>
      <c r="BA5018" s="26"/>
      <c r="BB5018" s="26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</row>
    <row r="5019" spans="1:66">
      <c r="A5019" s="1"/>
      <c r="B5019" s="1"/>
      <c r="Z5019" s="1"/>
      <c r="AJ5019" s="1"/>
      <c r="AK5019" s="1"/>
      <c r="AL5019" s="24"/>
      <c r="AM5019" s="1"/>
      <c r="AN5019" s="1"/>
      <c r="AO5019" s="1"/>
      <c r="AP5019" s="1"/>
      <c r="AQ5019" s="1"/>
      <c r="AR5019" s="1"/>
      <c r="AS5019" s="1"/>
      <c r="AT5019" s="1"/>
      <c r="AU5019" s="1"/>
      <c r="AV5019" s="41"/>
      <c r="AW5019" s="41"/>
      <c r="AX5019" s="26"/>
      <c r="AY5019" s="26"/>
      <c r="AZ5019" s="26"/>
      <c r="BA5019" s="26"/>
      <c r="BB5019" s="26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</row>
    <row r="5020" spans="1:66">
      <c r="A5020" s="1"/>
      <c r="B5020" s="1"/>
      <c r="Z5020" s="1"/>
      <c r="AJ5020" s="1"/>
      <c r="AK5020" s="1"/>
      <c r="AL5020" s="24"/>
      <c r="AM5020" s="1"/>
      <c r="AN5020" s="1"/>
      <c r="AO5020" s="1"/>
      <c r="AP5020" s="1"/>
      <c r="AQ5020" s="1"/>
      <c r="AR5020" s="1"/>
      <c r="AS5020" s="1"/>
      <c r="AT5020" s="1"/>
      <c r="AU5020" s="1"/>
      <c r="AV5020" s="41"/>
      <c r="AW5020" s="41"/>
      <c r="AX5020" s="26"/>
      <c r="AY5020" s="26"/>
      <c r="AZ5020" s="26"/>
      <c r="BA5020" s="26"/>
      <c r="BB5020" s="26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</row>
    <row r="5021" spans="1:66">
      <c r="A5021" s="1"/>
      <c r="B5021" s="1"/>
      <c r="Z5021" s="1"/>
      <c r="AJ5021" s="1"/>
      <c r="AK5021" s="1"/>
      <c r="AL5021" s="24"/>
      <c r="AM5021" s="1"/>
      <c r="AN5021" s="1"/>
      <c r="AO5021" s="1"/>
      <c r="AP5021" s="1"/>
      <c r="AQ5021" s="1"/>
      <c r="AR5021" s="1"/>
      <c r="AS5021" s="1"/>
      <c r="AT5021" s="1"/>
      <c r="AU5021" s="1"/>
      <c r="AV5021" s="41"/>
      <c r="AW5021" s="41"/>
      <c r="AX5021" s="26"/>
      <c r="AY5021" s="26"/>
      <c r="AZ5021" s="26"/>
      <c r="BA5021" s="26"/>
      <c r="BB5021" s="26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</row>
    <row r="5022" spans="1:66">
      <c r="A5022" s="1"/>
      <c r="B5022" s="1"/>
      <c r="Z5022" s="1"/>
      <c r="AJ5022" s="1"/>
      <c r="AK5022" s="1"/>
      <c r="AL5022" s="24"/>
      <c r="AM5022" s="1"/>
      <c r="AN5022" s="1"/>
      <c r="AO5022" s="1"/>
      <c r="AP5022" s="1"/>
      <c r="AQ5022" s="1"/>
      <c r="AR5022" s="1"/>
      <c r="AS5022" s="1"/>
      <c r="AT5022" s="1"/>
      <c r="AU5022" s="1"/>
      <c r="AV5022" s="41"/>
      <c r="AW5022" s="41"/>
      <c r="AX5022" s="26"/>
      <c r="AY5022" s="26"/>
      <c r="AZ5022" s="26"/>
      <c r="BA5022" s="26"/>
      <c r="BB5022" s="26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</row>
    <row r="5023" spans="1:66">
      <c r="A5023" s="1"/>
      <c r="B5023" s="1"/>
      <c r="Z5023" s="1"/>
      <c r="AJ5023" s="1"/>
      <c r="AK5023" s="1"/>
      <c r="AL5023" s="24"/>
      <c r="AM5023" s="1"/>
      <c r="AN5023" s="1"/>
      <c r="AO5023" s="1"/>
      <c r="AP5023" s="1"/>
      <c r="AQ5023" s="1"/>
      <c r="AR5023" s="1"/>
      <c r="AS5023" s="1"/>
      <c r="AT5023" s="1"/>
      <c r="AU5023" s="1"/>
      <c r="AV5023" s="41"/>
      <c r="AW5023" s="41"/>
      <c r="AX5023" s="26"/>
      <c r="AY5023" s="26"/>
      <c r="AZ5023" s="26"/>
      <c r="BA5023" s="26"/>
      <c r="BB5023" s="26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</row>
    <row r="5024" spans="1:66">
      <c r="A5024" s="1"/>
      <c r="B5024" s="1"/>
      <c r="Z5024" s="1"/>
      <c r="AJ5024" s="1"/>
      <c r="AK5024" s="1"/>
      <c r="AL5024" s="24"/>
      <c r="AM5024" s="1"/>
      <c r="AN5024" s="1"/>
      <c r="AO5024" s="1"/>
      <c r="AP5024" s="1"/>
      <c r="AQ5024" s="1"/>
      <c r="AR5024" s="1"/>
      <c r="AS5024" s="1"/>
      <c r="AT5024" s="1"/>
      <c r="AU5024" s="1"/>
      <c r="AV5024" s="41"/>
      <c r="AW5024" s="41"/>
      <c r="AX5024" s="26"/>
      <c r="AY5024" s="26"/>
      <c r="AZ5024" s="26"/>
      <c r="BA5024" s="26"/>
      <c r="BB5024" s="26"/>
      <c r="BC5024" s="1"/>
      <c r="BD5024" s="1"/>
      <c r="BE5024" s="1"/>
      <c r="BF5024" s="1"/>
      <c r="BG5024" s="1"/>
      <c r="BH5024" s="1"/>
      <c r="BI5024" s="1"/>
      <c r="BJ5024" s="1"/>
      <c r="BK5024" s="1"/>
      <c r="BL5024" s="1"/>
      <c r="BM5024" s="1"/>
      <c r="BN5024" s="1"/>
    </row>
    <row r="5025" spans="1:66">
      <c r="A5025" s="1"/>
      <c r="B5025" s="1"/>
      <c r="Z5025" s="1"/>
      <c r="AJ5025" s="1"/>
      <c r="AK5025" s="1"/>
      <c r="AL5025" s="24"/>
      <c r="AM5025" s="1"/>
      <c r="AN5025" s="1"/>
      <c r="AO5025" s="1"/>
      <c r="AP5025" s="1"/>
      <c r="AQ5025" s="1"/>
      <c r="AR5025" s="1"/>
      <c r="AS5025" s="1"/>
      <c r="AT5025" s="1"/>
      <c r="AU5025" s="1"/>
      <c r="AV5025" s="41"/>
      <c r="AW5025" s="41"/>
      <c r="AX5025" s="26"/>
      <c r="AY5025" s="26"/>
      <c r="AZ5025" s="26"/>
      <c r="BA5025" s="26"/>
      <c r="BB5025" s="26"/>
      <c r="BC5025" s="1"/>
      <c r="BD5025" s="1"/>
      <c r="BE5025" s="1"/>
      <c r="BF5025" s="1"/>
      <c r="BG5025" s="1"/>
      <c r="BH5025" s="1"/>
      <c r="BI5025" s="1"/>
      <c r="BJ5025" s="1"/>
      <c r="BK5025" s="1"/>
      <c r="BL5025" s="1"/>
      <c r="BM5025" s="1"/>
      <c r="BN5025" s="1"/>
    </row>
    <row r="5026" spans="1:66">
      <c r="A5026" s="1"/>
      <c r="B5026" s="1"/>
      <c r="Z5026" s="1"/>
      <c r="AJ5026" s="1"/>
      <c r="AK5026" s="1"/>
      <c r="AL5026" s="24"/>
      <c r="AM5026" s="1"/>
      <c r="AN5026" s="1"/>
      <c r="AO5026" s="1"/>
      <c r="AP5026" s="1"/>
      <c r="AQ5026" s="1"/>
      <c r="AR5026" s="1"/>
      <c r="AS5026" s="1"/>
      <c r="AT5026" s="1"/>
      <c r="AU5026" s="1"/>
      <c r="AV5026" s="41"/>
      <c r="AW5026" s="41"/>
      <c r="AX5026" s="26"/>
      <c r="AY5026" s="26"/>
      <c r="AZ5026" s="26"/>
      <c r="BA5026" s="26"/>
      <c r="BB5026" s="26"/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</row>
    <row r="5027" spans="1:66">
      <c r="A5027" s="1"/>
      <c r="B5027" s="1"/>
      <c r="Z5027" s="1"/>
      <c r="AJ5027" s="1"/>
      <c r="AK5027" s="1"/>
      <c r="AL5027" s="24"/>
      <c r="AM5027" s="1"/>
      <c r="AN5027" s="1"/>
      <c r="AO5027" s="1"/>
      <c r="AP5027" s="1"/>
      <c r="AQ5027" s="1"/>
      <c r="AR5027" s="1"/>
      <c r="AS5027" s="1"/>
      <c r="AT5027" s="1"/>
      <c r="AU5027" s="1"/>
      <c r="AV5027" s="41"/>
      <c r="AW5027" s="41"/>
      <c r="AX5027" s="26"/>
      <c r="AY5027" s="26"/>
      <c r="AZ5027" s="26"/>
      <c r="BA5027" s="26"/>
      <c r="BB5027" s="26"/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</row>
    <row r="5028" spans="1:66">
      <c r="A5028" s="1"/>
      <c r="B5028" s="1"/>
      <c r="Z5028" s="1"/>
      <c r="AJ5028" s="1"/>
      <c r="AK5028" s="1"/>
      <c r="AL5028" s="24"/>
      <c r="AM5028" s="1"/>
      <c r="AN5028" s="1"/>
      <c r="AO5028" s="1"/>
      <c r="AP5028" s="1"/>
      <c r="AQ5028" s="1"/>
      <c r="AR5028" s="1"/>
      <c r="AS5028" s="1"/>
      <c r="AT5028" s="1"/>
      <c r="AU5028" s="1"/>
      <c r="AV5028" s="41"/>
      <c r="AW5028" s="41"/>
      <c r="AX5028" s="26"/>
      <c r="AY5028" s="26"/>
      <c r="AZ5028" s="26"/>
      <c r="BA5028" s="26"/>
      <c r="BB5028" s="26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</row>
    <row r="5029" spans="1:66">
      <c r="A5029" s="1"/>
      <c r="B5029" s="1"/>
      <c r="Z5029" s="1"/>
      <c r="AJ5029" s="1"/>
      <c r="AK5029" s="1"/>
      <c r="AL5029" s="24"/>
      <c r="AM5029" s="1"/>
      <c r="AN5029" s="1"/>
      <c r="AO5029" s="1"/>
      <c r="AP5029" s="1"/>
      <c r="AQ5029" s="1"/>
      <c r="AR5029" s="1"/>
      <c r="AS5029" s="1"/>
      <c r="AT5029" s="1"/>
      <c r="AU5029" s="1"/>
      <c r="AV5029" s="41"/>
      <c r="AW5029" s="41"/>
      <c r="AX5029" s="26"/>
      <c r="AY5029" s="26"/>
      <c r="AZ5029" s="26"/>
      <c r="BA5029" s="26"/>
      <c r="BB5029" s="26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</row>
    <row r="5030" spans="1:66">
      <c r="A5030" s="1"/>
      <c r="B5030" s="1"/>
      <c r="Z5030" s="1"/>
      <c r="AJ5030" s="1"/>
      <c r="AK5030" s="1"/>
      <c r="AL5030" s="24"/>
      <c r="AM5030" s="1"/>
      <c r="AN5030" s="1"/>
      <c r="AO5030" s="1"/>
      <c r="AP5030" s="1"/>
      <c r="AQ5030" s="1"/>
      <c r="AR5030" s="1"/>
      <c r="AS5030" s="1"/>
      <c r="AT5030" s="1"/>
      <c r="AU5030" s="1"/>
      <c r="AV5030" s="41"/>
      <c r="AW5030" s="41"/>
      <c r="AX5030" s="26"/>
      <c r="AY5030" s="26"/>
      <c r="AZ5030" s="26"/>
      <c r="BA5030" s="26"/>
      <c r="BB5030" s="26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</row>
    <row r="5031" spans="1:66">
      <c r="A5031" s="1"/>
      <c r="B5031" s="1"/>
      <c r="Z5031" s="1"/>
      <c r="AJ5031" s="1"/>
      <c r="AK5031" s="1"/>
      <c r="AL5031" s="24"/>
      <c r="AM5031" s="1"/>
      <c r="AN5031" s="1"/>
      <c r="AO5031" s="1"/>
      <c r="AP5031" s="1"/>
      <c r="AQ5031" s="1"/>
      <c r="AR5031" s="1"/>
      <c r="AS5031" s="1"/>
      <c r="AT5031" s="1"/>
      <c r="AU5031" s="1"/>
      <c r="AV5031" s="41"/>
      <c r="AW5031" s="41"/>
      <c r="AX5031" s="26"/>
      <c r="AY5031" s="26"/>
      <c r="AZ5031" s="26"/>
      <c r="BA5031" s="26"/>
      <c r="BB5031" s="26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</row>
    <row r="5032" spans="1:66">
      <c r="A5032" s="1"/>
      <c r="B5032" s="1"/>
      <c r="Z5032" s="1"/>
      <c r="AJ5032" s="1"/>
      <c r="AK5032" s="1"/>
      <c r="AL5032" s="24"/>
      <c r="AM5032" s="1"/>
      <c r="AN5032" s="1"/>
      <c r="AO5032" s="1"/>
      <c r="AP5032" s="1"/>
      <c r="AQ5032" s="1"/>
      <c r="AR5032" s="1"/>
      <c r="AS5032" s="1"/>
      <c r="AT5032" s="1"/>
      <c r="AU5032" s="1"/>
      <c r="AV5032" s="41"/>
      <c r="AW5032" s="41"/>
      <c r="AX5032" s="26"/>
      <c r="AY5032" s="26"/>
      <c r="AZ5032" s="26"/>
      <c r="BA5032" s="26"/>
      <c r="BB5032" s="26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</row>
    <row r="5033" spans="1:66">
      <c r="A5033" s="1"/>
      <c r="B5033" s="1"/>
      <c r="Z5033" s="1"/>
      <c r="AJ5033" s="1"/>
      <c r="AK5033" s="1"/>
      <c r="AL5033" s="24"/>
      <c r="AM5033" s="1"/>
      <c r="AN5033" s="1"/>
      <c r="AO5033" s="1"/>
      <c r="AP5033" s="1"/>
      <c r="AQ5033" s="1"/>
      <c r="AR5033" s="1"/>
      <c r="AS5033" s="1"/>
      <c r="AT5033" s="1"/>
      <c r="AU5033" s="1"/>
      <c r="AV5033" s="41"/>
      <c r="AW5033" s="41"/>
      <c r="AX5033" s="26"/>
      <c r="AY5033" s="26"/>
      <c r="AZ5033" s="26"/>
      <c r="BA5033" s="26"/>
      <c r="BB5033" s="26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</row>
    <row r="5034" spans="1:66">
      <c r="A5034" s="1"/>
      <c r="B5034" s="1"/>
      <c r="Z5034" s="1"/>
      <c r="AJ5034" s="1"/>
      <c r="AK5034" s="1"/>
      <c r="AL5034" s="24"/>
      <c r="AM5034" s="1"/>
      <c r="AN5034" s="1"/>
      <c r="AO5034" s="1"/>
      <c r="AP5034" s="1"/>
      <c r="AQ5034" s="1"/>
      <c r="AR5034" s="1"/>
      <c r="AS5034" s="1"/>
      <c r="AT5034" s="1"/>
      <c r="AU5034" s="1"/>
      <c r="AV5034" s="41"/>
      <c r="AW5034" s="41"/>
      <c r="AX5034" s="26"/>
      <c r="AY5034" s="26"/>
      <c r="AZ5034" s="26"/>
      <c r="BA5034" s="26"/>
      <c r="BB5034" s="26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</row>
    <row r="5035" spans="1:66">
      <c r="A5035" s="1"/>
      <c r="B5035" s="1"/>
      <c r="Z5035" s="1"/>
      <c r="AJ5035" s="1"/>
      <c r="AK5035" s="1"/>
      <c r="AL5035" s="24"/>
      <c r="AM5035" s="1"/>
      <c r="AN5035" s="1"/>
      <c r="AO5035" s="1"/>
      <c r="AP5035" s="1"/>
      <c r="AQ5035" s="1"/>
      <c r="AR5035" s="1"/>
      <c r="AS5035" s="1"/>
      <c r="AT5035" s="1"/>
      <c r="AU5035" s="1"/>
      <c r="AV5035" s="41"/>
      <c r="AW5035" s="41"/>
      <c r="AX5035" s="26"/>
      <c r="AY5035" s="26"/>
      <c r="AZ5035" s="26"/>
      <c r="BA5035" s="26"/>
      <c r="BB5035" s="26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</row>
    <row r="5036" spans="1:66">
      <c r="A5036" s="1"/>
      <c r="B5036" s="1"/>
      <c r="Z5036" s="1"/>
      <c r="AJ5036" s="1"/>
      <c r="AK5036" s="1"/>
      <c r="AL5036" s="24"/>
      <c r="AM5036" s="1"/>
      <c r="AN5036" s="1"/>
      <c r="AO5036" s="1"/>
      <c r="AP5036" s="1"/>
      <c r="AQ5036" s="1"/>
      <c r="AR5036" s="1"/>
      <c r="AS5036" s="1"/>
      <c r="AT5036" s="1"/>
      <c r="AU5036" s="1"/>
      <c r="AV5036" s="41"/>
      <c r="AW5036" s="41"/>
      <c r="AX5036" s="26"/>
      <c r="AY5036" s="26"/>
      <c r="AZ5036" s="26"/>
      <c r="BA5036" s="26"/>
      <c r="BB5036" s="26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</row>
    <row r="5037" spans="1:66">
      <c r="A5037" s="1"/>
      <c r="B5037" s="1"/>
      <c r="Z5037" s="1"/>
      <c r="AJ5037" s="1"/>
      <c r="AK5037" s="1"/>
      <c r="AL5037" s="24"/>
      <c r="AM5037" s="1"/>
      <c r="AN5037" s="1"/>
      <c r="AO5037" s="1"/>
      <c r="AP5037" s="1"/>
      <c r="AQ5037" s="1"/>
      <c r="AR5037" s="1"/>
      <c r="AS5037" s="1"/>
      <c r="AT5037" s="1"/>
      <c r="AU5037" s="1"/>
      <c r="AV5037" s="41"/>
      <c r="AW5037" s="41"/>
      <c r="AX5037" s="26"/>
      <c r="AY5037" s="26"/>
      <c r="AZ5037" s="26"/>
      <c r="BA5037" s="26"/>
      <c r="BB5037" s="26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</row>
    <row r="5038" spans="1:66">
      <c r="A5038" s="1"/>
      <c r="B5038" s="1"/>
      <c r="Z5038" s="1"/>
      <c r="AJ5038" s="1"/>
      <c r="AK5038" s="1"/>
      <c r="AL5038" s="24"/>
      <c r="AM5038" s="1"/>
      <c r="AN5038" s="1"/>
      <c r="AO5038" s="1"/>
      <c r="AP5038" s="1"/>
      <c r="AQ5038" s="1"/>
      <c r="AR5038" s="1"/>
      <c r="AS5038" s="1"/>
      <c r="AT5038" s="1"/>
      <c r="AU5038" s="1"/>
      <c r="AV5038" s="41"/>
      <c r="AW5038" s="41"/>
      <c r="AX5038" s="26"/>
      <c r="AY5038" s="26"/>
      <c r="AZ5038" s="26"/>
      <c r="BA5038" s="26"/>
      <c r="BB5038" s="26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</row>
    <row r="5039" spans="1:66">
      <c r="A5039" s="1"/>
      <c r="B5039" s="1"/>
      <c r="Z5039" s="1"/>
      <c r="AJ5039" s="1"/>
      <c r="AK5039" s="1"/>
      <c r="AL5039" s="24"/>
      <c r="AM5039" s="1"/>
      <c r="AN5039" s="1"/>
      <c r="AO5039" s="1"/>
      <c r="AP5039" s="1"/>
      <c r="AQ5039" s="1"/>
      <c r="AR5039" s="1"/>
      <c r="AS5039" s="1"/>
      <c r="AT5039" s="1"/>
      <c r="AU5039" s="1"/>
      <c r="AV5039" s="41"/>
      <c r="AW5039" s="41"/>
      <c r="AX5039" s="26"/>
      <c r="AY5039" s="26"/>
      <c r="AZ5039" s="26"/>
      <c r="BA5039" s="26"/>
      <c r="BB5039" s="26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</row>
    <row r="5040" spans="1:66">
      <c r="A5040" s="1"/>
      <c r="B5040" s="1"/>
      <c r="Z5040" s="1"/>
      <c r="AJ5040" s="1"/>
      <c r="AK5040" s="1"/>
      <c r="AL5040" s="24"/>
      <c r="AM5040" s="1"/>
      <c r="AN5040" s="1"/>
      <c r="AO5040" s="1"/>
      <c r="AP5040" s="1"/>
      <c r="AQ5040" s="1"/>
      <c r="AR5040" s="1"/>
      <c r="AS5040" s="1"/>
      <c r="AT5040" s="1"/>
      <c r="AU5040" s="1"/>
      <c r="AV5040" s="41"/>
      <c r="AW5040" s="41"/>
      <c r="AX5040" s="26"/>
      <c r="AY5040" s="26"/>
      <c r="AZ5040" s="26"/>
      <c r="BA5040" s="26"/>
      <c r="BB5040" s="26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</row>
    <row r="5041" spans="1:66">
      <c r="A5041" s="1"/>
      <c r="B5041" s="1"/>
      <c r="Z5041" s="1"/>
      <c r="AJ5041" s="1"/>
      <c r="AK5041" s="1"/>
      <c r="AL5041" s="24"/>
      <c r="AM5041" s="1"/>
      <c r="AN5041" s="1"/>
      <c r="AO5041" s="1"/>
      <c r="AP5041" s="1"/>
      <c r="AQ5041" s="1"/>
      <c r="AR5041" s="1"/>
      <c r="AS5041" s="1"/>
      <c r="AT5041" s="1"/>
      <c r="AU5041" s="1"/>
      <c r="AV5041" s="41"/>
      <c r="AW5041" s="41"/>
      <c r="AX5041" s="26"/>
      <c r="AY5041" s="26"/>
      <c r="AZ5041" s="26"/>
      <c r="BA5041" s="26"/>
      <c r="BB5041" s="26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</row>
    <row r="5042" spans="1:66">
      <c r="A5042" s="1"/>
      <c r="B5042" s="1"/>
      <c r="Z5042" s="1"/>
      <c r="AJ5042" s="1"/>
      <c r="AK5042" s="1"/>
      <c r="AL5042" s="24"/>
      <c r="AM5042" s="1"/>
      <c r="AN5042" s="1"/>
      <c r="AO5042" s="1"/>
      <c r="AP5042" s="1"/>
      <c r="AQ5042" s="1"/>
      <c r="AR5042" s="1"/>
      <c r="AS5042" s="1"/>
      <c r="AT5042" s="1"/>
      <c r="AU5042" s="1"/>
      <c r="AV5042" s="41"/>
      <c r="AW5042" s="41"/>
      <c r="AX5042" s="26"/>
      <c r="AY5042" s="26"/>
      <c r="AZ5042" s="26"/>
      <c r="BA5042" s="26"/>
      <c r="BB5042" s="26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</row>
    <row r="5043" spans="1:66">
      <c r="A5043" s="1"/>
      <c r="B5043" s="1"/>
      <c r="Z5043" s="1"/>
      <c r="AJ5043" s="1"/>
      <c r="AK5043" s="1"/>
      <c r="AL5043" s="24"/>
      <c r="AM5043" s="1"/>
      <c r="AN5043" s="1"/>
      <c r="AO5043" s="1"/>
      <c r="AP5043" s="1"/>
      <c r="AQ5043" s="1"/>
      <c r="AR5043" s="1"/>
      <c r="AS5043" s="1"/>
      <c r="AT5043" s="1"/>
      <c r="AU5043" s="1"/>
      <c r="AV5043" s="41"/>
      <c r="AW5043" s="41"/>
      <c r="AX5043" s="26"/>
      <c r="AY5043" s="26"/>
      <c r="AZ5043" s="26"/>
      <c r="BA5043" s="26"/>
      <c r="BB5043" s="26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</row>
    <row r="5044" spans="1:66">
      <c r="A5044" s="1"/>
      <c r="B5044" s="1"/>
      <c r="Z5044" s="1"/>
      <c r="AJ5044" s="1"/>
      <c r="AK5044" s="1"/>
      <c r="AL5044" s="24"/>
      <c r="AM5044" s="1"/>
      <c r="AN5044" s="1"/>
      <c r="AO5044" s="1"/>
      <c r="AP5044" s="1"/>
      <c r="AQ5044" s="1"/>
      <c r="AR5044" s="1"/>
      <c r="AS5044" s="1"/>
      <c r="AT5044" s="1"/>
      <c r="AU5044" s="1"/>
      <c r="AV5044" s="41"/>
      <c r="AW5044" s="41"/>
      <c r="AX5044" s="26"/>
      <c r="AY5044" s="26"/>
      <c r="AZ5044" s="26"/>
      <c r="BA5044" s="26"/>
      <c r="BB5044" s="26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</row>
    <row r="5045" spans="1:66">
      <c r="A5045" s="1"/>
      <c r="B5045" s="1"/>
      <c r="Z5045" s="1"/>
      <c r="AJ5045" s="1"/>
      <c r="AK5045" s="1"/>
      <c r="AL5045" s="24"/>
      <c r="AM5045" s="1"/>
      <c r="AN5045" s="1"/>
      <c r="AO5045" s="1"/>
      <c r="AP5045" s="1"/>
      <c r="AQ5045" s="1"/>
      <c r="AR5045" s="1"/>
      <c r="AS5045" s="1"/>
      <c r="AT5045" s="1"/>
      <c r="AU5045" s="1"/>
      <c r="AV5045" s="41"/>
      <c r="AW5045" s="41"/>
      <c r="AX5045" s="26"/>
      <c r="AY5045" s="26"/>
      <c r="AZ5045" s="26"/>
      <c r="BA5045" s="26"/>
      <c r="BB5045" s="26"/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</row>
    <row r="5046" spans="1:66">
      <c r="A5046" s="1"/>
      <c r="B5046" s="1"/>
      <c r="Z5046" s="1"/>
      <c r="AJ5046" s="1"/>
      <c r="AK5046" s="1"/>
      <c r="AL5046" s="24"/>
      <c r="AM5046" s="1"/>
      <c r="AN5046" s="1"/>
      <c r="AO5046" s="1"/>
      <c r="AP5046" s="1"/>
      <c r="AQ5046" s="1"/>
      <c r="AR5046" s="1"/>
      <c r="AS5046" s="1"/>
      <c r="AT5046" s="1"/>
      <c r="AU5046" s="1"/>
      <c r="AV5046" s="41"/>
      <c r="AW5046" s="41"/>
      <c r="AX5046" s="26"/>
      <c r="AY5046" s="26"/>
      <c r="AZ5046" s="26"/>
      <c r="BA5046" s="26"/>
      <c r="BB5046" s="26"/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</row>
    <row r="5047" spans="1:66">
      <c r="A5047" s="1"/>
      <c r="B5047" s="1"/>
      <c r="Z5047" s="1"/>
      <c r="AJ5047" s="1"/>
      <c r="AK5047" s="1"/>
      <c r="AL5047" s="24"/>
      <c r="AM5047" s="1"/>
      <c r="AN5047" s="1"/>
      <c r="AO5047" s="1"/>
      <c r="AP5047" s="1"/>
      <c r="AQ5047" s="1"/>
      <c r="AR5047" s="1"/>
      <c r="AS5047" s="1"/>
      <c r="AT5047" s="1"/>
      <c r="AU5047" s="1"/>
      <c r="AV5047" s="41"/>
      <c r="AW5047" s="41"/>
      <c r="AX5047" s="26"/>
      <c r="AY5047" s="26"/>
      <c r="AZ5047" s="26"/>
      <c r="BA5047" s="26"/>
      <c r="BB5047" s="26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</row>
    <row r="5048" spans="1:66">
      <c r="A5048" s="1"/>
      <c r="B5048" s="1"/>
      <c r="Z5048" s="1"/>
      <c r="AJ5048" s="1"/>
      <c r="AK5048" s="1"/>
      <c r="AL5048" s="24"/>
      <c r="AM5048" s="1"/>
      <c r="AN5048" s="1"/>
      <c r="AO5048" s="1"/>
      <c r="AP5048" s="1"/>
      <c r="AQ5048" s="1"/>
      <c r="AR5048" s="1"/>
      <c r="AS5048" s="1"/>
      <c r="AT5048" s="1"/>
      <c r="AU5048" s="1"/>
      <c r="AV5048" s="41"/>
      <c r="AW5048" s="41"/>
      <c r="AX5048" s="26"/>
      <c r="AY5048" s="26"/>
      <c r="AZ5048" s="26"/>
      <c r="BA5048" s="26"/>
      <c r="BB5048" s="26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</row>
    <row r="5049" spans="1:66">
      <c r="A5049" s="1"/>
      <c r="B5049" s="1"/>
      <c r="Z5049" s="1"/>
      <c r="AJ5049" s="1"/>
      <c r="AK5049" s="1"/>
      <c r="AL5049" s="24"/>
      <c r="AM5049" s="1"/>
      <c r="AN5049" s="1"/>
      <c r="AO5049" s="1"/>
      <c r="AP5049" s="1"/>
      <c r="AQ5049" s="1"/>
      <c r="AR5049" s="1"/>
      <c r="AS5049" s="1"/>
      <c r="AT5049" s="1"/>
      <c r="AU5049" s="1"/>
      <c r="AV5049" s="41"/>
      <c r="AW5049" s="41"/>
      <c r="AX5049" s="26"/>
      <c r="AY5049" s="26"/>
      <c r="AZ5049" s="26"/>
      <c r="BA5049" s="26"/>
      <c r="BB5049" s="26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</row>
    <row r="5050" spans="1:66">
      <c r="A5050" s="1"/>
      <c r="B5050" s="1"/>
      <c r="Z5050" s="1"/>
      <c r="AJ5050" s="1"/>
      <c r="AK5050" s="1"/>
      <c r="AL5050" s="24"/>
      <c r="AM5050" s="1"/>
      <c r="AN5050" s="1"/>
      <c r="AO5050" s="1"/>
      <c r="AP5050" s="1"/>
      <c r="AQ5050" s="1"/>
      <c r="AR5050" s="1"/>
      <c r="AS5050" s="1"/>
      <c r="AT5050" s="1"/>
      <c r="AU5050" s="1"/>
      <c r="AV5050" s="41"/>
      <c r="AW5050" s="41"/>
      <c r="AX5050" s="26"/>
      <c r="AY5050" s="26"/>
      <c r="AZ5050" s="26"/>
      <c r="BA5050" s="26"/>
      <c r="BB5050" s="26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</row>
    <row r="5051" spans="1:66">
      <c r="A5051" s="1"/>
      <c r="B5051" s="1"/>
      <c r="Z5051" s="1"/>
      <c r="AJ5051" s="1"/>
      <c r="AK5051" s="1"/>
      <c r="AL5051" s="24"/>
      <c r="AM5051" s="1"/>
      <c r="AN5051" s="1"/>
      <c r="AO5051" s="1"/>
      <c r="AP5051" s="1"/>
      <c r="AQ5051" s="1"/>
      <c r="AR5051" s="1"/>
      <c r="AS5051" s="1"/>
      <c r="AT5051" s="1"/>
      <c r="AU5051" s="1"/>
      <c r="AV5051" s="41"/>
      <c r="AW5051" s="41"/>
      <c r="AX5051" s="26"/>
      <c r="AY5051" s="26"/>
      <c r="AZ5051" s="26"/>
      <c r="BA5051" s="26"/>
      <c r="BB5051" s="26"/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</row>
    <row r="5052" spans="1:66">
      <c r="A5052" s="1"/>
      <c r="B5052" s="1"/>
      <c r="Z5052" s="1"/>
      <c r="AJ5052" s="1"/>
      <c r="AK5052" s="1"/>
      <c r="AL5052" s="24"/>
      <c r="AM5052" s="1"/>
      <c r="AN5052" s="1"/>
      <c r="AO5052" s="1"/>
      <c r="AP5052" s="1"/>
      <c r="AQ5052" s="1"/>
      <c r="AR5052" s="1"/>
      <c r="AS5052" s="1"/>
      <c r="AT5052" s="1"/>
      <c r="AU5052" s="1"/>
      <c r="AV5052" s="41"/>
      <c r="AW5052" s="41"/>
      <c r="AX5052" s="26"/>
      <c r="AY5052" s="26"/>
      <c r="AZ5052" s="26"/>
      <c r="BA5052" s="26"/>
      <c r="BB5052" s="26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</row>
    <row r="5053" spans="1:66">
      <c r="A5053" s="1"/>
      <c r="B5053" s="1"/>
      <c r="Z5053" s="1"/>
      <c r="AJ5053" s="1"/>
      <c r="AK5053" s="1"/>
      <c r="AL5053" s="24"/>
      <c r="AM5053" s="1"/>
      <c r="AN5053" s="1"/>
      <c r="AO5053" s="1"/>
      <c r="AP5053" s="1"/>
      <c r="AQ5053" s="1"/>
      <c r="AR5053" s="1"/>
      <c r="AS5053" s="1"/>
      <c r="AT5053" s="1"/>
      <c r="AU5053" s="1"/>
      <c r="AV5053" s="41"/>
      <c r="AW5053" s="41"/>
      <c r="AX5053" s="26"/>
      <c r="AY5053" s="26"/>
      <c r="AZ5053" s="26"/>
      <c r="BA5053" s="26"/>
      <c r="BB5053" s="26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</row>
    <row r="5054" spans="1:66">
      <c r="A5054" s="1"/>
      <c r="B5054" s="1"/>
      <c r="Z5054" s="1"/>
      <c r="AJ5054" s="1"/>
      <c r="AK5054" s="1"/>
      <c r="AL5054" s="24"/>
      <c r="AM5054" s="1"/>
      <c r="AN5054" s="1"/>
      <c r="AO5054" s="1"/>
      <c r="AP5054" s="1"/>
      <c r="AQ5054" s="1"/>
      <c r="AR5054" s="1"/>
      <c r="AS5054" s="1"/>
      <c r="AT5054" s="1"/>
      <c r="AU5054" s="1"/>
      <c r="AV5054" s="41"/>
      <c r="AW5054" s="41"/>
      <c r="AX5054" s="26"/>
      <c r="AY5054" s="26"/>
      <c r="AZ5054" s="26"/>
      <c r="BA5054" s="26"/>
      <c r="BB5054" s="26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</row>
    <row r="5055" spans="1:66">
      <c r="A5055" s="1"/>
      <c r="B5055" s="1"/>
      <c r="Z5055" s="1"/>
      <c r="AJ5055" s="1"/>
      <c r="AK5055" s="1"/>
      <c r="AL5055" s="24"/>
      <c r="AM5055" s="1"/>
      <c r="AN5055" s="1"/>
      <c r="AO5055" s="1"/>
      <c r="AP5055" s="1"/>
      <c r="AQ5055" s="1"/>
      <c r="AR5055" s="1"/>
      <c r="AS5055" s="1"/>
      <c r="AT5055" s="1"/>
      <c r="AU5055" s="1"/>
      <c r="AV5055" s="41"/>
      <c r="AW5055" s="41"/>
      <c r="AX5055" s="26"/>
      <c r="AY5055" s="26"/>
      <c r="AZ5055" s="26"/>
      <c r="BA5055" s="26"/>
      <c r="BB5055" s="26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</row>
    <row r="5056" spans="1:66">
      <c r="A5056" s="1"/>
      <c r="B5056" s="1"/>
      <c r="Z5056" s="1"/>
      <c r="AJ5056" s="1"/>
      <c r="AK5056" s="1"/>
      <c r="AL5056" s="24"/>
      <c r="AM5056" s="1"/>
      <c r="AN5056" s="1"/>
      <c r="AO5056" s="1"/>
      <c r="AP5056" s="1"/>
      <c r="AQ5056" s="1"/>
      <c r="AR5056" s="1"/>
      <c r="AS5056" s="1"/>
      <c r="AT5056" s="1"/>
      <c r="AU5056" s="1"/>
      <c r="AV5056" s="41"/>
      <c r="AW5056" s="41"/>
      <c r="AX5056" s="26"/>
      <c r="AY5056" s="26"/>
      <c r="AZ5056" s="26"/>
      <c r="BA5056" s="26"/>
      <c r="BB5056" s="26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</row>
    <row r="5057" spans="1:66">
      <c r="A5057" s="1"/>
      <c r="B5057" s="1"/>
      <c r="Z5057" s="1"/>
      <c r="AJ5057" s="1"/>
      <c r="AK5057" s="1"/>
      <c r="AL5057" s="24"/>
      <c r="AM5057" s="1"/>
      <c r="AN5057" s="1"/>
      <c r="AO5057" s="1"/>
      <c r="AP5057" s="1"/>
      <c r="AQ5057" s="1"/>
      <c r="AR5057" s="1"/>
      <c r="AS5057" s="1"/>
      <c r="AT5057" s="1"/>
      <c r="AU5057" s="1"/>
      <c r="AV5057" s="41"/>
      <c r="AW5057" s="41"/>
      <c r="AX5057" s="26"/>
      <c r="AY5057" s="26"/>
      <c r="AZ5057" s="26"/>
      <c r="BA5057" s="26"/>
      <c r="BB5057" s="26"/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</row>
    <row r="5058" spans="1:66">
      <c r="A5058" s="1"/>
      <c r="B5058" s="1"/>
      <c r="Z5058" s="1"/>
      <c r="AJ5058" s="1"/>
      <c r="AK5058" s="1"/>
      <c r="AL5058" s="24"/>
      <c r="AM5058" s="1"/>
      <c r="AN5058" s="1"/>
      <c r="AO5058" s="1"/>
      <c r="AP5058" s="1"/>
      <c r="AQ5058" s="1"/>
      <c r="AR5058" s="1"/>
      <c r="AS5058" s="1"/>
      <c r="AT5058" s="1"/>
      <c r="AU5058" s="1"/>
      <c r="AV5058" s="41"/>
      <c r="AW5058" s="41"/>
      <c r="AX5058" s="26"/>
      <c r="AY5058" s="26"/>
      <c r="AZ5058" s="26"/>
      <c r="BA5058" s="26"/>
      <c r="BB5058" s="26"/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</row>
    <row r="5059" spans="1:66">
      <c r="A5059" s="1"/>
      <c r="B5059" s="1"/>
      <c r="Z5059" s="1"/>
      <c r="AJ5059" s="1"/>
      <c r="AK5059" s="1"/>
      <c r="AL5059" s="24"/>
      <c r="AM5059" s="1"/>
      <c r="AN5059" s="1"/>
      <c r="AO5059" s="1"/>
      <c r="AP5059" s="1"/>
      <c r="AQ5059" s="1"/>
      <c r="AR5059" s="1"/>
      <c r="AS5059" s="1"/>
      <c r="AT5059" s="1"/>
      <c r="AU5059" s="1"/>
      <c r="AV5059" s="41"/>
      <c r="AW5059" s="41"/>
      <c r="AX5059" s="26"/>
      <c r="AY5059" s="26"/>
      <c r="AZ5059" s="26"/>
      <c r="BA5059" s="26"/>
      <c r="BB5059" s="26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</row>
    <row r="5060" spans="1:66">
      <c r="A5060" s="1"/>
      <c r="B5060" s="1"/>
      <c r="Z5060" s="1"/>
      <c r="AJ5060" s="1"/>
      <c r="AK5060" s="1"/>
      <c r="AL5060" s="24"/>
      <c r="AM5060" s="1"/>
      <c r="AN5060" s="1"/>
      <c r="AO5060" s="1"/>
      <c r="AP5060" s="1"/>
      <c r="AQ5060" s="1"/>
      <c r="AR5060" s="1"/>
      <c r="AS5060" s="1"/>
      <c r="AT5060" s="1"/>
      <c r="AU5060" s="1"/>
      <c r="AV5060" s="41"/>
      <c r="AW5060" s="41"/>
      <c r="AX5060" s="26"/>
      <c r="AY5060" s="26"/>
      <c r="AZ5060" s="26"/>
      <c r="BA5060" s="26"/>
      <c r="BB5060" s="26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</row>
    <row r="5061" spans="1:66">
      <c r="A5061" s="1"/>
      <c r="B5061" s="1"/>
      <c r="Z5061" s="1"/>
      <c r="AJ5061" s="1"/>
      <c r="AK5061" s="1"/>
      <c r="AL5061" s="24"/>
      <c r="AM5061" s="1"/>
      <c r="AN5061" s="1"/>
      <c r="AO5061" s="1"/>
      <c r="AP5061" s="1"/>
      <c r="AQ5061" s="1"/>
      <c r="AR5061" s="1"/>
      <c r="AS5061" s="1"/>
      <c r="AT5061" s="1"/>
      <c r="AU5061" s="1"/>
      <c r="AV5061" s="41"/>
      <c r="AW5061" s="41"/>
      <c r="AX5061" s="26"/>
      <c r="AY5061" s="26"/>
      <c r="AZ5061" s="26"/>
      <c r="BA5061" s="26"/>
      <c r="BB5061" s="26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</row>
    <row r="5062" spans="1:66">
      <c r="A5062" s="1"/>
      <c r="B5062" s="1"/>
      <c r="Z5062" s="1"/>
      <c r="AJ5062" s="1"/>
      <c r="AK5062" s="1"/>
      <c r="AL5062" s="24"/>
      <c r="AM5062" s="1"/>
      <c r="AN5062" s="1"/>
      <c r="AO5062" s="1"/>
      <c r="AP5062" s="1"/>
      <c r="AQ5062" s="1"/>
      <c r="AR5062" s="1"/>
      <c r="AS5062" s="1"/>
      <c r="AT5062" s="1"/>
      <c r="AU5062" s="1"/>
      <c r="AV5062" s="41"/>
      <c r="AW5062" s="41"/>
      <c r="AX5062" s="26"/>
      <c r="AY5062" s="26"/>
      <c r="AZ5062" s="26"/>
      <c r="BA5062" s="26"/>
      <c r="BB5062" s="26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</row>
    <row r="5063" spans="1:66">
      <c r="A5063" s="1"/>
      <c r="B5063" s="1"/>
      <c r="Z5063" s="1"/>
      <c r="AJ5063" s="1"/>
      <c r="AK5063" s="1"/>
      <c r="AL5063" s="24"/>
      <c r="AM5063" s="1"/>
      <c r="AN5063" s="1"/>
      <c r="AO5063" s="1"/>
      <c r="AP5063" s="1"/>
      <c r="AQ5063" s="1"/>
      <c r="AR5063" s="1"/>
      <c r="AS5063" s="1"/>
      <c r="AT5063" s="1"/>
      <c r="AU5063" s="1"/>
      <c r="AV5063" s="41"/>
      <c r="AW5063" s="41"/>
      <c r="AX5063" s="26"/>
      <c r="AY5063" s="26"/>
      <c r="AZ5063" s="26"/>
      <c r="BA5063" s="26"/>
      <c r="BB5063" s="26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</row>
    <row r="5064" spans="1:66">
      <c r="A5064" s="1"/>
      <c r="B5064" s="1"/>
      <c r="Z5064" s="1"/>
      <c r="AJ5064" s="1"/>
      <c r="AK5064" s="1"/>
      <c r="AL5064" s="24"/>
      <c r="AM5064" s="1"/>
      <c r="AN5064" s="1"/>
      <c r="AO5064" s="1"/>
      <c r="AP5064" s="1"/>
      <c r="AQ5064" s="1"/>
      <c r="AR5064" s="1"/>
      <c r="AS5064" s="1"/>
      <c r="AT5064" s="1"/>
      <c r="AU5064" s="1"/>
      <c r="AV5064" s="41"/>
      <c r="AW5064" s="41"/>
      <c r="AX5064" s="26"/>
      <c r="AY5064" s="26"/>
      <c r="AZ5064" s="26"/>
      <c r="BA5064" s="26"/>
      <c r="BB5064" s="26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  <c r="BM5064" s="1"/>
      <c r="BN5064" s="1"/>
    </row>
    <row r="5065" spans="1:66">
      <c r="A5065" s="1"/>
      <c r="B5065" s="1"/>
      <c r="Z5065" s="1"/>
      <c r="AJ5065" s="1"/>
      <c r="AK5065" s="1"/>
      <c r="AL5065" s="24"/>
      <c r="AM5065" s="1"/>
      <c r="AN5065" s="1"/>
      <c r="AO5065" s="1"/>
      <c r="AP5065" s="1"/>
      <c r="AQ5065" s="1"/>
      <c r="AR5065" s="1"/>
      <c r="AS5065" s="1"/>
      <c r="AT5065" s="1"/>
      <c r="AU5065" s="1"/>
      <c r="AV5065" s="41"/>
      <c r="AW5065" s="41"/>
      <c r="AX5065" s="26"/>
      <c r="AY5065" s="26"/>
      <c r="AZ5065" s="26"/>
      <c r="BA5065" s="26"/>
      <c r="BB5065" s="26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</row>
    <row r="5066" spans="1:66">
      <c r="A5066" s="1"/>
      <c r="B5066" s="1"/>
      <c r="Z5066" s="1"/>
      <c r="AJ5066" s="1"/>
      <c r="AK5066" s="1"/>
      <c r="AL5066" s="24"/>
      <c r="AM5066" s="1"/>
      <c r="AN5066" s="1"/>
      <c r="AO5066" s="1"/>
      <c r="AP5066" s="1"/>
      <c r="AQ5066" s="1"/>
      <c r="AR5066" s="1"/>
      <c r="AS5066" s="1"/>
      <c r="AT5066" s="1"/>
      <c r="AU5066" s="1"/>
      <c r="AV5066" s="41"/>
      <c r="AW5066" s="41"/>
      <c r="AX5066" s="26"/>
      <c r="AY5066" s="26"/>
      <c r="AZ5066" s="26"/>
      <c r="BA5066" s="26"/>
      <c r="BB5066" s="26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</row>
    <row r="5067" spans="1:66">
      <c r="A5067" s="1"/>
      <c r="B5067" s="1"/>
      <c r="Z5067" s="1"/>
      <c r="AJ5067" s="1"/>
      <c r="AK5067" s="1"/>
      <c r="AL5067" s="24"/>
      <c r="AM5067" s="1"/>
      <c r="AN5067" s="1"/>
      <c r="AO5067" s="1"/>
      <c r="AP5067" s="1"/>
      <c r="AQ5067" s="1"/>
      <c r="AR5067" s="1"/>
      <c r="AS5067" s="1"/>
      <c r="AT5067" s="1"/>
      <c r="AU5067" s="1"/>
      <c r="AV5067" s="41"/>
      <c r="AW5067" s="41"/>
      <c r="AX5067" s="26"/>
      <c r="AY5067" s="26"/>
      <c r="AZ5067" s="26"/>
      <c r="BA5067" s="26"/>
      <c r="BB5067" s="26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</row>
    <row r="5068" spans="1:66">
      <c r="A5068" s="1"/>
      <c r="B5068" s="1"/>
      <c r="Z5068" s="1"/>
      <c r="AJ5068" s="1"/>
      <c r="AK5068" s="1"/>
      <c r="AL5068" s="24"/>
      <c r="AM5068" s="1"/>
      <c r="AN5068" s="1"/>
      <c r="AO5068" s="1"/>
      <c r="AP5068" s="1"/>
      <c r="AQ5068" s="1"/>
      <c r="AR5068" s="1"/>
      <c r="AS5068" s="1"/>
      <c r="AT5068" s="1"/>
      <c r="AU5068" s="1"/>
      <c r="AV5068" s="41"/>
      <c r="AW5068" s="41"/>
      <c r="AX5068" s="26"/>
      <c r="AY5068" s="26"/>
      <c r="AZ5068" s="26"/>
      <c r="BA5068" s="26"/>
      <c r="BB5068" s="26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</row>
    <row r="5069" spans="1:66">
      <c r="A5069" s="1"/>
      <c r="B5069" s="1"/>
      <c r="Z5069" s="1"/>
      <c r="AJ5069" s="1"/>
      <c r="AK5069" s="1"/>
      <c r="AL5069" s="24"/>
      <c r="AM5069" s="1"/>
      <c r="AN5069" s="1"/>
      <c r="AO5069" s="1"/>
      <c r="AP5069" s="1"/>
      <c r="AQ5069" s="1"/>
      <c r="AR5069" s="1"/>
      <c r="AS5069" s="1"/>
      <c r="AT5069" s="1"/>
      <c r="AU5069" s="1"/>
      <c r="AV5069" s="41"/>
      <c r="AW5069" s="41"/>
      <c r="AX5069" s="26"/>
      <c r="AY5069" s="26"/>
      <c r="AZ5069" s="26"/>
      <c r="BA5069" s="26"/>
      <c r="BB5069" s="26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</row>
    <row r="5070" spans="1:66">
      <c r="A5070" s="1"/>
      <c r="B5070" s="1"/>
      <c r="Z5070" s="1"/>
      <c r="AJ5070" s="1"/>
      <c r="AK5070" s="1"/>
      <c r="AL5070" s="24"/>
      <c r="AM5070" s="1"/>
      <c r="AN5070" s="1"/>
      <c r="AO5070" s="1"/>
      <c r="AP5070" s="1"/>
      <c r="AQ5070" s="1"/>
      <c r="AR5070" s="1"/>
      <c r="AS5070" s="1"/>
      <c r="AT5070" s="1"/>
      <c r="AU5070" s="1"/>
      <c r="AV5070" s="41"/>
      <c r="AW5070" s="41"/>
      <c r="AX5070" s="26"/>
      <c r="AY5070" s="26"/>
      <c r="AZ5070" s="26"/>
      <c r="BA5070" s="26"/>
      <c r="BB5070" s="26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</row>
    <row r="5071" spans="1:66">
      <c r="A5071" s="1"/>
      <c r="B5071" s="1"/>
      <c r="Z5071" s="1"/>
      <c r="AJ5071" s="1"/>
      <c r="AK5071" s="1"/>
      <c r="AL5071" s="24"/>
      <c r="AM5071" s="1"/>
      <c r="AN5071" s="1"/>
      <c r="AO5071" s="1"/>
      <c r="AP5071" s="1"/>
      <c r="AQ5071" s="1"/>
      <c r="AR5071" s="1"/>
      <c r="AS5071" s="1"/>
      <c r="AT5071" s="1"/>
      <c r="AU5071" s="1"/>
      <c r="AV5071" s="41"/>
      <c r="AW5071" s="41"/>
      <c r="AX5071" s="26"/>
      <c r="AY5071" s="26"/>
      <c r="AZ5071" s="26"/>
      <c r="BA5071" s="26"/>
      <c r="BB5071" s="26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</row>
    <row r="5072" spans="1:66">
      <c r="A5072" s="1"/>
      <c r="B5072" s="1"/>
      <c r="Z5072" s="1"/>
      <c r="AJ5072" s="1"/>
      <c r="AK5072" s="1"/>
      <c r="AL5072" s="24"/>
      <c r="AM5072" s="1"/>
      <c r="AN5072" s="1"/>
      <c r="AO5072" s="1"/>
      <c r="AP5072" s="1"/>
      <c r="AQ5072" s="1"/>
      <c r="AR5072" s="1"/>
      <c r="AS5072" s="1"/>
      <c r="AT5072" s="1"/>
      <c r="AU5072" s="1"/>
      <c r="AV5072" s="41"/>
      <c r="AW5072" s="41"/>
      <c r="AX5072" s="26"/>
      <c r="AY5072" s="26"/>
      <c r="AZ5072" s="26"/>
      <c r="BA5072" s="26"/>
      <c r="BB5072" s="26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</row>
    <row r="5073" spans="1:66">
      <c r="A5073" s="1"/>
      <c r="B5073" s="1"/>
      <c r="Z5073" s="1"/>
      <c r="AJ5073" s="1"/>
      <c r="AK5073" s="1"/>
      <c r="AL5073" s="24"/>
      <c r="AM5073" s="1"/>
      <c r="AN5073" s="1"/>
      <c r="AO5073" s="1"/>
      <c r="AP5073" s="1"/>
      <c r="AQ5073" s="1"/>
      <c r="AR5073" s="1"/>
      <c r="AS5073" s="1"/>
      <c r="AT5073" s="1"/>
      <c r="AU5073" s="1"/>
      <c r="AV5073" s="41"/>
      <c r="AW5073" s="41"/>
      <c r="AX5073" s="26"/>
      <c r="AY5073" s="26"/>
      <c r="AZ5073" s="26"/>
      <c r="BA5073" s="26"/>
      <c r="BB5073" s="26"/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</row>
    <row r="5074" spans="1:66">
      <c r="A5074" s="1"/>
      <c r="B5074" s="1"/>
      <c r="Z5074" s="1"/>
      <c r="AJ5074" s="1"/>
      <c r="AK5074" s="1"/>
      <c r="AL5074" s="24"/>
      <c r="AM5074" s="1"/>
      <c r="AN5074" s="1"/>
      <c r="AO5074" s="1"/>
      <c r="AP5074" s="1"/>
      <c r="AQ5074" s="1"/>
      <c r="AR5074" s="1"/>
      <c r="AS5074" s="1"/>
      <c r="AT5074" s="1"/>
      <c r="AU5074" s="1"/>
      <c r="AV5074" s="41"/>
      <c r="AW5074" s="41"/>
      <c r="AX5074" s="26"/>
      <c r="AY5074" s="26"/>
      <c r="AZ5074" s="26"/>
      <c r="BA5074" s="26"/>
      <c r="BB5074" s="26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</row>
    <row r="5075" spans="1:66">
      <c r="A5075" s="1"/>
      <c r="B5075" s="1"/>
      <c r="Z5075" s="1"/>
      <c r="AJ5075" s="1"/>
      <c r="AK5075" s="1"/>
      <c r="AL5075" s="24"/>
      <c r="AM5075" s="1"/>
      <c r="AN5075" s="1"/>
      <c r="AO5075" s="1"/>
      <c r="AP5075" s="1"/>
      <c r="AQ5075" s="1"/>
      <c r="AR5075" s="1"/>
      <c r="AS5075" s="1"/>
      <c r="AT5075" s="1"/>
      <c r="AU5075" s="1"/>
      <c r="AV5075" s="41"/>
      <c r="AW5075" s="41"/>
      <c r="AX5075" s="26"/>
      <c r="AY5075" s="26"/>
      <c r="AZ5075" s="26"/>
      <c r="BA5075" s="26"/>
      <c r="BB5075" s="26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</row>
    <row r="5076" spans="1:66">
      <c r="A5076" s="1"/>
      <c r="B5076" s="1"/>
      <c r="Z5076" s="1"/>
      <c r="AJ5076" s="1"/>
      <c r="AK5076" s="1"/>
      <c r="AL5076" s="24"/>
      <c r="AM5076" s="1"/>
      <c r="AN5076" s="1"/>
      <c r="AO5076" s="1"/>
      <c r="AP5076" s="1"/>
      <c r="AQ5076" s="1"/>
      <c r="AR5076" s="1"/>
      <c r="AS5076" s="1"/>
      <c r="AT5076" s="1"/>
      <c r="AU5076" s="1"/>
      <c r="AV5076" s="41"/>
      <c r="AW5076" s="41"/>
      <c r="AX5076" s="26"/>
      <c r="AY5076" s="26"/>
      <c r="AZ5076" s="26"/>
      <c r="BA5076" s="26"/>
      <c r="BB5076" s="26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</row>
    <row r="5077" spans="1:66">
      <c r="A5077" s="1"/>
      <c r="B5077" s="1"/>
      <c r="Z5077" s="1"/>
      <c r="AJ5077" s="1"/>
      <c r="AK5077" s="1"/>
      <c r="AL5077" s="24"/>
      <c r="AM5077" s="1"/>
      <c r="AN5077" s="1"/>
      <c r="AO5077" s="1"/>
      <c r="AP5077" s="1"/>
      <c r="AQ5077" s="1"/>
      <c r="AR5077" s="1"/>
      <c r="AS5077" s="1"/>
      <c r="AT5077" s="1"/>
      <c r="AU5077" s="1"/>
      <c r="AV5077" s="41"/>
      <c r="AW5077" s="41"/>
      <c r="AX5077" s="26"/>
      <c r="AY5077" s="26"/>
      <c r="AZ5077" s="26"/>
      <c r="BA5077" s="26"/>
      <c r="BB5077" s="26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</row>
    <row r="5078" spans="1:66">
      <c r="A5078" s="1"/>
      <c r="B5078" s="1"/>
      <c r="Z5078" s="1"/>
      <c r="AJ5078" s="1"/>
      <c r="AK5078" s="1"/>
      <c r="AL5078" s="24"/>
      <c r="AM5078" s="1"/>
      <c r="AN5078" s="1"/>
      <c r="AO5078" s="1"/>
      <c r="AP5078" s="1"/>
      <c r="AQ5078" s="1"/>
      <c r="AR5078" s="1"/>
      <c r="AS5078" s="1"/>
      <c r="AT5078" s="1"/>
      <c r="AU5078" s="1"/>
      <c r="AV5078" s="41"/>
      <c r="AW5078" s="41"/>
      <c r="AX5078" s="26"/>
      <c r="AY5078" s="26"/>
      <c r="AZ5078" s="26"/>
      <c r="BA5078" s="26"/>
      <c r="BB5078" s="26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</row>
    <row r="5079" spans="1:66">
      <c r="A5079" s="1"/>
      <c r="B5079" s="1"/>
      <c r="Z5079" s="1"/>
      <c r="AJ5079" s="1"/>
      <c r="AK5079" s="1"/>
      <c r="AL5079" s="24"/>
      <c r="AM5079" s="1"/>
      <c r="AN5079" s="1"/>
      <c r="AO5079" s="1"/>
      <c r="AP5079" s="1"/>
      <c r="AQ5079" s="1"/>
      <c r="AR5079" s="1"/>
      <c r="AS5079" s="1"/>
      <c r="AT5079" s="1"/>
      <c r="AU5079" s="1"/>
      <c r="AV5079" s="41"/>
      <c r="AW5079" s="41"/>
      <c r="AX5079" s="26"/>
      <c r="AY5079" s="26"/>
      <c r="AZ5079" s="26"/>
      <c r="BA5079" s="26"/>
      <c r="BB5079" s="26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</row>
    <row r="5080" spans="1:66">
      <c r="A5080" s="1"/>
      <c r="B5080" s="1"/>
      <c r="Z5080" s="1"/>
      <c r="AJ5080" s="1"/>
      <c r="AK5080" s="1"/>
      <c r="AL5080" s="24"/>
      <c r="AM5080" s="1"/>
      <c r="AN5080" s="1"/>
      <c r="AO5080" s="1"/>
      <c r="AP5080" s="1"/>
      <c r="AQ5080" s="1"/>
      <c r="AR5080" s="1"/>
      <c r="AS5080" s="1"/>
      <c r="AT5080" s="1"/>
      <c r="AU5080" s="1"/>
      <c r="AV5080" s="41"/>
      <c r="AW5080" s="41"/>
      <c r="AX5080" s="26"/>
      <c r="AY5080" s="26"/>
      <c r="AZ5080" s="26"/>
      <c r="BA5080" s="26"/>
      <c r="BB5080" s="26"/>
      <c r="BC5080" s="1"/>
      <c r="BD5080" s="1"/>
      <c r="BE5080" s="1"/>
      <c r="BF5080" s="1"/>
      <c r="BG5080" s="1"/>
      <c r="BH5080" s="1"/>
      <c r="BI5080" s="1"/>
      <c r="BJ5080" s="1"/>
      <c r="BK5080" s="1"/>
      <c r="BL5080" s="1"/>
      <c r="BM5080" s="1"/>
      <c r="BN5080" s="1"/>
    </row>
    <row r="5081" spans="1:66">
      <c r="A5081" s="1"/>
      <c r="B5081" s="1"/>
      <c r="Z5081" s="1"/>
      <c r="AJ5081" s="1"/>
      <c r="AK5081" s="1"/>
      <c r="AL5081" s="24"/>
      <c r="AM5081" s="1"/>
      <c r="AN5081" s="1"/>
      <c r="AO5081" s="1"/>
      <c r="AP5081" s="1"/>
      <c r="AQ5081" s="1"/>
      <c r="AR5081" s="1"/>
      <c r="AS5081" s="1"/>
      <c r="AT5081" s="1"/>
      <c r="AU5081" s="1"/>
      <c r="AV5081" s="41"/>
      <c r="AW5081" s="41"/>
      <c r="AX5081" s="26"/>
      <c r="AY5081" s="26"/>
      <c r="AZ5081" s="26"/>
      <c r="BA5081" s="26"/>
      <c r="BB5081" s="26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</row>
    <row r="5082" spans="1:66">
      <c r="A5082" s="1"/>
      <c r="B5082" s="1"/>
      <c r="Z5082" s="1"/>
      <c r="AJ5082" s="1"/>
      <c r="AK5082" s="1"/>
      <c r="AL5082" s="24"/>
      <c r="AM5082" s="1"/>
      <c r="AN5082" s="1"/>
      <c r="AO5082" s="1"/>
      <c r="AP5082" s="1"/>
      <c r="AQ5082" s="1"/>
      <c r="AR5082" s="1"/>
      <c r="AS5082" s="1"/>
      <c r="AT5082" s="1"/>
      <c r="AU5082" s="1"/>
      <c r="AV5082" s="41"/>
      <c r="AW5082" s="41"/>
      <c r="AX5082" s="26"/>
      <c r="AY5082" s="26"/>
      <c r="AZ5082" s="26"/>
      <c r="BA5082" s="26"/>
      <c r="BB5082" s="26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</row>
    <row r="5083" spans="1:66">
      <c r="A5083" s="1"/>
      <c r="B5083" s="1"/>
      <c r="Z5083" s="1"/>
      <c r="AJ5083" s="1"/>
      <c r="AK5083" s="1"/>
      <c r="AL5083" s="24"/>
      <c r="AM5083" s="1"/>
      <c r="AN5083" s="1"/>
      <c r="AO5083" s="1"/>
      <c r="AP5083" s="1"/>
      <c r="AQ5083" s="1"/>
      <c r="AR5083" s="1"/>
      <c r="AS5083" s="1"/>
      <c r="AT5083" s="1"/>
      <c r="AU5083" s="1"/>
      <c r="AV5083" s="41"/>
      <c r="AW5083" s="41"/>
      <c r="AX5083" s="26"/>
      <c r="AY5083" s="26"/>
      <c r="AZ5083" s="26"/>
      <c r="BA5083" s="26"/>
      <c r="BB5083" s="26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</row>
    <row r="5084" spans="1:66">
      <c r="A5084" s="1"/>
      <c r="B5084" s="1"/>
      <c r="Z5084" s="1"/>
      <c r="AJ5084" s="1"/>
      <c r="AK5084" s="1"/>
      <c r="AL5084" s="24"/>
      <c r="AM5084" s="1"/>
      <c r="AN5084" s="1"/>
      <c r="AO5084" s="1"/>
      <c r="AP5084" s="1"/>
      <c r="AQ5084" s="1"/>
      <c r="AR5084" s="1"/>
      <c r="AS5084" s="1"/>
      <c r="AT5084" s="1"/>
      <c r="AU5084" s="1"/>
      <c r="AV5084" s="41"/>
      <c r="AW5084" s="41"/>
      <c r="AX5084" s="26"/>
      <c r="AY5084" s="26"/>
      <c r="AZ5084" s="26"/>
      <c r="BA5084" s="26"/>
      <c r="BB5084" s="26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</row>
    <row r="5085" spans="1:66">
      <c r="A5085" s="1"/>
      <c r="B5085" s="1"/>
      <c r="Z5085" s="1"/>
      <c r="AJ5085" s="1"/>
      <c r="AK5085" s="1"/>
      <c r="AL5085" s="24"/>
      <c r="AM5085" s="1"/>
      <c r="AN5085" s="1"/>
      <c r="AO5085" s="1"/>
      <c r="AP5085" s="1"/>
      <c r="AQ5085" s="1"/>
      <c r="AR5085" s="1"/>
      <c r="AS5085" s="1"/>
      <c r="AT5085" s="1"/>
      <c r="AU5085" s="1"/>
      <c r="AV5085" s="41"/>
      <c r="AW5085" s="41"/>
      <c r="AX5085" s="26"/>
      <c r="AY5085" s="26"/>
      <c r="AZ5085" s="26"/>
      <c r="BA5085" s="26"/>
      <c r="BB5085" s="26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</row>
    <row r="5086" spans="1:66">
      <c r="A5086" s="1"/>
      <c r="B5086" s="1"/>
      <c r="Z5086" s="1"/>
      <c r="AJ5086" s="1"/>
      <c r="AK5086" s="1"/>
      <c r="AL5086" s="24"/>
      <c r="AM5086" s="1"/>
      <c r="AN5086" s="1"/>
      <c r="AO5086" s="1"/>
      <c r="AP5086" s="1"/>
      <c r="AQ5086" s="1"/>
      <c r="AR5086" s="1"/>
      <c r="AS5086" s="1"/>
      <c r="AT5086" s="1"/>
      <c r="AU5086" s="1"/>
      <c r="AV5086" s="41"/>
      <c r="AW5086" s="41"/>
      <c r="AX5086" s="26"/>
      <c r="AY5086" s="26"/>
      <c r="AZ5086" s="26"/>
      <c r="BA5086" s="26"/>
      <c r="BB5086" s="26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</row>
    <row r="5087" spans="1:66">
      <c r="A5087" s="1"/>
      <c r="B5087" s="1"/>
      <c r="Z5087" s="1"/>
      <c r="AJ5087" s="1"/>
      <c r="AK5087" s="1"/>
      <c r="AL5087" s="24"/>
      <c r="AM5087" s="1"/>
      <c r="AN5087" s="1"/>
      <c r="AO5087" s="1"/>
      <c r="AP5087" s="1"/>
      <c r="AQ5087" s="1"/>
      <c r="AR5087" s="1"/>
      <c r="AS5087" s="1"/>
      <c r="AT5087" s="1"/>
      <c r="AU5087" s="1"/>
      <c r="AV5087" s="41"/>
      <c r="AW5087" s="41"/>
      <c r="AX5087" s="26"/>
      <c r="AY5087" s="26"/>
      <c r="AZ5087" s="26"/>
      <c r="BA5087" s="26"/>
      <c r="BB5087" s="26"/>
      <c r="BC5087" s="1"/>
      <c r="BD5087" s="1"/>
      <c r="BE5087" s="1"/>
      <c r="BF5087" s="1"/>
      <c r="BG5087" s="1"/>
      <c r="BH5087" s="1"/>
      <c r="BI5087" s="1"/>
      <c r="BJ5087" s="1"/>
      <c r="BK5087" s="1"/>
      <c r="BL5087" s="1"/>
      <c r="BM5087" s="1"/>
      <c r="BN5087" s="1"/>
    </row>
    <row r="5088" spans="1:66">
      <c r="A5088" s="1"/>
      <c r="B5088" s="1"/>
      <c r="Z5088" s="1"/>
      <c r="AJ5088" s="1"/>
      <c r="AK5088" s="1"/>
      <c r="AL5088" s="24"/>
      <c r="AM5088" s="1"/>
      <c r="AN5088" s="1"/>
      <c r="AO5088" s="1"/>
      <c r="AP5088" s="1"/>
      <c r="AQ5088" s="1"/>
      <c r="AR5088" s="1"/>
      <c r="AS5088" s="1"/>
      <c r="AT5088" s="1"/>
      <c r="AU5088" s="1"/>
      <c r="AV5088" s="41"/>
      <c r="AW5088" s="41"/>
      <c r="AX5088" s="26"/>
      <c r="AY5088" s="26"/>
      <c r="AZ5088" s="26"/>
      <c r="BA5088" s="26"/>
      <c r="BB5088" s="26"/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</row>
    <row r="5089" spans="1:66">
      <c r="A5089" s="1"/>
      <c r="B5089" s="1"/>
      <c r="Z5089" s="1"/>
      <c r="AJ5089" s="1"/>
      <c r="AK5089" s="1"/>
      <c r="AL5089" s="24"/>
      <c r="AM5089" s="1"/>
      <c r="AN5089" s="1"/>
      <c r="AO5089" s="1"/>
      <c r="AP5089" s="1"/>
      <c r="AQ5089" s="1"/>
      <c r="AR5089" s="1"/>
      <c r="AS5089" s="1"/>
      <c r="AT5089" s="1"/>
      <c r="AU5089" s="1"/>
      <c r="AV5089" s="41"/>
      <c r="AW5089" s="41"/>
      <c r="AX5089" s="26"/>
      <c r="AY5089" s="26"/>
      <c r="AZ5089" s="26"/>
      <c r="BA5089" s="26"/>
      <c r="BB5089" s="26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</row>
    <row r="5090" spans="1:66">
      <c r="A5090" s="1"/>
      <c r="B5090" s="1"/>
      <c r="Z5090" s="1"/>
      <c r="AJ5090" s="1"/>
      <c r="AK5090" s="1"/>
      <c r="AL5090" s="24"/>
      <c r="AM5090" s="1"/>
      <c r="AN5090" s="1"/>
      <c r="AO5090" s="1"/>
      <c r="AP5090" s="1"/>
      <c r="AQ5090" s="1"/>
      <c r="AR5090" s="1"/>
      <c r="AS5090" s="1"/>
      <c r="AT5090" s="1"/>
      <c r="AU5090" s="1"/>
      <c r="AV5090" s="41"/>
      <c r="AW5090" s="41"/>
      <c r="AX5090" s="26"/>
      <c r="AY5090" s="26"/>
      <c r="AZ5090" s="26"/>
      <c r="BA5090" s="26"/>
      <c r="BB5090" s="26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</row>
    <row r="5091" spans="1:66">
      <c r="A5091" s="1"/>
      <c r="B5091" s="1"/>
      <c r="Z5091" s="1"/>
      <c r="AJ5091" s="1"/>
      <c r="AK5091" s="1"/>
      <c r="AL5091" s="24"/>
      <c r="AM5091" s="1"/>
      <c r="AN5091" s="1"/>
      <c r="AO5091" s="1"/>
      <c r="AP5091" s="1"/>
      <c r="AQ5091" s="1"/>
      <c r="AR5091" s="1"/>
      <c r="AS5091" s="1"/>
      <c r="AT5091" s="1"/>
      <c r="AU5091" s="1"/>
      <c r="AV5091" s="41"/>
      <c r="AW5091" s="41"/>
      <c r="AX5091" s="26"/>
      <c r="AY5091" s="26"/>
      <c r="AZ5091" s="26"/>
      <c r="BA5091" s="26"/>
      <c r="BB5091" s="26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</row>
    <row r="5092" spans="1:66">
      <c r="A5092" s="1"/>
      <c r="B5092" s="1"/>
      <c r="Z5092" s="1"/>
      <c r="AJ5092" s="1"/>
      <c r="AK5092" s="1"/>
      <c r="AL5092" s="24"/>
      <c r="AM5092" s="1"/>
      <c r="AN5092" s="1"/>
      <c r="AO5092" s="1"/>
      <c r="AP5092" s="1"/>
      <c r="AQ5092" s="1"/>
      <c r="AR5092" s="1"/>
      <c r="AS5092" s="1"/>
      <c r="AT5092" s="1"/>
      <c r="AU5092" s="1"/>
      <c r="AV5092" s="41"/>
      <c r="AW5092" s="41"/>
      <c r="AX5092" s="26"/>
      <c r="AY5092" s="26"/>
      <c r="AZ5092" s="26"/>
      <c r="BA5092" s="26"/>
      <c r="BB5092" s="26"/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</row>
    <row r="5093" spans="1:66">
      <c r="A5093" s="1"/>
      <c r="B5093" s="1"/>
      <c r="Z5093" s="1"/>
      <c r="AJ5093" s="1"/>
      <c r="AK5093" s="1"/>
      <c r="AL5093" s="24"/>
      <c r="AM5093" s="1"/>
      <c r="AN5093" s="1"/>
      <c r="AO5093" s="1"/>
      <c r="AP5093" s="1"/>
      <c r="AQ5093" s="1"/>
      <c r="AR5093" s="1"/>
      <c r="AS5093" s="1"/>
      <c r="AT5093" s="1"/>
      <c r="AU5093" s="1"/>
      <c r="AV5093" s="41"/>
      <c r="AW5093" s="41"/>
      <c r="AX5093" s="26"/>
      <c r="AY5093" s="26"/>
      <c r="AZ5093" s="26"/>
      <c r="BA5093" s="26"/>
      <c r="BB5093" s="26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</row>
    <row r="5094" spans="1:66">
      <c r="A5094" s="1"/>
      <c r="B5094" s="1"/>
      <c r="Z5094" s="1"/>
      <c r="AJ5094" s="1"/>
      <c r="AK5094" s="1"/>
      <c r="AL5094" s="24"/>
      <c r="AM5094" s="1"/>
      <c r="AN5094" s="1"/>
      <c r="AO5094" s="1"/>
      <c r="AP5094" s="1"/>
      <c r="AQ5094" s="1"/>
      <c r="AR5094" s="1"/>
      <c r="AS5094" s="1"/>
      <c r="AT5094" s="1"/>
      <c r="AU5094" s="1"/>
      <c r="AV5094" s="41"/>
      <c r="AW5094" s="41"/>
      <c r="AX5094" s="26"/>
      <c r="AY5094" s="26"/>
      <c r="AZ5094" s="26"/>
      <c r="BA5094" s="26"/>
      <c r="BB5094" s="26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</row>
    <row r="5095" spans="1:66">
      <c r="A5095" s="1"/>
      <c r="B5095" s="1"/>
      <c r="Z5095" s="1"/>
      <c r="AJ5095" s="1"/>
      <c r="AK5095" s="1"/>
      <c r="AL5095" s="24"/>
      <c r="AM5095" s="1"/>
      <c r="AN5095" s="1"/>
      <c r="AO5095" s="1"/>
      <c r="AP5095" s="1"/>
      <c r="AQ5095" s="1"/>
      <c r="AR5095" s="1"/>
      <c r="AS5095" s="1"/>
      <c r="AT5095" s="1"/>
      <c r="AU5095" s="1"/>
      <c r="AV5095" s="41"/>
      <c r="AW5095" s="41"/>
      <c r="AX5095" s="26"/>
      <c r="AY5095" s="26"/>
      <c r="AZ5095" s="26"/>
      <c r="BA5095" s="26"/>
      <c r="BB5095" s="26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</row>
    <row r="5096" spans="1:66">
      <c r="A5096" s="1"/>
      <c r="B5096" s="1"/>
      <c r="Z5096" s="1"/>
      <c r="AJ5096" s="1"/>
      <c r="AK5096" s="1"/>
      <c r="AL5096" s="24"/>
      <c r="AM5096" s="1"/>
      <c r="AN5096" s="1"/>
      <c r="AO5096" s="1"/>
      <c r="AP5096" s="1"/>
      <c r="AQ5096" s="1"/>
      <c r="AR5096" s="1"/>
      <c r="AS5096" s="1"/>
      <c r="AT5096" s="1"/>
      <c r="AU5096" s="1"/>
      <c r="AV5096" s="41"/>
      <c r="AW5096" s="41"/>
      <c r="AX5096" s="26"/>
      <c r="AY5096" s="26"/>
      <c r="AZ5096" s="26"/>
      <c r="BA5096" s="26"/>
      <c r="BB5096" s="26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</row>
    <row r="5097" spans="1:66">
      <c r="A5097" s="1"/>
      <c r="B5097" s="1"/>
      <c r="Z5097" s="1"/>
      <c r="AJ5097" s="1"/>
      <c r="AK5097" s="1"/>
      <c r="AL5097" s="24"/>
      <c r="AM5097" s="1"/>
      <c r="AN5097" s="1"/>
      <c r="AO5097" s="1"/>
      <c r="AP5097" s="1"/>
      <c r="AQ5097" s="1"/>
      <c r="AR5097" s="1"/>
      <c r="AS5097" s="1"/>
      <c r="AT5097" s="1"/>
      <c r="AU5097" s="1"/>
      <c r="AV5097" s="41"/>
      <c r="AW5097" s="41"/>
      <c r="AX5097" s="26"/>
      <c r="AY5097" s="26"/>
      <c r="AZ5097" s="26"/>
      <c r="BA5097" s="26"/>
      <c r="BB5097" s="26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</row>
    <row r="5098" spans="1:66">
      <c r="A5098" s="1"/>
      <c r="B5098" s="1"/>
      <c r="Z5098" s="1"/>
      <c r="AJ5098" s="1"/>
      <c r="AK5098" s="1"/>
      <c r="AL5098" s="24"/>
      <c r="AM5098" s="1"/>
      <c r="AN5098" s="1"/>
      <c r="AO5098" s="1"/>
      <c r="AP5098" s="1"/>
      <c r="AQ5098" s="1"/>
      <c r="AR5098" s="1"/>
      <c r="AS5098" s="1"/>
      <c r="AT5098" s="1"/>
      <c r="AU5098" s="1"/>
      <c r="AV5098" s="41"/>
      <c r="AW5098" s="41"/>
      <c r="AX5098" s="26"/>
      <c r="AY5098" s="26"/>
      <c r="AZ5098" s="26"/>
      <c r="BA5098" s="26"/>
      <c r="BB5098" s="26"/>
      <c r="BC5098" s="1"/>
      <c r="BD5098" s="1"/>
      <c r="BE5098" s="1"/>
      <c r="BF5098" s="1"/>
      <c r="BG5098" s="1"/>
      <c r="BH5098" s="1"/>
      <c r="BI5098" s="1"/>
      <c r="BJ5098" s="1"/>
      <c r="BK5098" s="1"/>
      <c r="BL5098" s="1"/>
      <c r="BM5098" s="1"/>
      <c r="BN5098" s="1"/>
    </row>
    <row r="5099" spans="1:66">
      <c r="A5099" s="1"/>
      <c r="B5099" s="1"/>
      <c r="Z5099" s="1"/>
      <c r="AJ5099" s="1"/>
      <c r="AK5099" s="1"/>
      <c r="AL5099" s="24"/>
      <c r="AM5099" s="1"/>
      <c r="AN5099" s="1"/>
      <c r="AO5099" s="1"/>
      <c r="AP5099" s="1"/>
      <c r="AQ5099" s="1"/>
      <c r="AR5099" s="1"/>
      <c r="AS5099" s="1"/>
      <c r="AT5099" s="1"/>
      <c r="AU5099" s="1"/>
      <c r="AV5099" s="41"/>
      <c r="AW5099" s="41"/>
      <c r="AX5099" s="26"/>
      <c r="AY5099" s="26"/>
      <c r="AZ5099" s="26"/>
      <c r="BA5099" s="26"/>
      <c r="BB5099" s="26"/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</row>
    <row r="5100" spans="1:66">
      <c r="A5100" s="1"/>
      <c r="B5100" s="1"/>
      <c r="Z5100" s="1"/>
      <c r="AJ5100" s="1"/>
      <c r="AK5100" s="1"/>
      <c r="AL5100" s="24"/>
      <c r="AM5100" s="1"/>
      <c r="AN5100" s="1"/>
      <c r="AO5100" s="1"/>
      <c r="AP5100" s="1"/>
      <c r="AQ5100" s="1"/>
      <c r="AR5100" s="1"/>
      <c r="AS5100" s="1"/>
      <c r="AT5100" s="1"/>
      <c r="AU5100" s="1"/>
      <c r="AV5100" s="41"/>
      <c r="AW5100" s="41"/>
      <c r="AX5100" s="26"/>
      <c r="AY5100" s="26"/>
      <c r="AZ5100" s="26"/>
      <c r="BA5100" s="26"/>
      <c r="BB5100" s="26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</row>
    <row r="5101" spans="1:66">
      <c r="A5101" s="1"/>
      <c r="B5101" s="1"/>
      <c r="Z5101" s="1"/>
      <c r="AJ5101" s="1"/>
      <c r="AK5101" s="1"/>
      <c r="AL5101" s="24"/>
      <c r="AM5101" s="1"/>
      <c r="AN5101" s="1"/>
      <c r="AO5101" s="1"/>
      <c r="AP5101" s="1"/>
      <c r="AQ5101" s="1"/>
      <c r="AR5101" s="1"/>
      <c r="AS5101" s="1"/>
      <c r="AT5101" s="1"/>
      <c r="AU5101" s="1"/>
      <c r="AV5101" s="41"/>
      <c r="AW5101" s="41"/>
      <c r="AX5101" s="26"/>
      <c r="AY5101" s="26"/>
      <c r="AZ5101" s="26"/>
      <c r="BA5101" s="26"/>
      <c r="BB5101" s="26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</row>
    <row r="5102" spans="1:66">
      <c r="A5102" s="1"/>
      <c r="B5102" s="1"/>
      <c r="Z5102" s="1"/>
      <c r="AJ5102" s="1"/>
      <c r="AK5102" s="1"/>
      <c r="AL5102" s="24"/>
      <c r="AM5102" s="1"/>
      <c r="AN5102" s="1"/>
      <c r="AO5102" s="1"/>
      <c r="AP5102" s="1"/>
      <c r="AQ5102" s="1"/>
      <c r="AR5102" s="1"/>
      <c r="AS5102" s="1"/>
      <c r="AT5102" s="1"/>
      <c r="AU5102" s="1"/>
      <c r="AV5102" s="41"/>
      <c r="AW5102" s="41"/>
      <c r="AX5102" s="26"/>
      <c r="AY5102" s="26"/>
      <c r="AZ5102" s="26"/>
      <c r="BA5102" s="26"/>
      <c r="BB5102" s="26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</row>
    <row r="5103" spans="1:66">
      <c r="A5103" s="1"/>
      <c r="B5103" s="1"/>
      <c r="Z5103" s="1"/>
      <c r="AJ5103" s="1"/>
      <c r="AK5103" s="1"/>
      <c r="AL5103" s="24"/>
      <c r="AM5103" s="1"/>
      <c r="AN5103" s="1"/>
      <c r="AO5103" s="1"/>
      <c r="AP5103" s="1"/>
      <c r="AQ5103" s="1"/>
      <c r="AR5103" s="1"/>
      <c r="AS5103" s="1"/>
      <c r="AT5103" s="1"/>
      <c r="AU5103" s="1"/>
      <c r="AV5103" s="41"/>
      <c r="AW5103" s="41"/>
      <c r="AX5103" s="26"/>
      <c r="AY5103" s="26"/>
      <c r="AZ5103" s="26"/>
      <c r="BA5103" s="26"/>
      <c r="BB5103" s="26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</row>
    <row r="5104" spans="1:66">
      <c r="A5104" s="1"/>
      <c r="B5104" s="1"/>
      <c r="Z5104" s="1"/>
      <c r="AJ5104" s="1"/>
      <c r="AK5104" s="1"/>
      <c r="AL5104" s="24"/>
      <c r="AM5104" s="1"/>
      <c r="AN5104" s="1"/>
      <c r="AO5104" s="1"/>
      <c r="AP5104" s="1"/>
      <c r="AQ5104" s="1"/>
      <c r="AR5104" s="1"/>
      <c r="AS5104" s="1"/>
      <c r="AT5104" s="1"/>
      <c r="AU5104" s="1"/>
      <c r="AV5104" s="41"/>
      <c r="AW5104" s="41"/>
      <c r="AX5104" s="26"/>
      <c r="AY5104" s="26"/>
      <c r="AZ5104" s="26"/>
      <c r="BA5104" s="26"/>
      <c r="BB5104" s="26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/>
      <c r="BM5104" s="1"/>
      <c r="BN5104" s="1"/>
    </row>
    <row r="5105" spans="1:66">
      <c r="A5105" s="1"/>
      <c r="B5105" s="1"/>
      <c r="Z5105" s="1"/>
      <c r="AJ5105" s="1"/>
      <c r="AK5105" s="1"/>
      <c r="AL5105" s="24"/>
      <c r="AM5105" s="1"/>
      <c r="AN5105" s="1"/>
      <c r="AO5105" s="1"/>
      <c r="AP5105" s="1"/>
      <c r="AQ5105" s="1"/>
      <c r="AR5105" s="1"/>
      <c r="AS5105" s="1"/>
      <c r="AT5105" s="1"/>
      <c r="AU5105" s="1"/>
      <c r="AV5105" s="41"/>
      <c r="AW5105" s="41"/>
      <c r="AX5105" s="26"/>
      <c r="AY5105" s="26"/>
      <c r="AZ5105" s="26"/>
      <c r="BA5105" s="26"/>
      <c r="BB5105" s="26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</row>
    <row r="5106" spans="1:66">
      <c r="A5106" s="1"/>
      <c r="B5106" s="1"/>
      <c r="Z5106" s="1"/>
      <c r="AJ5106" s="1"/>
      <c r="AK5106" s="1"/>
      <c r="AL5106" s="24"/>
      <c r="AM5106" s="1"/>
      <c r="AN5106" s="1"/>
      <c r="AO5106" s="1"/>
      <c r="AP5106" s="1"/>
      <c r="AQ5106" s="1"/>
      <c r="AR5106" s="1"/>
      <c r="AS5106" s="1"/>
      <c r="AT5106" s="1"/>
      <c r="AU5106" s="1"/>
      <c r="AV5106" s="41"/>
      <c r="AW5106" s="41"/>
      <c r="AX5106" s="26"/>
      <c r="AY5106" s="26"/>
      <c r="AZ5106" s="26"/>
      <c r="BA5106" s="26"/>
      <c r="BB5106" s="26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</row>
    <row r="5107" spans="1:66">
      <c r="A5107" s="1"/>
      <c r="B5107" s="1"/>
      <c r="Z5107" s="1"/>
      <c r="AJ5107" s="1"/>
      <c r="AK5107" s="1"/>
      <c r="AL5107" s="24"/>
      <c r="AM5107" s="1"/>
      <c r="AN5107" s="1"/>
      <c r="AO5107" s="1"/>
      <c r="AP5107" s="1"/>
      <c r="AQ5107" s="1"/>
      <c r="AR5107" s="1"/>
      <c r="AS5107" s="1"/>
      <c r="AT5107" s="1"/>
      <c r="AU5107" s="1"/>
      <c r="AV5107" s="41"/>
      <c r="AW5107" s="41"/>
      <c r="AX5107" s="26"/>
      <c r="AY5107" s="26"/>
      <c r="AZ5107" s="26"/>
      <c r="BA5107" s="26"/>
      <c r="BB5107" s="26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</row>
    <row r="5108" spans="1:66">
      <c r="A5108" s="1"/>
      <c r="B5108" s="1"/>
      <c r="Z5108" s="1"/>
      <c r="AJ5108" s="1"/>
      <c r="AK5108" s="1"/>
      <c r="AL5108" s="24"/>
      <c r="AM5108" s="1"/>
      <c r="AN5108" s="1"/>
      <c r="AO5108" s="1"/>
      <c r="AP5108" s="1"/>
      <c r="AQ5108" s="1"/>
      <c r="AR5108" s="1"/>
      <c r="AS5108" s="1"/>
      <c r="AT5108" s="1"/>
      <c r="AU5108" s="1"/>
      <c r="AV5108" s="41"/>
      <c r="AW5108" s="41"/>
      <c r="AX5108" s="26"/>
      <c r="AY5108" s="26"/>
      <c r="AZ5108" s="26"/>
      <c r="BA5108" s="26"/>
      <c r="BB5108" s="26"/>
      <c r="BC5108" s="1"/>
      <c r="BD5108" s="1"/>
      <c r="BE5108" s="1"/>
      <c r="BF5108" s="1"/>
      <c r="BG5108" s="1"/>
      <c r="BH5108" s="1"/>
      <c r="BI5108" s="1"/>
      <c r="BJ5108" s="1"/>
      <c r="BK5108" s="1"/>
      <c r="BL5108" s="1"/>
      <c r="BM5108" s="1"/>
      <c r="BN5108" s="1"/>
    </row>
    <row r="5109" spans="1:66">
      <c r="A5109" s="1"/>
      <c r="B5109" s="1"/>
      <c r="Z5109" s="1"/>
      <c r="AJ5109" s="1"/>
      <c r="AK5109" s="1"/>
      <c r="AL5109" s="24"/>
      <c r="AM5109" s="1"/>
      <c r="AN5109" s="1"/>
      <c r="AO5109" s="1"/>
      <c r="AP5109" s="1"/>
      <c r="AQ5109" s="1"/>
      <c r="AR5109" s="1"/>
      <c r="AS5109" s="1"/>
      <c r="AT5109" s="1"/>
      <c r="AU5109" s="1"/>
      <c r="AV5109" s="41"/>
      <c r="AW5109" s="41"/>
      <c r="AX5109" s="26"/>
      <c r="AY5109" s="26"/>
      <c r="AZ5109" s="26"/>
      <c r="BA5109" s="26"/>
      <c r="BB5109" s="26"/>
      <c r="BC5109" s="1"/>
      <c r="BD5109" s="1"/>
      <c r="BE5109" s="1"/>
      <c r="BF5109" s="1"/>
      <c r="BG5109" s="1"/>
      <c r="BH5109" s="1"/>
      <c r="BI5109" s="1"/>
      <c r="BJ5109" s="1"/>
      <c r="BK5109" s="1"/>
      <c r="BL5109" s="1"/>
      <c r="BM5109" s="1"/>
      <c r="BN5109" s="1"/>
    </row>
    <row r="5110" spans="1:66">
      <c r="A5110" s="1"/>
      <c r="B5110" s="1"/>
      <c r="Z5110" s="1"/>
      <c r="AJ5110" s="1"/>
      <c r="AK5110" s="1"/>
      <c r="AL5110" s="24"/>
      <c r="AM5110" s="1"/>
      <c r="AN5110" s="1"/>
      <c r="AO5110" s="1"/>
      <c r="AP5110" s="1"/>
      <c r="AQ5110" s="1"/>
      <c r="AR5110" s="1"/>
      <c r="AS5110" s="1"/>
      <c r="AT5110" s="1"/>
      <c r="AU5110" s="1"/>
      <c r="AV5110" s="41"/>
      <c r="AW5110" s="41"/>
      <c r="AX5110" s="26"/>
      <c r="AY5110" s="26"/>
      <c r="AZ5110" s="26"/>
      <c r="BA5110" s="26"/>
      <c r="BB5110" s="26"/>
      <c r="BC5110" s="1"/>
      <c r="BD5110" s="1"/>
      <c r="BE5110" s="1"/>
      <c r="BF5110" s="1"/>
      <c r="BG5110" s="1"/>
      <c r="BH5110" s="1"/>
      <c r="BI5110" s="1"/>
      <c r="BJ5110" s="1"/>
      <c r="BK5110" s="1"/>
      <c r="BL5110" s="1"/>
      <c r="BM5110" s="1"/>
      <c r="BN5110" s="1"/>
    </row>
    <row r="5111" spans="1:66">
      <c r="A5111" s="1"/>
      <c r="B5111" s="1"/>
      <c r="Z5111" s="1"/>
      <c r="AJ5111" s="1"/>
      <c r="AK5111" s="1"/>
      <c r="AL5111" s="24"/>
      <c r="AM5111" s="1"/>
      <c r="AN5111" s="1"/>
      <c r="AO5111" s="1"/>
      <c r="AP5111" s="1"/>
      <c r="AQ5111" s="1"/>
      <c r="AR5111" s="1"/>
      <c r="AS5111" s="1"/>
      <c r="AT5111" s="1"/>
      <c r="AU5111" s="1"/>
      <c r="AV5111" s="41"/>
      <c r="AW5111" s="41"/>
      <c r="AX5111" s="26"/>
      <c r="AY5111" s="26"/>
      <c r="AZ5111" s="26"/>
      <c r="BA5111" s="26"/>
      <c r="BB5111" s="26"/>
      <c r="BC5111" s="1"/>
      <c r="BD5111" s="1"/>
      <c r="BE5111" s="1"/>
      <c r="BF5111" s="1"/>
      <c r="BG5111" s="1"/>
      <c r="BH5111" s="1"/>
      <c r="BI5111" s="1"/>
      <c r="BJ5111" s="1"/>
      <c r="BK5111" s="1"/>
      <c r="BL5111" s="1"/>
      <c r="BM5111" s="1"/>
      <c r="BN5111" s="1"/>
    </row>
    <row r="5112" spans="1:66">
      <c r="A5112" s="1"/>
      <c r="B5112" s="1"/>
      <c r="Z5112" s="1"/>
      <c r="AJ5112" s="1"/>
      <c r="AK5112" s="1"/>
      <c r="AL5112" s="24"/>
      <c r="AM5112" s="1"/>
      <c r="AN5112" s="1"/>
      <c r="AO5112" s="1"/>
      <c r="AP5112" s="1"/>
      <c r="AQ5112" s="1"/>
      <c r="AR5112" s="1"/>
      <c r="AS5112" s="1"/>
      <c r="AT5112" s="1"/>
      <c r="AU5112" s="1"/>
      <c r="AV5112" s="41"/>
      <c r="AW5112" s="41"/>
      <c r="AX5112" s="26"/>
      <c r="AY5112" s="26"/>
      <c r="AZ5112" s="26"/>
      <c r="BA5112" s="26"/>
      <c r="BB5112" s="26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</row>
    <row r="5113" spans="1:66">
      <c r="A5113" s="1"/>
      <c r="B5113" s="1"/>
      <c r="Z5113" s="1"/>
      <c r="AJ5113" s="1"/>
      <c r="AK5113" s="1"/>
      <c r="AL5113" s="24"/>
      <c r="AM5113" s="1"/>
      <c r="AN5113" s="1"/>
      <c r="AO5113" s="1"/>
      <c r="AP5113" s="1"/>
      <c r="AQ5113" s="1"/>
      <c r="AR5113" s="1"/>
      <c r="AS5113" s="1"/>
      <c r="AT5113" s="1"/>
      <c r="AU5113" s="1"/>
      <c r="AV5113" s="41"/>
      <c r="AW5113" s="41"/>
      <c r="AX5113" s="26"/>
      <c r="AY5113" s="26"/>
      <c r="AZ5113" s="26"/>
      <c r="BA5113" s="26"/>
      <c r="BB5113" s="26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</row>
    <row r="5114" spans="1:66">
      <c r="A5114" s="1"/>
      <c r="B5114" s="1"/>
      <c r="Z5114" s="1"/>
      <c r="AJ5114" s="1"/>
      <c r="AK5114" s="1"/>
      <c r="AL5114" s="24"/>
      <c r="AM5114" s="1"/>
      <c r="AN5114" s="1"/>
      <c r="AO5114" s="1"/>
      <c r="AP5114" s="1"/>
      <c r="AQ5114" s="1"/>
      <c r="AR5114" s="1"/>
      <c r="AS5114" s="1"/>
      <c r="AT5114" s="1"/>
      <c r="AU5114" s="1"/>
      <c r="AV5114" s="41"/>
      <c r="AW5114" s="41"/>
      <c r="AX5114" s="26"/>
      <c r="AY5114" s="26"/>
      <c r="AZ5114" s="26"/>
      <c r="BA5114" s="26"/>
      <c r="BB5114" s="26"/>
      <c r="BC5114" s="1"/>
      <c r="BD5114" s="1"/>
      <c r="BE5114" s="1"/>
      <c r="BF5114" s="1"/>
      <c r="BG5114" s="1"/>
      <c r="BH5114" s="1"/>
      <c r="BI5114" s="1"/>
      <c r="BJ5114" s="1"/>
      <c r="BK5114" s="1"/>
      <c r="BL5114" s="1"/>
      <c r="BM5114" s="1"/>
      <c r="BN5114" s="1"/>
    </row>
    <row r="5115" spans="1:66">
      <c r="A5115" s="1"/>
      <c r="B5115" s="1"/>
      <c r="Z5115" s="1"/>
      <c r="AJ5115" s="1"/>
      <c r="AK5115" s="1"/>
      <c r="AL5115" s="24"/>
      <c r="AM5115" s="1"/>
      <c r="AN5115" s="1"/>
      <c r="AO5115" s="1"/>
      <c r="AP5115" s="1"/>
      <c r="AQ5115" s="1"/>
      <c r="AR5115" s="1"/>
      <c r="AS5115" s="1"/>
      <c r="AT5115" s="1"/>
      <c r="AU5115" s="1"/>
      <c r="AV5115" s="41"/>
      <c r="AW5115" s="41"/>
      <c r="AX5115" s="26"/>
      <c r="AY5115" s="26"/>
      <c r="AZ5115" s="26"/>
      <c r="BA5115" s="26"/>
      <c r="BB5115" s="26"/>
      <c r="BC5115" s="1"/>
      <c r="BD5115" s="1"/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</row>
    <row r="5116" spans="1:66">
      <c r="A5116" s="1"/>
      <c r="B5116" s="1"/>
      <c r="Z5116" s="1"/>
      <c r="AJ5116" s="1"/>
      <c r="AK5116" s="1"/>
      <c r="AL5116" s="24"/>
      <c r="AM5116" s="1"/>
      <c r="AN5116" s="1"/>
      <c r="AO5116" s="1"/>
      <c r="AP5116" s="1"/>
      <c r="AQ5116" s="1"/>
      <c r="AR5116" s="1"/>
      <c r="AS5116" s="1"/>
      <c r="AT5116" s="1"/>
      <c r="AU5116" s="1"/>
      <c r="AV5116" s="41"/>
      <c r="AW5116" s="41"/>
      <c r="AX5116" s="26"/>
      <c r="AY5116" s="26"/>
      <c r="AZ5116" s="26"/>
      <c r="BA5116" s="26"/>
      <c r="BB5116" s="26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</row>
    <row r="5117" spans="1:66">
      <c r="A5117" s="1"/>
      <c r="B5117" s="1"/>
      <c r="Z5117" s="1"/>
      <c r="AJ5117" s="1"/>
      <c r="AK5117" s="1"/>
      <c r="AL5117" s="24"/>
      <c r="AM5117" s="1"/>
      <c r="AN5117" s="1"/>
      <c r="AO5117" s="1"/>
      <c r="AP5117" s="1"/>
      <c r="AQ5117" s="1"/>
      <c r="AR5117" s="1"/>
      <c r="AS5117" s="1"/>
      <c r="AT5117" s="1"/>
      <c r="AU5117" s="1"/>
      <c r="AV5117" s="41"/>
      <c r="AW5117" s="41"/>
      <c r="AX5117" s="26"/>
      <c r="AY5117" s="26"/>
      <c r="AZ5117" s="26"/>
      <c r="BA5117" s="26"/>
      <c r="BB5117" s="26"/>
      <c r="BC5117" s="1"/>
      <c r="BD5117" s="1"/>
      <c r="BE5117" s="1"/>
      <c r="BF5117" s="1"/>
      <c r="BG5117" s="1"/>
      <c r="BH5117" s="1"/>
      <c r="BI5117" s="1"/>
      <c r="BJ5117" s="1"/>
      <c r="BK5117" s="1"/>
      <c r="BL5117" s="1"/>
      <c r="BM5117" s="1"/>
      <c r="BN5117" s="1"/>
    </row>
    <row r="5118" spans="1:66">
      <c r="A5118" s="1"/>
      <c r="B5118" s="1"/>
      <c r="Z5118" s="1"/>
      <c r="AJ5118" s="1"/>
      <c r="AK5118" s="1"/>
      <c r="AL5118" s="24"/>
      <c r="AM5118" s="1"/>
      <c r="AN5118" s="1"/>
      <c r="AO5118" s="1"/>
      <c r="AP5118" s="1"/>
      <c r="AQ5118" s="1"/>
      <c r="AR5118" s="1"/>
      <c r="AS5118" s="1"/>
      <c r="AT5118" s="1"/>
      <c r="AU5118" s="1"/>
      <c r="AV5118" s="41"/>
      <c r="AW5118" s="41"/>
      <c r="AX5118" s="26"/>
      <c r="AY5118" s="26"/>
      <c r="AZ5118" s="26"/>
      <c r="BA5118" s="26"/>
      <c r="BB5118" s="26"/>
      <c r="BC5118" s="1"/>
      <c r="BD5118" s="1"/>
      <c r="BE5118" s="1"/>
      <c r="BF5118" s="1"/>
      <c r="BG5118" s="1"/>
      <c r="BH5118" s="1"/>
      <c r="BI5118" s="1"/>
      <c r="BJ5118" s="1"/>
      <c r="BK5118" s="1"/>
      <c r="BL5118" s="1"/>
      <c r="BM5118" s="1"/>
      <c r="BN5118" s="1"/>
    </row>
    <row r="5119" spans="1:66">
      <c r="A5119" s="1"/>
      <c r="B5119" s="1"/>
      <c r="Z5119" s="1"/>
      <c r="AJ5119" s="1"/>
      <c r="AK5119" s="1"/>
      <c r="AL5119" s="24"/>
      <c r="AM5119" s="1"/>
      <c r="AN5119" s="1"/>
      <c r="AO5119" s="1"/>
      <c r="AP5119" s="1"/>
      <c r="AQ5119" s="1"/>
      <c r="AR5119" s="1"/>
      <c r="AS5119" s="1"/>
      <c r="AT5119" s="1"/>
      <c r="AU5119" s="1"/>
      <c r="AV5119" s="41"/>
      <c r="AW5119" s="41"/>
      <c r="AX5119" s="26"/>
      <c r="AY5119" s="26"/>
      <c r="AZ5119" s="26"/>
      <c r="BA5119" s="26"/>
      <c r="BB5119" s="26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</row>
    <row r="5120" spans="1:66">
      <c r="A5120" s="1"/>
      <c r="B5120" s="1"/>
      <c r="Z5120" s="1"/>
      <c r="AJ5120" s="1"/>
      <c r="AK5120" s="1"/>
      <c r="AL5120" s="24"/>
      <c r="AM5120" s="1"/>
      <c r="AN5120" s="1"/>
      <c r="AO5120" s="1"/>
      <c r="AP5120" s="1"/>
      <c r="AQ5120" s="1"/>
      <c r="AR5120" s="1"/>
      <c r="AS5120" s="1"/>
      <c r="AT5120" s="1"/>
      <c r="AU5120" s="1"/>
      <c r="AV5120" s="41"/>
      <c r="AW5120" s="41"/>
      <c r="AX5120" s="26"/>
      <c r="AY5120" s="26"/>
      <c r="AZ5120" s="26"/>
      <c r="BA5120" s="26"/>
      <c r="BB5120" s="26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</row>
    <row r="5121" spans="1:66">
      <c r="A5121" s="1"/>
      <c r="B5121" s="1"/>
      <c r="Z5121" s="1"/>
      <c r="AJ5121" s="1"/>
      <c r="AK5121" s="1"/>
      <c r="AL5121" s="24"/>
      <c r="AM5121" s="1"/>
      <c r="AN5121" s="1"/>
      <c r="AO5121" s="1"/>
      <c r="AP5121" s="1"/>
      <c r="AQ5121" s="1"/>
      <c r="AR5121" s="1"/>
      <c r="AS5121" s="1"/>
      <c r="AT5121" s="1"/>
      <c r="AU5121" s="1"/>
      <c r="AV5121" s="41"/>
      <c r="AW5121" s="41"/>
      <c r="AX5121" s="26"/>
      <c r="AY5121" s="26"/>
      <c r="AZ5121" s="26"/>
      <c r="BA5121" s="26"/>
      <c r="BB5121" s="26"/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</row>
    <row r="5122" spans="1:66">
      <c r="A5122" s="1"/>
      <c r="B5122" s="1"/>
      <c r="Z5122" s="1"/>
      <c r="AJ5122" s="1"/>
      <c r="AK5122" s="1"/>
      <c r="AL5122" s="24"/>
      <c r="AM5122" s="1"/>
      <c r="AN5122" s="1"/>
      <c r="AO5122" s="1"/>
      <c r="AP5122" s="1"/>
      <c r="AQ5122" s="1"/>
      <c r="AR5122" s="1"/>
      <c r="AS5122" s="1"/>
      <c r="AT5122" s="1"/>
      <c r="AU5122" s="1"/>
      <c r="AV5122" s="41"/>
      <c r="AW5122" s="41"/>
      <c r="AX5122" s="26"/>
      <c r="AY5122" s="26"/>
      <c r="AZ5122" s="26"/>
      <c r="BA5122" s="26"/>
      <c r="BB5122" s="26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</row>
    <row r="5123" spans="1:66">
      <c r="A5123" s="1"/>
      <c r="B5123" s="1"/>
      <c r="Z5123" s="1"/>
      <c r="AJ5123" s="1"/>
      <c r="AK5123" s="1"/>
      <c r="AL5123" s="24"/>
      <c r="AM5123" s="1"/>
      <c r="AN5123" s="1"/>
      <c r="AO5123" s="1"/>
      <c r="AP5123" s="1"/>
      <c r="AQ5123" s="1"/>
      <c r="AR5123" s="1"/>
      <c r="AS5123" s="1"/>
      <c r="AT5123" s="1"/>
      <c r="AU5123" s="1"/>
      <c r="AV5123" s="41"/>
      <c r="AW5123" s="41"/>
      <c r="AX5123" s="26"/>
      <c r="AY5123" s="26"/>
      <c r="AZ5123" s="26"/>
      <c r="BA5123" s="26"/>
      <c r="BB5123" s="26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</row>
    <row r="5124" spans="1:66">
      <c r="A5124" s="1"/>
      <c r="B5124" s="1"/>
      <c r="Z5124" s="1"/>
      <c r="AJ5124" s="1"/>
      <c r="AK5124" s="1"/>
      <c r="AL5124" s="24"/>
      <c r="AM5124" s="1"/>
      <c r="AN5124" s="1"/>
      <c r="AO5124" s="1"/>
      <c r="AP5124" s="1"/>
      <c r="AQ5124" s="1"/>
      <c r="AR5124" s="1"/>
      <c r="AS5124" s="1"/>
      <c r="AT5124" s="1"/>
      <c r="AU5124" s="1"/>
      <c r="AV5124" s="41"/>
      <c r="AW5124" s="41"/>
      <c r="AX5124" s="26"/>
      <c r="AY5124" s="26"/>
      <c r="AZ5124" s="26"/>
      <c r="BA5124" s="26"/>
      <c r="BB5124" s="26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</row>
    <row r="5125" spans="1:66">
      <c r="A5125" s="1"/>
      <c r="B5125" s="1"/>
      <c r="Z5125" s="1"/>
      <c r="AJ5125" s="1"/>
      <c r="AK5125" s="1"/>
      <c r="AL5125" s="24"/>
      <c r="AM5125" s="1"/>
      <c r="AN5125" s="1"/>
      <c r="AO5125" s="1"/>
      <c r="AP5125" s="1"/>
      <c r="AQ5125" s="1"/>
      <c r="AR5125" s="1"/>
      <c r="AS5125" s="1"/>
      <c r="AT5125" s="1"/>
      <c r="AU5125" s="1"/>
      <c r="AV5125" s="41"/>
      <c r="AW5125" s="41"/>
      <c r="AX5125" s="26"/>
      <c r="AY5125" s="26"/>
      <c r="AZ5125" s="26"/>
      <c r="BA5125" s="26"/>
      <c r="BB5125" s="26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</row>
    <row r="5126" spans="1:66">
      <c r="A5126" s="1"/>
      <c r="B5126" s="1"/>
      <c r="Z5126" s="1"/>
      <c r="AJ5126" s="1"/>
      <c r="AK5126" s="1"/>
      <c r="AL5126" s="24"/>
      <c r="AM5126" s="1"/>
      <c r="AN5126" s="1"/>
      <c r="AO5126" s="1"/>
      <c r="AP5126" s="1"/>
      <c r="AQ5126" s="1"/>
      <c r="AR5126" s="1"/>
      <c r="AS5126" s="1"/>
      <c r="AT5126" s="1"/>
      <c r="AU5126" s="1"/>
      <c r="AV5126" s="41"/>
      <c r="AW5126" s="41"/>
      <c r="AX5126" s="26"/>
      <c r="AY5126" s="26"/>
      <c r="AZ5126" s="26"/>
      <c r="BA5126" s="26"/>
      <c r="BB5126" s="26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</row>
    <row r="5127" spans="1:66">
      <c r="A5127" s="1"/>
      <c r="B5127" s="1"/>
      <c r="Z5127" s="1"/>
      <c r="AJ5127" s="1"/>
      <c r="AK5127" s="1"/>
      <c r="AL5127" s="24"/>
      <c r="AM5127" s="1"/>
      <c r="AN5127" s="1"/>
      <c r="AO5127" s="1"/>
      <c r="AP5127" s="1"/>
      <c r="AQ5127" s="1"/>
      <c r="AR5127" s="1"/>
      <c r="AS5127" s="1"/>
      <c r="AT5127" s="1"/>
      <c r="AU5127" s="1"/>
      <c r="AV5127" s="41"/>
      <c r="AW5127" s="41"/>
      <c r="AX5127" s="26"/>
      <c r="AY5127" s="26"/>
      <c r="AZ5127" s="26"/>
      <c r="BA5127" s="26"/>
      <c r="BB5127" s="26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</row>
    <row r="5128" spans="1:66">
      <c r="A5128" s="1"/>
      <c r="B5128" s="1"/>
      <c r="Z5128" s="1"/>
      <c r="AJ5128" s="1"/>
      <c r="AK5128" s="1"/>
      <c r="AL5128" s="24"/>
      <c r="AM5128" s="1"/>
      <c r="AN5128" s="1"/>
      <c r="AO5128" s="1"/>
      <c r="AP5128" s="1"/>
      <c r="AQ5128" s="1"/>
      <c r="AR5128" s="1"/>
      <c r="AS5128" s="1"/>
      <c r="AT5128" s="1"/>
      <c r="AU5128" s="1"/>
      <c r="AV5128" s="41"/>
      <c r="AW5128" s="41"/>
      <c r="AX5128" s="26"/>
      <c r="AY5128" s="26"/>
      <c r="AZ5128" s="26"/>
      <c r="BA5128" s="26"/>
      <c r="BB5128" s="26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</row>
    <row r="5129" spans="1:66">
      <c r="A5129" s="1"/>
      <c r="B5129" s="1"/>
      <c r="Z5129" s="1"/>
      <c r="AJ5129" s="1"/>
      <c r="AK5129" s="1"/>
      <c r="AL5129" s="24"/>
      <c r="AM5129" s="1"/>
      <c r="AN5129" s="1"/>
      <c r="AO5129" s="1"/>
      <c r="AP5129" s="1"/>
      <c r="AQ5129" s="1"/>
      <c r="AR5129" s="1"/>
      <c r="AS5129" s="1"/>
      <c r="AT5129" s="1"/>
      <c r="AU5129" s="1"/>
      <c r="AV5129" s="41"/>
      <c r="AW5129" s="41"/>
      <c r="AX5129" s="26"/>
      <c r="AY5129" s="26"/>
      <c r="AZ5129" s="26"/>
      <c r="BA5129" s="26"/>
      <c r="BB5129" s="26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</row>
    <row r="5130" spans="1:66">
      <c r="A5130" s="1"/>
      <c r="B5130" s="1"/>
      <c r="Z5130" s="1"/>
      <c r="AJ5130" s="1"/>
      <c r="AK5130" s="1"/>
      <c r="AL5130" s="24"/>
      <c r="AM5130" s="1"/>
      <c r="AN5130" s="1"/>
      <c r="AO5130" s="1"/>
      <c r="AP5130" s="1"/>
      <c r="AQ5130" s="1"/>
      <c r="AR5130" s="1"/>
      <c r="AS5130" s="1"/>
      <c r="AT5130" s="1"/>
      <c r="AU5130" s="1"/>
      <c r="AV5130" s="41"/>
      <c r="AW5130" s="41"/>
      <c r="AX5130" s="26"/>
      <c r="AY5130" s="26"/>
      <c r="AZ5130" s="26"/>
      <c r="BA5130" s="26"/>
      <c r="BB5130" s="26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</row>
    <row r="5131" spans="1:66">
      <c r="A5131" s="1"/>
      <c r="B5131" s="1"/>
      <c r="Z5131" s="1"/>
      <c r="AJ5131" s="1"/>
      <c r="AK5131" s="1"/>
      <c r="AL5131" s="24"/>
      <c r="AM5131" s="1"/>
      <c r="AN5131" s="1"/>
      <c r="AO5131" s="1"/>
      <c r="AP5131" s="1"/>
      <c r="AQ5131" s="1"/>
      <c r="AR5131" s="1"/>
      <c r="AS5131" s="1"/>
      <c r="AT5131" s="1"/>
      <c r="AU5131" s="1"/>
      <c r="AV5131" s="41"/>
      <c r="AW5131" s="41"/>
      <c r="AX5131" s="26"/>
      <c r="AY5131" s="26"/>
      <c r="AZ5131" s="26"/>
      <c r="BA5131" s="26"/>
      <c r="BB5131" s="26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</row>
    <row r="5132" spans="1:66">
      <c r="A5132" s="1"/>
      <c r="B5132" s="1"/>
      <c r="Z5132" s="1"/>
      <c r="AJ5132" s="1"/>
      <c r="AK5132" s="1"/>
      <c r="AL5132" s="24"/>
      <c r="AM5132" s="1"/>
      <c r="AN5132" s="1"/>
      <c r="AO5132" s="1"/>
      <c r="AP5132" s="1"/>
      <c r="AQ5132" s="1"/>
      <c r="AR5132" s="1"/>
      <c r="AS5132" s="1"/>
      <c r="AT5132" s="1"/>
      <c r="AU5132" s="1"/>
      <c r="AV5132" s="41"/>
      <c r="AW5132" s="41"/>
      <c r="AX5132" s="26"/>
      <c r="AY5132" s="26"/>
      <c r="AZ5132" s="26"/>
      <c r="BA5132" s="26"/>
      <c r="BB5132" s="26"/>
      <c r="BC5132" s="1"/>
      <c r="BD5132" s="1"/>
      <c r="BE5132" s="1"/>
      <c r="BF5132" s="1"/>
      <c r="BG5132" s="1"/>
      <c r="BH5132" s="1"/>
      <c r="BI5132" s="1"/>
      <c r="BJ5132" s="1"/>
      <c r="BK5132" s="1"/>
      <c r="BL5132" s="1"/>
      <c r="BM5132" s="1"/>
      <c r="BN5132" s="1"/>
    </row>
    <row r="5133" spans="1:66">
      <c r="A5133" s="1"/>
      <c r="B5133" s="1"/>
      <c r="Z5133" s="1"/>
      <c r="AJ5133" s="1"/>
      <c r="AK5133" s="1"/>
      <c r="AL5133" s="24"/>
      <c r="AM5133" s="1"/>
      <c r="AN5133" s="1"/>
      <c r="AO5133" s="1"/>
      <c r="AP5133" s="1"/>
      <c r="AQ5133" s="1"/>
      <c r="AR5133" s="1"/>
      <c r="AS5133" s="1"/>
      <c r="AT5133" s="1"/>
      <c r="AU5133" s="1"/>
      <c r="AV5133" s="41"/>
      <c r="AW5133" s="41"/>
      <c r="AX5133" s="26"/>
      <c r="AY5133" s="26"/>
      <c r="AZ5133" s="26"/>
      <c r="BA5133" s="26"/>
      <c r="BB5133" s="26"/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</row>
    <row r="5134" spans="1:66">
      <c r="A5134" s="1"/>
      <c r="B5134" s="1"/>
      <c r="Z5134" s="1"/>
      <c r="AJ5134" s="1"/>
      <c r="AK5134" s="1"/>
      <c r="AL5134" s="24"/>
      <c r="AM5134" s="1"/>
      <c r="AN5134" s="1"/>
      <c r="AO5134" s="1"/>
      <c r="AP5134" s="1"/>
      <c r="AQ5134" s="1"/>
      <c r="AR5134" s="1"/>
      <c r="AS5134" s="1"/>
      <c r="AT5134" s="1"/>
      <c r="AU5134" s="1"/>
      <c r="AV5134" s="41"/>
      <c r="AW5134" s="41"/>
      <c r="AX5134" s="26"/>
      <c r="AY5134" s="26"/>
      <c r="AZ5134" s="26"/>
      <c r="BA5134" s="26"/>
      <c r="BB5134" s="26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</row>
    <row r="5135" spans="1:66">
      <c r="A5135" s="1"/>
      <c r="B5135" s="1"/>
      <c r="Z5135" s="1"/>
      <c r="AJ5135" s="1"/>
      <c r="AK5135" s="1"/>
      <c r="AL5135" s="24"/>
      <c r="AM5135" s="1"/>
      <c r="AN5135" s="1"/>
      <c r="AO5135" s="1"/>
      <c r="AP5135" s="1"/>
      <c r="AQ5135" s="1"/>
      <c r="AR5135" s="1"/>
      <c r="AS5135" s="1"/>
      <c r="AT5135" s="1"/>
      <c r="AU5135" s="1"/>
      <c r="AV5135" s="41"/>
      <c r="AW5135" s="41"/>
      <c r="AX5135" s="26"/>
      <c r="AY5135" s="26"/>
      <c r="AZ5135" s="26"/>
      <c r="BA5135" s="26"/>
      <c r="BB5135" s="26"/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</row>
    <row r="5136" spans="1:66">
      <c r="A5136" s="1"/>
      <c r="B5136" s="1"/>
      <c r="Z5136" s="1"/>
      <c r="AJ5136" s="1"/>
      <c r="AK5136" s="1"/>
      <c r="AL5136" s="24"/>
      <c r="AM5136" s="1"/>
      <c r="AN5136" s="1"/>
      <c r="AO5136" s="1"/>
      <c r="AP5136" s="1"/>
      <c r="AQ5136" s="1"/>
      <c r="AR5136" s="1"/>
      <c r="AS5136" s="1"/>
      <c r="AT5136" s="1"/>
      <c r="AU5136" s="1"/>
      <c r="AV5136" s="41"/>
      <c r="AW5136" s="41"/>
      <c r="AX5136" s="26"/>
      <c r="AY5136" s="26"/>
      <c r="AZ5136" s="26"/>
      <c r="BA5136" s="26"/>
      <c r="BB5136" s="26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</row>
    <row r="5137" spans="1:66">
      <c r="A5137" s="1"/>
      <c r="B5137" s="1"/>
      <c r="Z5137" s="1"/>
      <c r="AJ5137" s="1"/>
      <c r="AK5137" s="1"/>
      <c r="AL5137" s="24"/>
      <c r="AM5137" s="1"/>
      <c r="AN5137" s="1"/>
      <c r="AO5137" s="1"/>
      <c r="AP5137" s="1"/>
      <c r="AQ5137" s="1"/>
      <c r="AR5137" s="1"/>
      <c r="AS5137" s="1"/>
      <c r="AT5137" s="1"/>
      <c r="AU5137" s="1"/>
      <c r="AV5137" s="41"/>
      <c r="AW5137" s="41"/>
      <c r="AX5137" s="26"/>
      <c r="AY5137" s="26"/>
      <c r="AZ5137" s="26"/>
      <c r="BA5137" s="26"/>
      <c r="BB5137" s="26"/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</row>
    <row r="5138" spans="1:66">
      <c r="A5138" s="1"/>
      <c r="B5138" s="1"/>
      <c r="Z5138" s="1"/>
      <c r="AJ5138" s="1"/>
      <c r="AK5138" s="1"/>
      <c r="AL5138" s="24"/>
      <c r="AM5138" s="1"/>
      <c r="AN5138" s="1"/>
      <c r="AO5138" s="1"/>
      <c r="AP5138" s="1"/>
      <c r="AQ5138" s="1"/>
      <c r="AR5138" s="1"/>
      <c r="AS5138" s="1"/>
      <c r="AT5138" s="1"/>
      <c r="AU5138" s="1"/>
      <c r="AV5138" s="41"/>
      <c r="AW5138" s="41"/>
      <c r="AX5138" s="26"/>
      <c r="AY5138" s="26"/>
      <c r="AZ5138" s="26"/>
      <c r="BA5138" s="26"/>
      <c r="BB5138" s="26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</row>
    <row r="5139" spans="1:66">
      <c r="A5139" s="1"/>
      <c r="B5139" s="1"/>
      <c r="Z5139" s="1"/>
      <c r="AJ5139" s="1"/>
      <c r="AK5139" s="1"/>
      <c r="AL5139" s="24"/>
      <c r="AM5139" s="1"/>
      <c r="AN5139" s="1"/>
      <c r="AO5139" s="1"/>
      <c r="AP5139" s="1"/>
      <c r="AQ5139" s="1"/>
      <c r="AR5139" s="1"/>
      <c r="AS5139" s="1"/>
      <c r="AT5139" s="1"/>
      <c r="AU5139" s="1"/>
      <c r="AV5139" s="41"/>
      <c r="AW5139" s="41"/>
      <c r="AX5139" s="26"/>
      <c r="AY5139" s="26"/>
      <c r="AZ5139" s="26"/>
      <c r="BA5139" s="26"/>
      <c r="BB5139" s="26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</row>
    <row r="5140" spans="1:66">
      <c r="A5140" s="1"/>
      <c r="B5140" s="1"/>
      <c r="Z5140" s="1"/>
      <c r="AJ5140" s="1"/>
      <c r="AK5140" s="1"/>
      <c r="AL5140" s="24"/>
      <c r="AM5140" s="1"/>
      <c r="AN5140" s="1"/>
      <c r="AO5140" s="1"/>
      <c r="AP5140" s="1"/>
      <c r="AQ5140" s="1"/>
      <c r="AR5140" s="1"/>
      <c r="AS5140" s="1"/>
      <c r="AT5140" s="1"/>
      <c r="AU5140" s="1"/>
      <c r="AV5140" s="41"/>
      <c r="AW5140" s="41"/>
      <c r="AX5140" s="26"/>
      <c r="AY5140" s="26"/>
      <c r="AZ5140" s="26"/>
      <c r="BA5140" s="26"/>
      <c r="BB5140" s="26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</row>
    <row r="5141" spans="1:66">
      <c r="A5141" s="1"/>
      <c r="B5141" s="1"/>
      <c r="Z5141" s="1"/>
      <c r="AJ5141" s="1"/>
      <c r="AK5141" s="1"/>
      <c r="AL5141" s="24"/>
      <c r="AM5141" s="1"/>
      <c r="AN5141" s="1"/>
      <c r="AO5141" s="1"/>
      <c r="AP5141" s="1"/>
      <c r="AQ5141" s="1"/>
      <c r="AR5141" s="1"/>
      <c r="AS5141" s="1"/>
      <c r="AT5141" s="1"/>
      <c r="AU5141" s="1"/>
      <c r="AV5141" s="41"/>
      <c r="AW5141" s="41"/>
      <c r="AX5141" s="26"/>
      <c r="AY5141" s="26"/>
      <c r="AZ5141" s="26"/>
      <c r="BA5141" s="26"/>
      <c r="BB5141" s="26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</row>
    <row r="5142" spans="1:66">
      <c r="A5142" s="1"/>
      <c r="B5142" s="1"/>
      <c r="Z5142" s="1"/>
      <c r="AJ5142" s="1"/>
      <c r="AK5142" s="1"/>
      <c r="AL5142" s="24"/>
      <c r="AM5142" s="1"/>
      <c r="AN5142" s="1"/>
      <c r="AO5142" s="1"/>
      <c r="AP5142" s="1"/>
      <c r="AQ5142" s="1"/>
      <c r="AR5142" s="1"/>
      <c r="AS5142" s="1"/>
      <c r="AT5142" s="1"/>
      <c r="AU5142" s="1"/>
      <c r="AV5142" s="41"/>
      <c r="AW5142" s="41"/>
      <c r="AX5142" s="26"/>
      <c r="AY5142" s="26"/>
      <c r="AZ5142" s="26"/>
      <c r="BA5142" s="26"/>
      <c r="BB5142" s="26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</row>
    <row r="5143" spans="1:66">
      <c r="A5143" s="1"/>
      <c r="B5143" s="1"/>
      <c r="Z5143" s="1"/>
      <c r="AJ5143" s="1"/>
      <c r="AK5143" s="1"/>
      <c r="AL5143" s="24"/>
      <c r="AM5143" s="1"/>
      <c r="AN5143" s="1"/>
      <c r="AO5143" s="1"/>
      <c r="AP5143" s="1"/>
      <c r="AQ5143" s="1"/>
      <c r="AR5143" s="1"/>
      <c r="AS5143" s="1"/>
      <c r="AT5143" s="1"/>
      <c r="AU5143" s="1"/>
      <c r="AV5143" s="41"/>
      <c r="AW5143" s="41"/>
      <c r="AX5143" s="26"/>
      <c r="AY5143" s="26"/>
      <c r="AZ5143" s="26"/>
      <c r="BA5143" s="26"/>
      <c r="BB5143" s="26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</row>
    <row r="5144" spans="1:66">
      <c r="A5144" s="1"/>
      <c r="B5144" s="1"/>
      <c r="Z5144" s="1"/>
      <c r="AJ5144" s="1"/>
      <c r="AK5144" s="1"/>
      <c r="AL5144" s="24"/>
      <c r="AM5144" s="1"/>
      <c r="AN5144" s="1"/>
      <c r="AO5144" s="1"/>
      <c r="AP5144" s="1"/>
      <c r="AQ5144" s="1"/>
      <c r="AR5144" s="1"/>
      <c r="AS5144" s="1"/>
      <c r="AT5144" s="1"/>
      <c r="AU5144" s="1"/>
      <c r="AV5144" s="41"/>
      <c r="AW5144" s="41"/>
      <c r="AX5144" s="26"/>
      <c r="AY5144" s="26"/>
      <c r="AZ5144" s="26"/>
      <c r="BA5144" s="26"/>
      <c r="BB5144" s="26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/>
      <c r="BM5144" s="1"/>
      <c r="BN5144" s="1"/>
    </row>
    <row r="5145" spans="1:66">
      <c r="A5145" s="1"/>
      <c r="B5145" s="1"/>
      <c r="Z5145" s="1"/>
      <c r="AJ5145" s="1"/>
      <c r="AK5145" s="1"/>
      <c r="AL5145" s="24"/>
      <c r="AM5145" s="1"/>
      <c r="AN5145" s="1"/>
      <c r="AO5145" s="1"/>
      <c r="AP5145" s="1"/>
      <c r="AQ5145" s="1"/>
      <c r="AR5145" s="1"/>
      <c r="AS5145" s="1"/>
      <c r="AT5145" s="1"/>
      <c r="AU5145" s="1"/>
      <c r="AV5145" s="41"/>
      <c r="AW5145" s="41"/>
      <c r="AX5145" s="26"/>
      <c r="AY5145" s="26"/>
      <c r="AZ5145" s="26"/>
      <c r="BA5145" s="26"/>
      <c r="BB5145" s="26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</row>
    <row r="5146" spans="1:66">
      <c r="A5146" s="1"/>
      <c r="B5146" s="1"/>
      <c r="Z5146" s="1"/>
      <c r="AJ5146" s="1"/>
      <c r="AK5146" s="1"/>
      <c r="AL5146" s="24"/>
      <c r="AM5146" s="1"/>
      <c r="AN5146" s="1"/>
      <c r="AO5146" s="1"/>
      <c r="AP5146" s="1"/>
      <c r="AQ5146" s="1"/>
      <c r="AR5146" s="1"/>
      <c r="AS5146" s="1"/>
      <c r="AT5146" s="1"/>
      <c r="AU5146" s="1"/>
      <c r="AV5146" s="41"/>
      <c r="AW5146" s="41"/>
      <c r="AX5146" s="26"/>
      <c r="AY5146" s="26"/>
      <c r="AZ5146" s="26"/>
      <c r="BA5146" s="26"/>
      <c r="BB5146" s="26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</row>
    <row r="5147" spans="1:66">
      <c r="A5147" s="1"/>
      <c r="B5147" s="1"/>
      <c r="Z5147" s="1"/>
      <c r="AJ5147" s="1"/>
      <c r="AK5147" s="1"/>
      <c r="AL5147" s="24"/>
      <c r="AM5147" s="1"/>
      <c r="AN5147" s="1"/>
      <c r="AO5147" s="1"/>
      <c r="AP5147" s="1"/>
      <c r="AQ5147" s="1"/>
      <c r="AR5147" s="1"/>
      <c r="AS5147" s="1"/>
      <c r="AT5147" s="1"/>
      <c r="AU5147" s="1"/>
      <c r="AV5147" s="41"/>
      <c r="AW5147" s="41"/>
      <c r="AX5147" s="26"/>
      <c r="AY5147" s="26"/>
      <c r="AZ5147" s="26"/>
      <c r="BA5147" s="26"/>
      <c r="BB5147" s="26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</row>
    <row r="5148" spans="1:66">
      <c r="A5148" s="1"/>
      <c r="B5148" s="1"/>
      <c r="Z5148" s="1"/>
      <c r="AJ5148" s="1"/>
      <c r="AK5148" s="1"/>
      <c r="AL5148" s="24"/>
      <c r="AM5148" s="1"/>
      <c r="AN5148" s="1"/>
      <c r="AO5148" s="1"/>
      <c r="AP5148" s="1"/>
      <c r="AQ5148" s="1"/>
      <c r="AR5148" s="1"/>
      <c r="AS5148" s="1"/>
      <c r="AT5148" s="1"/>
      <c r="AU5148" s="1"/>
      <c r="AV5148" s="41"/>
      <c r="AW5148" s="41"/>
      <c r="AX5148" s="26"/>
      <c r="AY5148" s="26"/>
      <c r="AZ5148" s="26"/>
      <c r="BA5148" s="26"/>
      <c r="BB5148" s="26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</row>
    <row r="5149" spans="1:66">
      <c r="A5149" s="1"/>
      <c r="B5149" s="1"/>
      <c r="Z5149" s="1"/>
      <c r="AJ5149" s="1"/>
      <c r="AK5149" s="1"/>
      <c r="AL5149" s="24"/>
      <c r="AM5149" s="1"/>
      <c r="AN5149" s="1"/>
      <c r="AO5149" s="1"/>
      <c r="AP5149" s="1"/>
      <c r="AQ5149" s="1"/>
      <c r="AR5149" s="1"/>
      <c r="AS5149" s="1"/>
      <c r="AT5149" s="1"/>
      <c r="AU5149" s="1"/>
      <c r="AV5149" s="41"/>
      <c r="AW5149" s="41"/>
      <c r="AX5149" s="26"/>
      <c r="AY5149" s="26"/>
      <c r="AZ5149" s="26"/>
      <c r="BA5149" s="26"/>
      <c r="BB5149" s="26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</row>
    <row r="5150" spans="1:66">
      <c r="A5150" s="1"/>
      <c r="B5150" s="1"/>
      <c r="Z5150" s="1"/>
      <c r="AJ5150" s="1"/>
      <c r="AK5150" s="1"/>
      <c r="AL5150" s="24"/>
      <c r="AM5150" s="1"/>
      <c r="AN5150" s="1"/>
      <c r="AO5150" s="1"/>
      <c r="AP5150" s="1"/>
      <c r="AQ5150" s="1"/>
      <c r="AR5150" s="1"/>
      <c r="AS5150" s="1"/>
      <c r="AT5150" s="1"/>
      <c r="AU5150" s="1"/>
      <c r="AV5150" s="41"/>
      <c r="AW5150" s="41"/>
      <c r="AX5150" s="26"/>
      <c r="AY5150" s="26"/>
      <c r="AZ5150" s="26"/>
      <c r="BA5150" s="26"/>
      <c r="BB5150" s="26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</row>
    <row r="5151" spans="1:66">
      <c r="A5151" s="1"/>
      <c r="B5151" s="1"/>
      <c r="Z5151" s="1"/>
      <c r="AJ5151" s="1"/>
      <c r="AK5151" s="1"/>
      <c r="AL5151" s="24"/>
      <c r="AM5151" s="1"/>
      <c r="AN5151" s="1"/>
      <c r="AO5151" s="1"/>
      <c r="AP5151" s="1"/>
      <c r="AQ5151" s="1"/>
      <c r="AR5151" s="1"/>
      <c r="AS5151" s="1"/>
      <c r="AT5151" s="1"/>
      <c r="AU5151" s="1"/>
      <c r="AV5151" s="41"/>
      <c r="AW5151" s="41"/>
      <c r="AX5151" s="26"/>
      <c r="AY5151" s="26"/>
      <c r="AZ5151" s="26"/>
      <c r="BA5151" s="26"/>
      <c r="BB5151" s="26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/>
    </row>
    <row r="5152" spans="1:66">
      <c r="A5152" s="1"/>
      <c r="B5152" s="1"/>
      <c r="Z5152" s="1"/>
      <c r="AJ5152" s="1"/>
      <c r="AK5152" s="1"/>
      <c r="AL5152" s="24"/>
      <c r="AM5152" s="1"/>
      <c r="AN5152" s="1"/>
      <c r="AO5152" s="1"/>
      <c r="AP5152" s="1"/>
      <c r="AQ5152" s="1"/>
      <c r="AR5152" s="1"/>
      <c r="AS5152" s="1"/>
      <c r="AT5152" s="1"/>
      <c r="AU5152" s="1"/>
      <c r="AV5152" s="41"/>
      <c r="AW5152" s="41"/>
      <c r="AX5152" s="26"/>
      <c r="AY5152" s="26"/>
      <c r="AZ5152" s="26"/>
      <c r="BA5152" s="26"/>
      <c r="BB5152" s="26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</row>
    <row r="5153" spans="1:66">
      <c r="A5153" s="1"/>
      <c r="B5153" s="1"/>
      <c r="Z5153" s="1"/>
      <c r="AJ5153" s="1"/>
      <c r="AK5153" s="1"/>
      <c r="AL5153" s="24"/>
      <c r="AM5153" s="1"/>
      <c r="AN5153" s="1"/>
      <c r="AO5153" s="1"/>
      <c r="AP5153" s="1"/>
      <c r="AQ5153" s="1"/>
      <c r="AR5153" s="1"/>
      <c r="AS5153" s="1"/>
      <c r="AT5153" s="1"/>
      <c r="AU5153" s="1"/>
      <c r="AV5153" s="41"/>
      <c r="AW5153" s="41"/>
      <c r="AX5153" s="26"/>
      <c r="AY5153" s="26"/>
      <c r="AZ5153" s="26"/>
      <c r="BA5153" s="26"/>
      <c r="BB5153" s="26"/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</row>
    <row r="5154" spans="1:66">
      <c r="A5154" s="1"/>
      <c r="B5154" s="1"/>
      <c r="Z5154" s="1"/>
      <c r="AJ5154" s="1"/>
      <c r="AK5154" s="1"/>
      <c r="AL5154" s="24"/>
      <c r="AM5154" s="1"/>
      <c r="AN5154" s="1"/>
      <c r="AO5154" s="1"/>
      <c r="AP5154" s="1"/>
      <c r="AQ5154" s="1"/>
      <c r="AR5154" s="1"/>
      <c r="AS5154" s="1"/>
      <c r="AT5154" s="1"/>
      <c r="AU5154" s="1"/>
      <c r="AV5154" s="41"/>
      <c r="AW5154" s="41"/>
      <c r="AX5154" s="26"/>
      <c r="AY5154" s="26"/>
      <c r="AZ5154" s="26"/>
      <c r="BA5154" s="26"/>
      <c r="BB5154" s="26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</row>
    <row r="5155" spans="1:66">
      <c r="A5155" s="1"/>
      <c r="B5155" s="1"/>
      <c r="Z5155" s="1"/>
      <c r="AJ5155" s="1"/>
      <c r="AK5155" s="1"/>
      <c r="AL5155" s="24"/>
      <c r="AM5155" s="1"/>
      <c r="AN5155" s="1"/>
      <c r="AO5155" s="1"/>
      <c r="AP5155" s="1"/>
      <c r="AQ5155" s="1"/>
      <c r="AR5155" s="1"/>
      <c r="AS5155" s="1"/>
      <c r="AT5155" s="1"/>
      <c r="AU5155" s="1"/>
      <c r="AV5155" s="41"/>
      <c r="AW5155" s="41"/>
      <c r="AX5155" s="26"/>
      <c r="AY5155" s="26"/>
      <c r="AZ5155" s="26"/>
      <c r="BA5155" s="26"/>
      <c r="BB5155" s="26"/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</row>
    <row r="5156" spans="1:66">
      <c r="A5156" s="1"/>
      <c r="B5156" s="1"/>
      <c r="Z5156" s="1"/>
      <c r="AJ5156" s="1"/>
      <c r="AK5156" s="1"/>
      <c r="AL5156" s="24"/>
      <c r="AM5156" s="1"/>
      <c r="AN5156" s="1"/>
      <c r="AO5156" s="1"/>
      <c r="AP5156" s="1"/>
      <c r="AQ5156" s="1"/>
      <c r="AR5156" s="1"/>
      <c r="AS5156" s="1"/>
      <c r="AT5156" s="1"/>
      <c r="AU5156" s="1"/>
      <c r="AV5156" s="41"/>
      <c r="AW5156" s="41"/>
      <c r="AX5156" s="26"/>
      <c r="AY5156" s="26"/>
      <c r="AZ5156" s="26"/>
      <c r="BA5156" s="26"/>
      <c r="BB5156" s="26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</row>
    <row r="5157" spans="1:66">
      <c r="A5157" s="1"/>
      <c r="B5157" s="1"/>
      <c r="Z5157" s="1"/>
      <c r="AJ5157" s="1"/>
      <c r="AK5157" s="1"/>
      <c r="AL5157" s="24"/>
      <c r="AM5157" s="1"/>
      <c r="AN5157" s="1"/>
      <c r="AO5157" s="1"/>
      <c r="AP5157" s="1"/>
      <c r="AQ5157" s="1"/>
      <c r="AR5157" s="1"/>
      <c r="AS5157" s="1"/>
      <c r="AT5157" s="1"/>
      <c r="AU5157" s="1"/>
      <c r="AV5157" s="41"/>
      <c r="AW5157" s="41"/>
      <c r="AX5157" s="26"/>
      <c r="AY5157" s="26"/>
      <c r="AZ5157" s="26"/>
      <c r="BA5157" s="26"/>
      <c r="BB5157" s="26"/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</row>
    <row r="5158" spans="1:66">
      <c r="A5158" s="1"/>
      <c r="B5158" s="1"/>
      <c r="Z5158" s="1"/>
      <c r="AJ5158" s="1"/>
      <c r="AK5158" s="1"/>
      <c r="AL5158" s="24"/>
      <c r="AM5158" s="1"/>
      <c r="AN5158" s="1"/>
      <c r="AO5158" s="1"/>
      <c r="AP5158" s="1"/>
      <c r="AQ5158" s="1"/>
      <c r="AR5158" s="1"/>
      <c r="AS5158" s="1"/>
      <c r="AT5158" s="1"/>
      <c r="AU5158" s="1"/>
      <c r="AV5158" s="41"/>
      <c r="AW5158" s="41"/>
      <c r="AX5158" s="26"/>
      <c r="AY5158" s="26"/>
      <c r="AZ5158" s="26"/>
      <c r="BA5158" s="26"/>
      <c r="BB5158" s="26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</row>
    <row r="5159" spans="1:66">
      <c r="A5159" s="1"/>
      <c r="B5159" s="1"/>
      <c r="Z5159" s="1"/>
      <c r="AJ5159" s="1"/>
      <c r="AK5159" s="1"/>
      <c r="AL5159" s="24"/>
      <c r="AM5159" s="1"/>
      <c r="AN5159" s="1"/>
      <c r="AO5159" s="1"/>
      <c r="AP5159" s="1"/>
      <c r="AQ5159" s="1"/>
      <c r="AR5159" s="1"/>
      <c r="AS5159" s="1"/>
      <c r="AT5159" s="1"/>
      <c r="AU5159" s="1"/>
      <c r="AV5159" s="41"/>
      <c r="AW5159" s="41"/>
      <c r="AX5159" s="26"/>
      <c r="AY5159" s="26"/>
      <c r="AZ5159" s="26"/>
      <c r="BA5159" s="26"/>
      <c r="BB5159" s="26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</row>
    <row r="5160" spans="1:66">
      <c r="A5160" s="1"/>
      <c r="B5160" s="1"/>
      <c r="Z5160" s="1"/>
      <c r="AJ5160" s="1"/>
      <c r="AK5160" s="1"/>
      <c r="AL5160" s="24"/>
      <c r="AM5160" s="1"/>
      <c r="AN5160" s="1"/>
      <c r="AO5160" s="1"/>
      <c r="AP5160" s="1"/>
      <c r="AQ5160" s="1"/>
      <c r="AR5160" s="1"/>
      <c r="AS5160" s="1"/>
      <c r="AT5160" s="1"/>
      <c r="AU5160" s="1"/>
      <c r="AV5160" s="41"/>
      <c r="AW5160" s="41"/>
      <c r="AX5160" s="26"/>
      <c r="AY5160" s="26"/>
      <c r="AZ5160" s="26"/>
      <c r="BA5160" s="26"/>
      <c r="BB5160" s="26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</row>
    <row r="5161" spans="1:66">
      <c r="A5161" s="1"/>
      <c r="B5161" s="1"/>
      <c r="Z5161" s="1"/>
      <c r="AJ5161" s="1"/>
      <c r="AK5161" s="1"/>
      <c r="AL5161" s="24"/>
      <c r="AM5161" s="1"/>
      <c r="AN5161" s="1"/>
      <c r="AO5161" s="1"/>
      <c r="AP5161" s="1"/>
      <c r="AQ5161" s="1"/>
      <c r="AR5161" s="1"/>
      <c r="AS5161" s="1"/>
      <c r="AT5161" s="1"/>
      <c r="AU5161" s="1"/>
      <c r="AV5161" s="41"/>
      <c r="AW5161" s="41"/>
      <c r="AX5161" s="26"/>
      <c r="AY5161" s="26"/>
      <c r="AZ5161" s="26"/>
      <c r="BA5161" s="26"/>
      <c r="BB5161" s="26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</row>
    <row r="5162" spans="1:66">
      <c r="A5162" s="1"/>
      <c r="B5162" s="1"/>
      <c r="Z5162" s="1"/>
      <c r="AJ5162" s="1"/>
      <c r="AK5162" s="1"/>
      <c r="AL5162" s="24"/>
      <c r="AM5162" s="1"/>
      <c r="AN5162" s="1"/>
      <c r="AO5162" s="1"/>
      <c r="AP5162" s="1"/>
      <c r="AQ5162" s="1"/>
      <c r="AR5162" s="1"/>
      <c r="AS5162" s="1"/>
      <c r="AT5162" s="1"/>
      <c r="AU5162" s="1"/>
      <c r="AV5162" s="41"/>
      <c r="AW5162" s="41"/>
      <c r="AX5162" s="26"/>
      <c r="AY5162" s="26"/>
      <c r="AZ5162" s="26"/>
      <c r="BA5162" s="26"/>
      <c r="BB5162" s="26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</row>
    <row r="5163" spans="1:66">
      <c r="A5163" s="1"/>
      <c r="B5163" s="1"/>
      <c r="Z5163" s="1"/>
      <c r="AJ5163" s="1"/>
      <c r="AK5163" s="1"/>
      <c r="AL5163" s="24"/>
      <c r="AM5163" s="1"/>
      <c r="AN5163" s="1"/>
      <c r="AO5163" s="1"/>
      <c r="AP5163" s="1"/>
      <c r="AQ5163" s="1"/>
      <c r="AR5163" s="1"/>
      <c r="AS5163" s="1"/>
      <c r="AT5163" s="1"/>
      <c r="AU5163" s="1"/>
      <c r="AV5163" s="41"/>
      <c r="AW5163" s="41"/>
      <c r="AX5163" s="26"/>
      <c r="AY5163" s="26"/>
      <c r="AZ5163" s="26"/>
      <c r="BA5163" s="26"/>
      <c r="BB5163" s="26"/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</row>
    <row r="5164" spans="1:66">
      <c r="A5164" s="1"/>
      <c r="B5164" s="1"/>
      <c r="Z5164" s="1"/>
      <c r="AJ5164" s="1"/>
      <c r="AK5164" s="1"/>
      <c r="AL5164" s="24"/>
      <c r="AM5164" s="1"/>
      <c r="AN5164" s="1"/>
      <c r="AO5164" s="1"/>
      <c r="AP5164" s="1"/>
      <c r="AQ5164" s="1"/>
      <c r="AR5164" s="1"/>
      <c r="AS5164" s="1"/>
      <c r="AT5164" s="1"/>
      <c r="AU5164" s="1"/>
      <c r="AV5164" s="41"/>
      <c r="AW5164" s="41"/>
      <c r="AX5164" s="26"/>
      <c r="AY5164" s="26"/>
      <c r="AZ5164" s="26"/>
      <c r="BA5164" s="26"/>
      <c r="BB5164" s="26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</row>
    <row r="5165" spans="1:66">
      <c r="A5165" s="1"/>
      <c r="B5165" s="1"/>
      <c r="Z5165" s="1"/>
      <c r="AJ5165" s="1"/>
      <c r="AK5165" s="1"/>
      <c r="AL5165" s="24"/>
      <c r="AM5165" s="1"/>
      <c r="AN5165" s="1"/>
      <c r="AO5165" s="1"/>
      <c r="AP5165" s="1"/>
      <c r="AQ5165" s="1"/>
      <c r="AR5165" s="1"/>
      <c r="AS5165" s="1"/>
      <c r="AT5165" s="1"/>
      <c r="AU5165" s="1"/>
      <c r="AV5165" s="41"/>
      <c r="AW5165" s="41"/>
      <c r="AX5165" s="26"/>
      <c r="AY5165" s="26"/>
      <c r="AZ5165" s="26"/>
      <c r="BA5165" s="26"/>
      <c r="BB5165" s="26"/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</row>
    <row r="5166" spans="1:66">
      <c r="A5166" s="1"/>
      <c r="B5166" s="1"/>
      <c r="Z5166" s="1"/>
      <c r="AJ5166" s="1"/>
      <c r="AK5166" s="1"/>
      <c r="AL5166" s="24"/>
      <c r="AM5166" s="1"/>
      <c r="AN5166" s="1"/>
      <c r="AO5166" s="1"/>
      <c r="AP5166" s="1"/>
      <c r="AQ5166" s="1"/>
      <c r="AR5166" s="1"/>
      <c r="AS5166" s="1"/>
      <c r="AT5166" s="1"/>
      <c r="AU5166" s="1"/>
      <c r="AV5166" s="41"/>
      <c r="AW5166" s="41"/>
      <c r="AX5166" s="26"/>
      <c r="AY5166" s="26"/>
      <c r="AZ5166" s="26"/>
      <c r="BA5166" s="26"/>
      <c r="BB5166" s="26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</row>
    <row r="5167" spans="1:66">
      <c r="A5167" s="1"/>
      <c r="B5167" s="1"/>
      <c r="Z5167" s="1"/>
      <c r="AJ5167" s="1"/>
      <c r="AK5167" s="1"/>
      <c r="AL5167" s="24"/>
      <c r="AM5167" s="1"/>
      <c r="AN5167" s="1"/>
      <c r="AO5167" s="1"/>
      <c r="AP5167" s="1"/>
      <c r="AQ5167" s="1"/>
      <c r="AR5167" s="1"/>
      <c r="AS5167" s="1"/>
      <c r="AT5167" s="1"/>
      <c r="AU5167" s="1"/>
      <c r="AV5167" s="41"/>
      <c r="AW5167" s="41"/>
      <c r="AX5167" s="26"/>
      <c r="AY5167" s="26"/>
      <c r="AZ5167" s="26"/>
      <c r="BA5167" s="26"/>
      <c r="BB5167" s="26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</row>
    <row r="5168" spans="1:66">
      <c r="A5168" s="1"/>
      <c r="B5168" s="1"/>
      <c r="Z5168" s="1"/>
      <c r="AJ5168" s="1"/>
      <c r="AK5168" s="1"/>
      <c r="AL5168" s="24"/>
      <c r="AM5168" s="1"/>
      <c r="AN5168" s="1"/>
      <c r="AO5168" s="1"/>
      <c r="AP5168" s="1"/>
      <c r="AQ5168" s="1"/>
      <c r="AR5168" s="1"/>
      <c r="AS5168" s="1"/>
      <c r="AT5168" s="1"/>
      <c r="AU5168" s="1"/>
      <c r="AV5168" s="41"/>
      <c r="AW5168" s="41"/>
      <c r="AX5168" s="26"/>
      <c r="AY5168" s="26"/>
      <c r="AZ5168" s="26"/>
      <c r="BA5168" s="26"/>
      <c r="BB5168" s="26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</row>
    <row r="5169" spans="1:66">
      <c r="A5169" s="1"/>
      <c r="B5169" s="1"/>
      <c r="Z5169" s="1"/>
      <c r="AJ5169" s="1"/>
      <c r="AK5169" s="1"/>
      <c r="AL5169" s="24"/>
      <c r="AM5169" s="1"/>
      <c r="AN5169" s="1"/>
      <c r="AO5169" s="1"/>
      <c r="AP5169" s="1"/>
      <c r="AQ5169" s="1"/>
      <c r="AR5169" s="1"/>
      <c r="AS5169" s="1"/>
      <c r="AT5169" s="1"/>
      <c r="AU5169" s="1"/>
      <c r="AV5169" s="41"/>
      <c r="AW5169" s="41"/>
      <c r="AX5169" s="26"/>
      <c r="AY5169" s="26"/>
      <c r="AZ5169" s="26"/>
      <c r="BA5169" s="26"/>
      <c r="BB5169" s="26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</row>
    <row r="5170" spans="1:66">
      <c r="A5170" s="1"/>
      <c r="B5170" s="1"/>
      <c r="Z5170" s="1"/>
      <c r="AJ5170" s="1"/>
      <c r="AK5170" s="1"/>
      <c r="AL5170" s="24"/>
      <c r="AM5170" s="1"/>
      <c r="AN5170" s="1"/>
      <c r="AO5170" s="1"/>
      <c r="AP5170" s="1"/>
      <c r="AQ5170" s="1"/>
      <c r="AR5170" s="1"/>
      <c r="AS5170" s="1"/>
      <c r="AT5170" s="1"/>
      <c r="AU5170" s="1"/>
      <c r="AV5170" s="41"/>
      <c r="AW5170" s="41"/>
      <c r="AX5170" s="26"/>
      <c r="AY5170" s="26"/>
      <c r="AZ5170" s="26"/>
      <c r="BA5170" s="26"/>
      <c r="BB5170" s="26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</row>
    <row r="5171" spans="1:66">
      <c r="A5171" s="1"/>
      <c r="B5171" s="1"/>
      <c r="Z5171" s="1"/>
      <c r="AJ5171" s="1"/>
      <c r="AK5171" s="1"/>
      <c r="AL5171" s="24"/>
      <c r="AM5171" s="1"/>
      <c r="AN5171" s="1"/>
      <c r="AO5171" s="1"/>
      <c r="AP5171" s="1"/>
      <c r="AQ5171" s="1"/>
      <c r="AR5171" s="1"/>
      <c r="AS5171" s="1"/>
      <c r="AT5171" s="1"/>
      <c r="AU5171" s="1"/>
      <c r="AV5171" s="41"/>
      <c r="AW5171" s="41"/>
      <c r="AX5171" s="26"/>
      <c r="AY5171" s="26"/>
      <c r="AZ5171" s="26"/>
      <c r="BA5171" s="26"/>
      <c r="BB5171" s="26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/>
    </row>
    <row r="5172" spans="1:66">
      <c r="A5172" s="1"/>
      <c r="B5172" s="1"/>
      <c r="Z5172" s="1"/>
      <c r="AJ5172" s="1"/>
      <c r="AK5172" s="1"/>
      <c r="AL5172" s="24"/>
      <c r="AM5172" s="1"/>
      <c r="AN5172" s="1"/>
      <c r="AO5172" s="1"/>
      <c r="AP5172" s="1"/>
      <c r="AQ5172" s="1"/>
      <c r="AR5172" s="1"/>
      <c r="AS5172" s="1"/>
      <c r="AT5172" s="1"/>
      <c r="AU5172" s="1"/>
      <c r="AV5172" s="41"/>
      <c r="AW5172" s="41"/>
      <c r="AX5172" s="26"/>
      <c r="AY5172" s="26"/>
      <c r="AZ5172" s="26"/>
      <c r="BA5172" s="26"/>
      <c r="BB5172" s="26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</row>
    <row r="5173" spans="1:66">
      <c r="A5173" s="1"/>
      <c r="B5173" s="1"/>
      <c r="Z5173" s="1"/>
      <c r="AJ5173" s="1"/>
      <c r="AK5173" s="1"/>
      <c r="AL5173" s="24"/>
      <c r="AM5173" s="1"/>
      <c r="AN5173" s="1"/>
      <c r="AO5173" s="1"/>
      <c r="AP5173" s="1"/>
      <c r="AQ5173" s="1"/>
      <c r="AR5173" s="1"/>
      <c r="AS5173" s="1"/>
      <c r="AT5173" s="1"/>
      <c r="AU5173" s="1"/>
      <c r="AV5173" s="41"/>
      <c r="AW5173" s="41"/>
      <c r="AX5173" s="26"/>
      <c r="AY5173" s="26"/>
      <c r="AZ5173" s="26"/>
      <c r="BA5173" s="26"/>
      <c r="BB5173" s="26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</row>
    <row r="5174" spans="1:66">
      <c r="A5174" s="1"/>
      <c r="B5174" s="1"/>
      <c r="Z5174" s="1"/>
      <c r="AJ5174" s="1"/>
      <c r="AK5174" s="1"/>
      <c r="AL5174" s="24"/>
      <c r="AM5174" s="1"/>
      <c r="AN5174" s="1"/>
      <c r="AO5174" s="1"/>
      <c r="AP5174" s="1"/>
      <c r="AQ5174" s="1"/>
      <c r="AR5174" s="1"/>
      <c r="AS5174" s="1"/>
      <c r="AT5174" s="1"/>
      <c r="AU5174" s="1"/>
      <c r="AV5174" s="41"/>
      <c r="AW5174" s="41"/>
      <c r="AX5174" s="26"/>
      <c r="AY5174" s="26"/>
      <c r="AZ5174" s="26"/>
      <c r="BA5174" s="26"/>
      <c r="BB5174" s="26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</row>
    <row r="5175" spans="1:66">
      <c r="A5175" s="1"/>
      <c r="B5175" s="1"/>
      <c r="Z5175" s="1"/>
      <c r="AJ5175" s="1"/>
      <c r="AK5175" s="1"/>
      <c r="AL5175" s="24"/>
      <c r="AM5175" s="1"/>
      <c r="AN5175" s="1"/>
      <c r="AO5175" s="1"/>
      <c r="AP5175" s="1"/>
      <c r="AQ5175" s="1"/>
      <c r="AR5175" s="1"/>
      <c r="AS5175" s="1"/>
      <c r="AT5175" s="1"/>
      <c r="AU5175" s="1"/>
      <c r="AV5175" s="41"/>
      <c r="AW5175" s="41"/>
      <c r="AX5175" s="26"/>
      <c r="AY5175" s="26"/>
      <c r="AZ5175" s="26"/>
      <c r="BA5175" s="26"/>
      <c r="BB5175" s="26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</row>
    <row r="5176" spans="1:66">
      <c r="A5176" s="1"/>
      <c r="B5176" s="1"/>
      <c r="Z5176" s="1"/>
      <c r="AJ5176" s="1"/>
      <c r="AK5176" s="1"/>
      <c r="AL5176" s="24"/>
      <c r="AM5176" s="1"/>
      <c r="AN5176" s="1"/>
      <c r="AO5176" s="1"/>
      <c r="AP5176" s="1"/>
      <c r="AQ5176" s="1"/>
      <c r="AR5176" s="1"/>
      <c r="AS5176" s="1"/>
      <c r="AT5176" s="1"/>
      <c r="AU5176" s="1"/>
      <c r="AV5176" s="41"/>
      <c r="AW5176" s="41"/>
      <c r="AX5176" s="26"/>
      <c r="AY5176" s="26"/>
      <c r="AZ5176" s="26"/>
      <c r="BA5176" s="26"/>
      <c r="BB5176" s="26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</row>
    <row r="5177" spans="1:66">
      <c r="A5177" s="1"/>
      <c r="B5177" s="1"/>
      <c r="Z5177" s="1"/>
      <c r="AJ5177" s="1"/>
      <c r="AK5177" s="1"/>
      <c r="AL5177" s="24"/>
      <c r="AM5177" s="1"/>
      <c r="AN5177" s="1"/>
      <c r="AO5177" s="1"/>
      <c r="AP5177" s="1"/>
      <c r="AQ5177" s="1"/>
      <c r="AR5177" s="1"/>
      <c r="AS5177" s="1"/>
      <c r="AT5177" s="1"/>
      <c r="AU5177" s="1"/>
      <c r="AV5177" s="41"/>
      <c r="AW5177" s="41"/>
      <c r="AX5177" s="26"/>
      <c r="AY5177" s="26"/>
      <c r="AZ5177" s="26"/>
      <c r="BA5177" s="26"/>
      <c r="BB5177" s="26"/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</row>
    <row r="5178" spans="1:66">
      <c r="A5178" s="1"/>
      <c r="B5178" s="1"/>
      <c r="Z5178" s="1"/>
      <c r="AJ5178" s="1"/>
      <c r="AK5178" s="1"/>
      <c r="AL5178" s="24"/>
      <c r="AM5178" s="1"/>
      <c r="AN5178" s="1"/>
      <c r="AO5178" s="1"/>
      <c r="AP5178" s="1"/>
      <c r="AQ5178" s="1"/>
      <c r="AR5178" s="1"/>
      <c r="AS5178" s="1"/>
      <c r="AT5178" s="1"/>
      <c r="AU5178" s="1"/>
      <c r="AV5178" s="41"/>
      <c r="AW5178" s="41"/>
      <c r="AX5178" s="26"/>
      <c r="AY5178" s="26"/>
      <c r="AZ5178" s="26"/>
      <c r="BA5178" s="26"/>
      <c r="BB5178" s="26"/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</row>
    <row r="5179" spans="1:66">
      <c r="A5179" s="1"/>
      <c r="B5179" s="1"/>
      <c r="Z5179" s="1"/>
      <c r="AJ5179" s="1"/>
      <c r="AK5179" s="1"/>
      <c r="AL5179" s="24"/>
      <c r="AM5179" s="1"/>
      <c r="AN5179" s="1"/>
      <c r="AO5179" s="1"/>
      <c r="AP5179" s="1"/>
      <c r="AQ5179" s="1"/>
      <c r="AR5179" s="1"/>
      <c r="AS5179" s="1"/>
      <c r="AT5179" s="1"/>
      <c r="AU5179" s="1"/>
      <c r="AV5179" s="41"/>
      <c r="AW5179" s="41"/>
      <c r="AX5179" s="26"/>
      <c r="AY5179" s="26"/>
      <c r="AZ5179" s="26"/>
      <c r="BA5179" s="26"/>
      <c r="BB5179" s="26"/>
      <c r="BC5179" s="1"/>
      <c r="BD5179" s="1"/>
      <c r="BE5179" s="1"/>
      <c r="BF5179" s="1"/>
      <c r="BG5179" s="1"/>
      <c r="BH5179" s="1"/>
      <c r="BI5179" s="1"/>
      <c r="BJ5179" s="1"/>
      <c r="BK5179" s="1"/>
      <c r="BL5179" s="1"/>
      <c r="BM5179" s="1"/>
      <c r="BN5179" s="1"/>
    </row>
    <row r="5180" spans="1:66">
      <c r="A5180" s="1"/>
      <c r="B5180" s="1"/>
      <c r="Z5180" s="1"/>
      <c r="AJ5180" s="1"/>
      <c r="AK5180" s="1"/>
      <c r="AL5180" s="24"/>
      <c r="AM5180" s="1"/>
      <c r="AN5180" s="1"/>
      <c r="AO5180" s="1"/>
      <c r="AP5180" s="1"/>
      <c r="AQ5180" s="1"/>
      <c r="AR5180" s="1"/>
      <c r="AS5180" s="1"/>
      <c r="AT5180" s="1"/>
      <c r="AU5180" s="1"/>
      <c r="AV5180" s="41"/>
      <c r="AW5180" s="41"/>
      <c r="AX5180" s="26"/>
      <c r="AY5180" s="26"/>
      <c r="AZ5180" s="26"/>
      <c r="BA5180" s="26"/>
      <c r="BB5180" s="26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</row>
    <row r="5181" spans="1:66">
      <c r="A5181" s="1"/>
      <c r="B5181" s="1"/>
      <c r="Z5181" s="1"/>
      <c r="AJ5181" s="1"/>
      <c r="AK5181" s="1"/>
      <c r="AL5181" s="24"/>
      <c r="AM5181" s="1"/>
      <c r="AN5181" s="1"/>
      <c r="AO5181" s="1"/>
      <c r="AP5181" s="1"/>
      <c r="AQ5181" s="1"/>
      <c r="AR5181" s="1"/>
      <c r="AS5181" s="1"/>
      <c r="AT5181" s="1"/>
      <c r="AU5181" s="1"/>
      <c r="AV5181" s="41"/>
      <c r="AW5181" s="41"/>
      <c r="AX5181" s="26"/>
      <c r="AY5181" s="26"/>
      <c r="AZ5181" s="26"/>
      <c r="BA5181" s="26"/>
      <c r="BB5181" s="26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</row>
    <row r="5182" spans="1:66">
      <c r="A5182" s="1"/>
      <c r="B5182" s="1"/>
      <c r="Z5182" s="1"/>
      <c r="AJ5182" s="1"/>
      <c r="AK5182" s="1"/>
      <c r="AL5182" s="24"/>
      <c r="AM5182" s="1"/>
      <c r="AN5182" s="1"/>
      <c r="AO5182" s="1"/>
      <c r="AP5182" s="1"/>
      <c r="AQ5182" s="1"/>
      <c r="AR5182" s="1"/>
      <c r="AS5182" s="1"/>
      <c r="AT5182" s="1"/>
      <c r="AU5182" s="1"/>
      <c r="AV5182" s="41"/>
      <c r="AW5182" s="41"/>
      <c r="AX5182" s="26"/>
      <c r="AY5182" s="26"/>
      <c r="AZ5182" s="26"/>
      <c r="BA5182" s="26"/>
      <c r="BB5182" s="26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</row>
    <row r="5183" spans="1:66">
      <c r="A5183" s="1"/>
      <c r="B5183" s="1"/>
      <c r="Z5183" s="1"/>
      <c r="AJ5183" s="1"/>
      <c r="AK5183" s="1"/>
      <c r="AL5183" s="24"/>
      <c r="AM5183" s="1"/>
      <c r="AN5183" s="1"/>
      <c r="AO5183" s="1"/>
      <c r="AP5183" s="1"/>
      <c r="AQ5183" s="1"/>
      <c r="AR5183" s="1"/>
      <c r="AS5183" s="1"/>
      <c r="AT5183" s="1"/>
      <c r="AU5183" s="1"/>
      <c r="AV5183" s="41"/>
      <c r="AW5183" s="41"/>
      <c r="AX5183" s="26"/>
      <c r="AY5183" s="26"/>
      <c r="AZ5183" s="26"/>
      <c r="BA5183" s="26"/>
      <c r="BB5183" s="26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  <c r="BM5183" s="1"/>
      <c r="BN5183" s="1"/>
    </row>
    <row r="5184" spans="1:66">
      <c r="A5184" s="1"/>
      <c r="B5184" s="1"/>
      <c r="Z5184" s="1"/>
      <c r="AJ5184" s="1"/>
      <c r="AK5184" s="1"/>
      <c r="AL5184" s="24"/>
      <c r="AM5184" s="1"/>
      <c r="AN5184" s="1"/>
      <c r="AO5184" s="1"/>
      <c r="AP5184" s="1"/>
      <c r="AQ5184" s="1"/>
      <c r="AR5184" s="1"/>
      <c r="AS5184" s="1"/>
      <c r="AT5184" s="1"/>
      <c r="AU5184" s="1"/>
      <c r="AV5184" s="41"/>
      <c r="AW5184" s="41"/>
      <c r="AX5184" s="26"/>
      <c r="AY5184" s="26"/>
      <c r="AZ5184" s="26"/>
      <c r="BA5184" s="26"/>
      <c r="BB5184" s="26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</row>
    <row r="5185" spans="1:66">
      <c r="A5185" s="1"/>
      <c r="B5185" s="1"/>
      <c r="Z5185" s="1"/>
      <c r="AJ5185" s="1"/>
      <c r="AK5185" s="1"/>
      <c r="AL5185" s="24"/>
      <c r="AM5185" s="1"/>
      <c r="AN5185" s="1"/>
      <c r="AO5185" s="1"/>
      <c r="AP5185" s="1"/>
      <c r="AQ5185" s="1"/>
      <c r="AR5185" s="1"/>
      <c r="AS5185" s="1"/>
      <c r="AT5185" s="1"/>
      <c r="AU5185" s="1"/>
      <c r="AV5185" s="41"/>
      <c r="AW5185" s="41"/>
      <c r="AX5185" s="26"/>
      <c r="AY5185" s="26"/>
      <c r="AZ5185" s="26"/>
      <c r="BA5185" s="26"/>
      <c r="BB5185" s="26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  <c r="BM5185" s="1"/>
      <c r="BN5185" s="1"/>
    </row>
    <row r="5186" spans="1:66">
      <c r="A5186" s="1"/>
      <c r="B5186" s="1"/>
      <c r="Z5186" s="1"/>
      <c r="AJ5186" s="1"/>
      <c r="AK5186" s="1"/>
      <c r="AL5186" s="24"/>
      <c r="AM5186" s="1"/>
      <c r="AN5186" s="1"/>
      <c r="AO5186" s="1"/>
      <c r="AP5186" s="1"/>
      <c r="AQ5186" s="1"/>
      <c r="AR5186" s="1"/>
      <c r="AS5186" s="1"/>
      <c r="AT5186" s="1"/>
      <c r="AU5186" s="1"/>
      <c r="AV5186" s="41"/>
      <c r="AW5186" s="41"/>
      <c r="AX5186" s="26"/>
      <c r="AY5186" s="26"/>
      <c r="AZ5186" s="26"/>
      <c r="BA5186" s="26"/>
      <c r="BB5186" s="26"/>
      <c r="BC5186" s="1"/>
      <c r="BD5186" s="1"/>
      <c r="BE5186" s="1"/>
      <c r="BF5186" s="1"/>
      <c r="BG5186" s="1"/>
      <c r="BH5186" s="1"/>
      <c r="BI5186" s="1"/>
      <c r="BJ5186" s="1"/>
      <c r="BK5186" s="1"/>
      <c r="BL5186" s="1"/>
      <c r="BM5186" s="1"/>
      <c r="BN5186" s="1"/>
    </row>
    <row r="5187" spans="1:66">
      <c r="A5187" s="1"/>
      <c r="B5187" s="1"/>
      <c r="Z5187" s="1"/>
      <c r="AJ5187" s="1"/>
      <c r="AK5187" s="1"/>
      <c r="AL5187" s="24"/>
      <c r="AM5187" s="1"/>
      <c r="AN5187" s="1"/>
      <c r="AO5187" s="1"/>
      <c r="AP5187" s="1"/>
      <c r="AQ5187" s="1"/>
      <c r="AR5187" s="1"/>
      <c r="AS5187" s="1"/>
      <c r="AT5187" s="1"/>
      <c r="AU5187" s="1"/>
      <c r="AV5187" s="41"/>
      <c r="AW5187" s="41"/>
      <c r="AX5187" s="26"/>
      <c r="AY5187" s="26"/>
      <c r="AZ5187" s="26"/>
      <c r="BA5187" s="26"/>
      <c r="BB5187" s="26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</row>
    <row r="5188" spans="1:66">
      <c r="A5188" s="1"/>
      <c r="B5188" s="1"/>
      <c r="Z5188" s="1"/>
      <c r="AJ5188" s="1"/>
      <c r="AK5188" s="1"/>
      <c r="AL5188" s="24"/>
      <c r="AM5188" s="1"/>
      <c r="AN5188" s="1"/>
      <c r="AO5188" s="1"/>
      <c r="AP5188" s="1"/>
      <c r="AQ5188" s="1"/>
      <c r="AR5188" s="1"/>
      <c r="AS5188" s="1"/>
      <c r="AT5188" s="1"/>
      <c r="AU5188" s="1"/>
      <c r="AV5188" s="41"/>
      <c r="AW5188" s="41"/>
      <c r="AX5188" s="26"/>
      <c r="AY5188" s="26"/>
      <c r="AZ5188" s="26"/>
      <c r="BA5188" s="26"/>
      <c r="BB5188" s="26"/>
      <c r="BC5188" s="1"/>
      <c r="BD5188" s="1"/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</row>
    <row r="5189" spans="1:66">
      <c r="A5189" s="1"/>
      <c r="B5189" s="1"/>
      <c r="Z5189" s="1"/>
      <c r="AJ5189" s="1"/>
      <c r="AK5189" s="1"/>
      <c r="AL5189" s="24"/>
      <c r="AM5189" s="1"/>
      <c r="AN5189" s="1"/>
      <c r="AO5189" s="1"/>
      <c r="AP5189" s="1"/>
      <c r="AQ5189" s="1"/>
      <c r="AR5189" s="1"/>
      <c r="AS5189" s="1"/>
      <c r="AT5189" s="1"/>
      <c r="AU5189" s="1"/>
      <c r="AV5189" s="41"/>
      <c r="AW5189" s="41"/>
      <c r="AX5189" s="26"/>
      <c r="AY5189" s="26"/>
      <c r="AZ5189" s="26"/>
      <c r="BA5189" s="26"/>
      <c r="BB5189" s="26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</row>
    <row r="5190" spans="1:66">
      <c r="A5190" s="1"/>
      <c r="B5190" s="1"/>
      <c r="Z5190" s="1"/>
      <c r="AJ5190" s="1"/>
      <c r="AK5190" s="1"/>
      <c r="AL5190" s="24"/>
      <c r="AM5190" s="1"/>
      <c r="AN5190" s="1"/>
      <c r="AO5190" s="1"/>
      <c r="AP5190" s="1"/>
      <c r="AQ5190" s="1"/>
      <c r="AR5190" s="1"/>
      <c r="AS5190" s="1"/>
      <c r="AT5190" s="1"/>
      <c r="AU5190" s="1"/>
      <c r="AV5190" s="41"/>
      <c r="AW5190" s="41"/>
      <c r="AX5190" s="26"/>
      <c r="AY5190" s="26"/>
      <c r="AZ5190" s="26"/>
      <c r="BA5190" s="26"/>
      <c r="BB5190" s="26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</row>
    <row r="5191" spans="1:66">
      <c r="A5191" s="1"/>
      <c r="B5191" s="1"/>
      <c r="Z5191" s="1"/>
      <c r="AJ5191" s="1"/>
      <c r="AK5191" s="1"/>
      <c r="AL5191" s="24"/>
      <c r="AM5191" s="1"/>
      <c r="AN5191" s="1"/>
      <c r="AO5191" s="1"/>
      <c r="AP5191" s="1"/>
      <c r="AQ5191" s="1"/>
      <c r="AR5191" s="1"/>
      <c r="AS5191" s="1"/>
      <c r="AT5191" s="1"/>
      <c r="AU5191" s="1"/>
      <c r="AV5191" s="41"/>
      <c r="AW5191" s="41"/>
      <c r="AX5191" s="26"/>
      <c r="AY5191" s="26"/>
      <c r="AZ5191" s="26"/>
      <c r="BA5191" s="26"/>
      <c r="BB5191" s="26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</row>
    <row r="5192" spans="1:66">
      <c r="A5192" s="1"/>
      <c r="B5192" s="1"/>
      <c r="Z5192" s="1"/>
      <c r="AJ5192" s="1"/>
      <c r="AK5192" s="1"/>
      <c r="AL5192" s="24"/>
      <c r="AM5192" s="1"/>
      <c r="AN5192" s="1"/>
      <c r="AO5192" s="1"/>
      <c r="AP5192" s="1"/>
      <c r="AQ5192" s="1"/>
      <c r="AR5192" s="1"/>
      <c r="AS5192" s="1"/>
      <c r="AT5192" s="1"/>
      <c r="AU5192" s="1"/>
      <c r="AV5192" s="41"/>
      <c r="AW5192" s="41"/>
      <c r="AX5192" s="26"/>
      <c r="AY5192" s="26"/>
      <c r="AZ5192" s="26"/>
      <c r="BA5192" s="26"/>
      <c r="BB5192" s="26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</row>
    <row r="5193" spans="1:66">
      <c r="A5193" s="1"/>
      <c r="B5193" s="1"/>
      <c r="Z5193" s="1"/>
      <c r="AJ5193" s="1"/>
      <c r="AK5193" s="1"/>
      <c r="AL5193" s="24"/>
      <c r="AM5193" s="1"/>
      <c r="AN5193" s="1"/>
      <c r="AO5193" s="1"/>
      <c r="AP5193" s="1"/>
      <c r="AQ5193" s="1"/>
      <c r="AR5193" s="1"/>
      <c r="AS5193" s="1"/>
      <c r="AT5193" s="1"/>
      <c r="AU5193" s="1"/>
      <c r="AV5193" s="41"/>
      <c r="AW5193" s="41"/>
      <c r="AX5193" s="26"/>
      <c r="AY5193" s="26"/>
      <c r="AZ5193" s="26"/>
      <c r="BA5193" s="26"/>
      <c r="BB5193" s="26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</row>
    <row r="5194" spans="1:66">
      <c r="A5194" s="1"/>
      <c r="B5194" s="1"/>
      <c r="Z5194" s="1"/>
      <c r="AJ5194" s="1"/>
      <c r="AK5194" s="1"/>
      <c r="AL5194" s="24"/>
      <c r="AM5194" s="1"/>
      <c r="AN5194" s="1"/>
      <c r="AO5194" s="1"/>
      <c r="AP5194" s="1"/>
      <c r="AQ5194" s="1"/>
      <c r="AR5194" s="1"/>
      <c r="AS5194" s="1"/>
      <c r="AT5194" s="1"/>
      <c r="AU5194" s="1"/>
      <c r="AV5194" s="41"/>
      <c r="AW5194" s="41"/>
      <c r="AX5194" s="26"/>
      <c r="AY5194" s="26"/>
      <c r="AZ5194" s="26"/>
      <c r="BA5194" s="26"/>
      <c r="BB5194" s="26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</row>
    <row r="5195" spans="1:66">
      <c r="A5195" s="1"/>
      <c r="B5195" s="1"/>
      <c r="Z5195" s="1"/>
      <c r="AJ5195" s="1"/>
      <c r="AK5195" s="1"/>
      <c r="AL5195" s="24"/>
      <c r="AM5195" s="1"/>
      <c r="AN5195" s="1"/>
      <c r="AO5195" s="1"/>
      <c r="AP5195" s="1"/>
      <c r="AQ5195" s="1"/>
      <c r="AR5195" s="1"/>
      <c r="AS5195" s="1"/>
      <c r="AT5195" s="1"/>
      <c r="AU5195" s="1"/>
      <c r="AV5195" s="41"/>
      <c r="AW5195" s="41"/>
      <c r="AX5195" s="26"/>
      <c r="AY5195" s="26"/>
      <c r="AZ5195" s="26"/>
      <c r="BA5195" s="26"/>
      <c r="BB5195" s="26"/>
      <c r="BC5195" s="1"/>
      <c r="BD5195" s="1"/>
      <c r="BE5195" s="1"/>
      <c r="BF5195" s="1"/>
      <c r="BG5195" s="1"/>
      <c r="BH5195" s="1"/>
      <c r="BI5195" s="1"/>
      <c r="BJ5195" s="1"/>
      <c r="BK5195" s="1"/>
      <c r="BL5195" s="1"/>
      <c r="BM5195" s="1"/>
      <c r="BN5195" s="1"/>
    </row>
    <row r="5196" spans="1:66">
      <c r="A5196" s="1"/>
      <c r="B5196" s="1"/>
      <c r="Z5196" s="1"/>
      <c r="AJ5196" s="1"/>
      <c r="AK5196" s="1"/>
      <c r="AL5196" s="24"/>
      <c r="AM5196" s="1"/>
      <c r="AN5196" s="1"/>
      <c r="AO5196" s="1"/>
      <c r="AP5196" s="1"/>
      <c r="AQ5196" s="1"/>
      <c r="AR5196" s="1"/>
      <c r="AS5196" s="1"/>
      <c r="AT5196" s="1"/>
      <c r="AU5196" s="1"/>
      <c r="AV5196" s="41"/>
      <c r="AW5196" s="41"/>
      <c r="AX5196" s="26"/>
      <c r="AY5196" s="26"/>
      <c r="AZ5196" s="26"/>
      <c r="BA5196" s="26"/>
      <c r="BB5196" s="26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</row>
    <row r="5197" spans="1:66">
      <c r="A5197" s="1"/>
      <c r="B5197" s="1"/>
      <c r="Z5197" s="1"/>
      <c r="AJ5197" s="1"/>
      <c r="AK5197" s="1"/>
      <c r="AL5197" s="24"/>
      <c r="AM5197" s="1"/>
      <c r="AN5197" s="1"/>
      <c r="AO5197" s="1"/>
      <c r="AP5197" s="1"/>
      <c r="AQ5197" s="1"/>
      <c r="AR5197" s="1"/>
      <c r="AS5197" s="1"/>
      <c r="AT5197" s="1"/>
      <c r="AU5197" s="1"/>
      <c r="AV5197" s="41"/>
      <c r="AW5197" s="41"/>
      <c r="AX5197" s="26"/>
      <c r="AY5197" s="26"/>
      <c r="AZ5197" s="26"/>
      <c r="BA5197" s="26"/>
      <c r="BB5197" s="26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</row>
    <row r="5198" spans="1:66">
      <c r="A5198" s="1"/>
      <c r="B5198" s="1"/>
      <c r="Z5198" s="1"/>
      <c r="AJ5198" s="1"/>
      <c r="AK5198" s="1"/>
      <c r="AL5198" s="24"/>
      <c r="AM5198" s="1"/>
      <c r="AN5198" s="1"/>
      <c r="AO5198" s="1"/>
      <c r="AP5198" s="1"/>
      <c r="AQ5198" s="1"/>
      <c r="AR5198" s="1"/>
      <c r="AS5198" s="1"/>
      <c r="AT5198" s="1"/>
      <c r="AU5198" s="1"/>
      <c r="AV5198" s="41"/>
      <c r="AW5198" s="41"/>
      <c r="AX5198" s="26"/>
      <c r="AY5198" s="26"/>
      <c r="AZ5198" s="26"/>
      <c r="BA5198" s="26"/>
      <c r="BB5198" s="26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</row>
    <row r="5199" spans="1:66">
      <c r="A5199" s="1"/>
      <c r="B5199" s="1"/>
      <c r="Z5199" s="1"/>
      <c r="AJ5199" s="1"/>
      <c r="AK5199" s="1"/>
      <c r="AL5199" s="24"/>
      <c r="AM5199" s="1"/>
      <c r="AN5199" s="1"/>
      <c r="AO5199" s="1"/>
      <c r="AP5199" s="1"/>
      <c r="AQ5199" s="1"/>
      <c r="AR5199" s="1"/>
      <c r="AS5199" s="1"/>
      <c r="AT5199" s="1"/>
      <c r="AU5199" s="1"/>
      <c r="AV5199" s="41"/>
      <c r="AW5199" s="41"/>
      <c r="AX5199" s="26"/>
      <c r="AY5199" s="26"/>
      <c r="AZ5199" s="26"/>
      <c r="BA5199" s="26"/>
      <c r="BB5199" s="26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</row>
    <row r="5200" spans="1:66">
      <c r="A5200" s="1"/>
      <c r="B5200" s="1"/>
      <c r="Z5200" s="1"/>
      <c r="AJ5200" s="1"/>
      <c r="AK5200" s="1"/>
      <c r="AL5200" s="24"/>
      <c r="AM5200" s="1"/>
      <c r="AN5200" s="1"/>
      <c r="AO5200" s="1"/>
      <c r="AP5200" s="1"/>
      <c r="AQ5200" s="1"/>
      <c r="AR5200" s="1"/>
      <c r="AS5200" s="1"/>
      <c r="AT5200" s="1"/>
      <c r="AU5200" s="1"/>
      <c r="AV5200" s="41"/>
      <c r="AW5200" s="41"/>
      <c r="AX5200" s="26"/>
      <c r="AY5200" s="26"/>
      <c r="AZ5200" s="26"/>
      <c r="BA5200" s="26"/>
      <c r="BB5200" s="26"/>
      <c r="BC5200" s="1"/>
      <c r="BD5200" s="1"/>
      <c r="BE5200" s="1"/>
      <c r="BF5200" s="1"/>
      <c r="BG5200" s="1"/>
      <c r="BH5200" s="1"/>
      <c r="BI5200" s="1"/>
      <c r="BJ5200" s="1"/>
      <c r="BK5200" s="1"/>
      <c r="BL5200" s="1"/>
      <c r="BM5200" s="1"/>
      <c r="BN5200" s="1"/>
    </row>
    <row r="5201" spans="1:66">
      <c r="A5201" s="1"/>
      <c r="B5201" s="1"/>
      <c r="Z5201" s="1"/>
      <c r="AJ5201" s="1"/>
      <c r="AK5201" s="1"/>
      <c r="AL5201" s="24"/>
      <c r="AM5201" s="1"/>
      <c r="AN5201" s="1"/>
      <c r="AO5201" s="1"/>
      <c r="AP5201" s="1"/>
      <c r="AQ5201" s="1"/>
      <c r="AR5201" s="1"/>
      <c r="AS5201" s="1"/>
      <c r="AT5201" s="1"/>
      <c r="AU5201" s="1"/>
      <c r="AV5201" s="41"/>
      <c r="AW5201" s="41"/>
      <c r="AX5201" s="26"/>
      <c r="AY5201" s="26"/>
      <c r="AZ5201" s="26"/>
      <c r="BA5201" s="26"/>
      <c r="BB5201" s="26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</row>
    <row r="5202" spans="1:66">
      <c r="A5202" s="1"/>
      <c r="B5202" s="1"/>
      <c r="Z5202" s="1"/>
      <c r="AJ5202" s="1"/>
      <c r="AK5202" s="1"/>
      <c r="AL5202" s="24"/>
      <c r="AM5202" s="1"/>
      <c r="AN5202" s="1"/>
      <c r="AO5202" s="1"/>
      <c r="AP5202" s="1"/>
      <c r="AQ5202" s="1"/>
      <c r="AR5202" s="1"/>
      <c r="AS5202" s="1"/>
      <c r="AT5202" s="1"/>
      <c r="AU5202" s="1"/>
      <c r="AV5202" s="41"/>
      <c r="AW5202" s="41"/>
      <c r="AX5202" s="26"/>
      <c r="AY5202" s="26"/>
      <c r="AZ5202" s="26"/>
      <c r="BA5202" s="26"/>
      <c r="BB5202" s="26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</row>
    <row r="5203" spans="1:66">
      <c r="A5203" s="1"/>
      <c r="B5203" s="1"/>
      <c r="Z5203" s="1"/>
      <c r="AJ5203" s="1"/>
      <c r="AK5203" s="1"/>
      <c r="AL5203" s="24"/>
      <c r="AM5203" s="1"/>
      <c r="AN5203" s="1"/>
      <c r="AO5203" s="1"/>
      <c r="AP5203" s="1"/>
      <c r="AQ5203" s="1"/>
      <c r="AR5203" s="1"/>
      <c r="AS5203" s="1"/>
      <c r="AT5203" s="1"/>
      <c r="AU5203" s="1"/>
      <c r="AV5203" s="41"/>
      <c r="AW5203" s="41"/>
      <c r="AX5203" s="26"/>
      <c r="AY5203" s="26"/>
      <c r="AZ5203" s="26"/>
      <c r="BA5203" s="26"/>
      <c r="BB5203" s="26"/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</row>
    <row r="5204" spans="1:66">
      <c r="A5204" s="1"/>
      <c r="B5204" s="1"/>
      <c r="Z5204" s="1"/>
      <c r="AJ5204" s="1"/>
      <c r="AK5204" s="1"/>
      <c r="AL5204" s="24"/>
      <c r="AM5204" s="1"/>
      <c r="AN5204" s="1"/>
      <c r="AO5204" s="1"/>
      <c r="AP5204" s="1"/>
      <c r="AQ5204" s="1"/>
      <c r="AR5204" s="1"/>
      <c r="AS5204" s="1"/>
      <c r="AT5204" s="1"/>
      <c r="AU5204" s="1"/>
      <c r="AV5204" s="41"/>
      <c r="AW5204" s="41"/>
      <c r="AX5204" s="26"/>
      <c r="AY5204" s="26"/>
      <c r="AZ5204" s="26"/>
      <c r="BA5204" s="26"/>
      <c r="BB5204" s="26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</row>
    <row r="5205" spans="1:66">
      <c r="A5205" s="1"/>
      <c r="B5205" s="1"/>
      <c r="Z5205" s="1"/>
      <c r="AJ5205" s="1"/>
      <c r="AK5205" s="1"/>
      <c r="AL5205" s="24"/>
      <c r="AM5205" s="1"/>
      <c r="AN5205" s="1"/>
      <c r="AO5205" s="1"/>
      <c r="AP5205" s="1"/>
      <c r="AQ5205" s="1"/>
      <c r="AR5205" s="1"/>
      <c r="AS5205" s="1"/>
      <c r="AT5205" s="1"/>
      <c r="AU5205" s="1"/>
      <c r="AV5205" s="41"/>
      <c r="AW5205" s="41"/>
      <c r="AX5205" s="26"/>
      <c r="AY5205" s="26"/>
      <c r="AZ5205" s="26"/>
      <c r="BA5205" s="26"/>
      <c r="BB5205" s="26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</row>
    <row r="5206" spans="1:66">
      <c r="A5206" s="1"/>
      <c r="B5206" s="1"/>
      <c r="Z5206" s="1"/>
      <c r="AJ5206" s="1"/>
      <c r="AK5206" s="1"/>
      <c r="AL5206" s="24"/>
      <c r="AM5206" s="1"/>
      <c r="AN5206" s="1"/>
      <c r="AO5206" s="1"/>
      <c r="AP5206" s="1"/>
      <c r="AQ5206" s="1"/>
      <c r="AR5206" s="1"/>
      <c r="AS5206" s="1"/>
      <c r="AT5206" s="1"/>
      <c r="AU5206" s="1"/>
      <c r="AV5206" s="41"/>
      <c r="AW5206" s="41"/>
      <c r="AX5206" s="26"/>
      <c r="AY5206" s="26"/>
      <c r="AZ5206" s="26"/>
      <c r="BA5206" s="26"/>
      <c r="BB5206" s="26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</row>
    <row r="5207" spans="1:66">
      <c r="A5207" s="1"/>
      <c r="B5207" s="1"/>
      <c r="Z5207" s="1"/>
      <c r="AJ5207" s="1"/>
      <c r="AK5207" s="1"/>
      <c r="AL5207" s="24"/>
      <c r="AM5207" s="1"/>
      <c r="AN5207" s="1"/>
      <c r="AO5207" s="1"/>
      <c r="AP5207" s="1"/>
      <c r="AQ5207" s="1"/>
      <c r="AR5207" s="1"/>
      <c r="AS5207" s="1"/>
      <c r="AT5207" s="1"/>
      <c r="AU5207" s="1"/>
      <c r="AV5207" s="41"/>
      <c r="AW5207" s="41"/>
      <c r="AX5207" s="26"/>
      <c r="AY5207" s="26"/>
      <c r="AZ5207" s="26"/>
      <c r="BA5207" s="26"/>
      <c r="BB5207" s="26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</row>
    <row r="5208" spans="1:66">
      <c r="A5208" s="1"/>
      <c r="B5208" s="1"/>
      <c r="Z5208" s="1"/>
      <c r="AJ5208" s="1"/>
      <c r="AK5208" s="1"/>
      <c r="AL5208" s="24"/>
      <c r="AM5208" s="1"/>
      <c r="AN5208" s="1"/>
      <c r="AO5208" s="1"/>
      <c r="AP5208" s="1"/>
      <c r="AQ5208" s="1"/>
      <c r="AR5208" s="1"/>
      <c r="AS5208" s="1"/>
      <c r="AT5208" s="1"/>
      <c r="AU5208" s="1"/>
      <c r="AV5208" s="41"/>
      <c r="AW5208" s="41"/>
      <c r="AX5208" s="26"/>
      <c r="AY5208" s="26"/>
      <c r="AZ5208" s="26"/>
      <c r="BA5208" s="26"/>
      <c r="BB5208" s="26"/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</row>
    <row r="5209" spans="1:66">
      <c r="A5209" s="1"/>
      <c r="B5209" s="1"/>
      <c r="Z5209" s="1"/>
      <c r="AJ5209" s="1"/>
      <c r="AK5209" s="1"/>
      <c r="AL5209" s="24"/>
      <c r="AM5209" s="1"/>
      <c r="AN5209" s="1"/>
      <c r="AO5209" s="1"/>
      <c r="AP5209" s="1"/>
      <c r="AQ5209" s="1"/>
      <c r="AR5209" s="1"/>
      <c r="AS5209" s="1"/>
      <c r="AT5209" s="1"/>
      <c r="AU5209" s="1"/>
      <c r="AV5209" s="41"/>
      <c r="AW5209" s="41"/>
      <c r="AX5209" s="26"/>
      <c r="AY5209" s="26"/>
      <c r="AZ5209" s="26"/>
      <c r="BA5209" s="26"/>
      <c r="BB5209" s="26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</row>
    <row r="5210" spans="1:66">
      <c r="A5210" s="1"/>
      <c r="B5210" s="1"/>
      <c r="Z5210" s="1"/>
      <c r="AJ5210" s="1"/>
      <c r="AK5210" s="1"/>
      <c r="AL5210" s="24"/>
      <c r="AM5210" s="1"/>
      <c r="AN5210" s="1"/>
      <c r="AO5210" s="1"/>
      <c r="AP5210" s="1"/>
      <c r="AQ5210" s="1"/>
      <c r="AR5210" s="1"/>
      <c r="AS5210" s="1"/>
      <c r="AT5210" s="1"/>
      <c r="AU5210" s="1"/>
      <c r="AV5210" s="41"/>
      <c r="AW5210" s="41"/>
      <c r="AX5210" s="26"/>
      <c r="AY5210" s="26"/>
      <c r="AZ5210" s="26"/>
      <c r="BA5210" s="26"/>
      <c r="BB5210" s="26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</row>
    <row r="5211" spans="1:66">
      <c r="A5211" s="1"/>
      <c r="B5211" s="1"/>
      <c r="Z5211" s="1"/>
      <c r="AJ5211" s="1"/>
      <c r="AK5211" s="1"/>
      <c r="AL5211" s="24"/>
      <c r="AM5211" s="1"/>
      <c r="AN5211" s="1"/>
      <c r="AO5211" s="1"/>
      <c r="AP5211" s="1"/>
      <c r="AQ5211" s="1"/>
      <c r="AR5211" s="1"/>
      <c r="AS5211" s="1"/>
      <c r="AT5211" s="1"/>
      <c r="AU5211" s="1"/>
      <c r="AV5211" s="41"/>
      <c r="AW5211" s="41"/>
      <c r="AX5211" s="26"/>
      <c r="AY5211" s="26"/>
      <c r="AZ5211" s="26"/>
      <c r="BA5211" s="26"/>
      <c r="BB5211" s="26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</row>
    <row r="5212" spans="1:66">
      <c r="A5212" s="1"/>
      <c r="B5212" s="1"/>
      <c r="Z5212" s="1"/>
      <c r="AJ5212" s="1"/>
      <c r="AK5212" s="1"/>
      <c r="AL5212" s="24"/>
      <c r="AM5212" s="1"/>
      <c r="AN5212" s="1"/>
      <c r="AO5212" s="1"/>
      <c r="AP5212" s="1"/>
      <c r="AQ5212" s="1"/>
      <c r="AR5212" s="1"/>
      <c r="AS5212" s="1"/>
      <c r="AT5212" s="1"/>
      <c r="AU5212" s="1"/>
      <c r="AV5212" s="41"/>
      <c r="AW5212" s="41"/>
      <c r="AX5212" s="26"/>
      <c r="AY5212" s="26"/>
      <c r="AZ5212" s="26"/>
      <c r="BA5212" s="26"/>
      <c r="BB5212" s="26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</row>
    <row r="5213" spans="1:66">
      <c r="A5213" s="1"/>
      <c r="B5213" s="1"/>
      <c r="Z5213" s="1"/>
      <c r="AJ5213" s="1"/>
      <c r="AK5213" s="1"/>
      <c r="AL5213" s="24"/>
      <c r="AM5213" s="1"/>
      <c r="AN5213" s="1"/>
      <c r="AO5213" s="1"/>
      <c r="AP5213" s="1"/>
      <c r="AQ5213" s="1"/>
      <c r="AR5213" s="1"/>
      <c r="AS5213" s="1"/>
      <c r="AT5213" s="1"/>
      <c r="AU5213" s="1"/>
      <c r="AV5213" s="41"/>
      <c r="AW5213" s="41"/>
      <c r="AX5213" s="26"/>
      <c r="AY5213" s="26"/>
      <c r="AZ5213" s="26"/>
      <c r="BA5213" s="26"/>
      <c r="BB5213" s="26"/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</row>
    <row r="5214" spans="1:66">
      <c r="A5214" s="1"/>
      <c r="B5214" s="1"/>
      <c r="Z5214" s="1"/>
      <c r="AJ5214" s="1"/>
      <c r="AK5214" s="1"/>
      <c r="AL5214" s="24"/>
      <c r="AM5214" s="1"/>
      <c r="AN5214" s="1"/>
      <c r="AO5214" s="1"/>
      <c r="AP5214" s="1"/>
      <c r="AQ5214" s="1"/>
      <c r="AR5214" s="1"/>
      <c r="AS5214" s="1"/>
      <c r="AT5214" s="1"/>
      <c r="AU5214" s="1"/>
      <c r="AV5214" s="41"/>
      <c r="AW5214" s="41"/>
      <c r="AX5214" s="26"/>
      <c r="AY5214" s="26"/>
      <c r="AZ5214" s="26"/>
      <c r="BA5214" s="26"/>
      <c r="BB5214" s="26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</row>
    <row r="5215" spans="1:66">
      <c r="A5215" s="1"/>
      <c r="B5215" s="1"/>
      <c r="Z5215" s="1"/>
      <c r="AJ5215" s="1"/>
      <c r="AK5215" s="1"/>
      <c r="AL5215" s="24"/>
      <c r="AM5215" s="1"/>
      <c r="AN5215" s="1"/>
      <c r="AO5215" s="1"/>
      <c r="AP5215" s="1"/>
      <c r="AQ5215" s="1"/>
      <c r="AR5215" s="1"/>
      <c r="AS5215" s="1"/>
      <c r="AT5215" s="1"/>
      <c r="AU5215" s="1"/>
      <c r="AV5215" s="41"/>
      <c r="AW5215" s="41"/>
      <c r="AX5215" s="26"/>
      <c r="AY5215" s="26"/>
      <c r="AZ5215" s="26"/>
      <c r="BA5215" s="26"/>
      <c r="BB5215" s="26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</row>
    <row r="5216" spans="1:66">
      <c r="A5216" s="1"/>
      <c r="B5216" s="1"/>
      <c r="Z5216" s="1"/>
      <c r="AJ5216" s="1"/>
      <c r="AK5216" s="1"/>
      <c r="AL5216" s="24"/>
      <c r="AM5216" s="1"/>
      <c r="AN5216" s="1"/>
      <c r="AO5216" s="1"/>
      <c r="AP5216" s="1"/>
      <c r="AQ5216" s="1"/>
      <c r="AR5216" s="1"/>
      <c r="AS5216" s="1"/>
      <c r="AT5216" s="1"/>
      <c r="AU5216" s="1"/>
      <c r="AV5216" s="41"/>
      <c r="AW5216" s="41"/>
      <c r="AX5216" s="26"/>
      <c r="AY5216" s="26"/>
      <c r="AZ5216" s="26"/>
      <c r="BA5216" s="26"/>
      <c r="BB5216" s="26"/>
      <c r="BC5216" s="1"/>
      <c r="BD5216" s="1"/>
      <c r="BE5216" s="1"/>
      <c r="BF5216" s="1"/>
      <c r="BG5216" s="1"/>
      <c r="BH5216" s="1"/>
      <c r="BI5216" s="1"/>
      <c r="BJ5216" s="1"/>
      <c r="BK5216" s="1"/>
      <c r="BL5216" s="1"/>
      <c r="BM5216" s="1"/>
      <c r="BN5216" s="1"/>
    </row>
    <row r="5217" spans="1:66">
      <c r="A5217" s="1"/>
      <c r="B5217" s="1"/>
      <c r="Z5217" s="1"/>
      <c r="AJ5217" s="1"/>
      <c r="AK5217" s="1"/>
      <c r="AL5217" s="24"/>
      <c r="AM5217" s="1"/>
      <c r="AN5217" s="1"/>
      <c r="AO5217" s="1"/>
      <c r="AP5217" s="1"/>
      <c r="AQ5217" s="1"/>
      <c r="AR5217" s="1"/>
      <c r="AS5217" s="1"/>
      <c r="AT5217" s="1"/>
      <c r="AU5217" s="1"/>
      <c r="AV5217" s="41"/>
      <c r="AW5217" s="41"/>
      <c r="AX5217" s="26"/>
      <c r="AY5217" s="26"/>
      <c r="AZ5217" s="26"/>
      <c r="BA5217" s="26"/>
      <c r="BB5217" s="26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</row>
    <row r="5218" spans="1:66">
      <c r="A5218" s="1"/>
      <c r="B5218" s="1"/>
      <c r="Z5218" s="1"/>
      <c r="AJ5218" s="1"/>
      <c r="AK5218" s="1"/>
      <c r="AL5218" s="24"/>
      <c r="AM5218" s="1"/>
      <c r="AN5218" s="1"/>
      <c r="AO5218" s="1"/>
      <c r="AP5218" s="1"/>
      <c r="AQ5218" s="1"/>
      <c r="AR5218" s="1"/>
      <c r="AS5218" s="1"/>
      <c r="AT5218" s="1"/>
      <c r="AU5218" s="1"/>
      <c r="AV5218" s="41"/>
      <c r="AW5218" s="41"/>
      <c r="AX5218" s="26"/>
      <c r="AY5218" s="26"/>
      <c r="AZ5218" s="26"/>
      <c r="BA5218" s="26"/>
      <c r="BB5218" s="26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</row>
    <row r="5219" spans="1:66">
      <c r="A5219" s="1"/>
      <c r="B5219" s="1"/>
      <c r="Z5219" s="1"/>
      <c r="AJ5219" s="1"/>
      <c r="AK5219" s="1"/>
      <c r="AL5219" s="24"/>
      <c r="AM5219" s="1"/>
      <c r="AN5219" s="1"/>
      <c r="AO5219" s="1"/>
      <c r="AP5219" s="1"/>
      <c r="AQ5219" s="1"/>
      <c r="AR5219" s="1"/>
      <c r="AS5219" s="1"/>
      <c r="AT5219" s="1"/>
      <c r="AU5219" s="1"/>
      <c r="AV5219" s="41"/>
      <c r="AW5219" s="41"/>
      <c r="AX5219" s="26"/>
      <c r="AY5219" s="26"/>
      <c r="AZ5219" s="26"/>
      <c r="BA5219" s="26"/>
      <c r="BB5219" s="26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</row>
    <row r="5220" spans="1:66">
      <c r="A5220" s="1"/>
      <c r="B5220" s="1"/>
      <c r="Z5220" s="1"/>
      <c r="AJ5220" s="1"/>
      <c r="AK5220" s="1"/>
      <c r="AL5220" s="24"/>
      <c r="AM5220" s="1"/>
      <c r="AN5220" s="1"/>
      <c r="AO5220" s="1"/>
      <c r="AP5220" s="1"/>
      <c r="AQ5220" s="1"/>
      <c r="AR5220" s="1"/>
      <c r="AS5220" s="1"/>
      <c r="AT5220" s="1"/>
      <c r="AU5220" s="1"/>
      <c r="AV5220" s="41"/>
      <c r="AW5220" s="41"/>
      <c r="AX5220" s="26"/>
      <c r="AY5220" s="26"/>
      <c r="AZ5220" s="26"/>
      <c r="BA5220" s="26"/>
      <c r="BB5220" s="26"/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</row>
    <row r="5221" spans="1:66">
      <c r="A5221" s="1"/>
      <c r="B5221" s="1"/>
      <c r="Z5221" s="1"/>
      <c r="AJ5221" s="1"/>
      <c r="AK5221" s="1"/>
      <c r="AL5221" s="24"/>
      <c r="AM5221" s="1"/>
      <c r="AN5221" s="1"/>
      <c r="AO5221" s="1"/>
      <c r="AP5221" s="1"/>
      <c r="AQ5221" s="1"/>
      <c r="AR5221" s="1"/>
      <c r="AS5221" s="1"/>
      <c r="AT5221" s="1"/>
      <c r="AU5221" s="1"/>
      <c r="AV5221" s="41"/>
      <c r="AW5221" s="41"/>
      <c r="AX5221" s="26"/>
      <c r="AY5221" s="26"/>
      <c r="AZ5221" s="26"/>
      <c r="BA5221" s="26"/>
      <c r="BB5221" s="26"/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</row>
    <row r="5222" spans="1:66">
      <c r="A5222" s="1"/>
      <c r="B5222" s="1"/>
      <c r="Z5222" s="1"/>
      <c r="AJ5222" s="1"/>
      <c r="AK5222" s="1"/>
      <c r="AL5222" s="24"/>
      <c r="AM5222" s="1"/>
      <c r="AN5222" s="1"/>
      <c r="AO5222" s="1"/>
      <c r="AP5222" s="1"/>
      <c r="AQ5222" s="1"/>
      <c r="AR5222" s="1"/>
      <c r="AS5222" s="1"/>
      <c r="AT5222" s="1"/>
      <c r="AU5222" s="1"/>
      <c r="AV5222" s="41"/>
      <c r="AW5222" s="41"/>
      <c r="AX5222" s="26"/>
      <c r="AY5222" s="26"/>
      <c r="AZ5222" s="26"/>
      <c r="BA5222" s="26"/>
      <c r="BB5222" s="26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</row>
    <row r="5223" spans="1:66">
      <c r="A5223" s="1"/>
      <c r="B5223" s="1"/>
      <c r="Z5223" s="1"/>
      <c r="AJ5223" s="1"/>
      <c r="AK5223" s="1"/>
      <c r="AL5223" s="24"/>
      <c r="AM5223" s="1"/>
      <c r="AN5223" s="1"/>
      <c r="AO5223" s="1"/>
      <c r="AP5223" s="1"/>
      <c r="AQ5223" s="1"/>
      <c r="AR5223" s="1"/>
      <c r="AS5223" s="1"/>
      <c r="AT5223" s="1"/>
      <c r="AU5223" s="1"/>
      <c r="AV5223" s="41"/>
      <c r="AW5223" s="41"/>
      <c r="AX5223" s="26"/>
      <c r="AY5223" s="26"/>
      <c r="AZ5223" s="26"/>
      <c r="BA5223" s="26"/>
      <c r="BB5223" s="26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</row>
    <row r="5224" spans="1:66">
      <c r="A5224" s="1"/>
      <c r="B5224" s="1"/>
      <c r="Z5224" s="1"/>
      <c r="AJ5224" s="1"/>
      <c r="AK5224" s="1"/>
      <c r="AL5224" s="24"/>
      <c r="AM5224" s="1"/>
      <c r="AN5224" s="1"/>
      <c r="AO5224" s="1"/>
      <c r="AP5224" s="1"/>
      <c r="AQ5224" s="1"/>
      <c r="AR5224" s="1"/>
      <c r="AS5224" s="1"/>
      <c r="AT5224" s="1"/>
      <c r="AU5224" s="1"/>
      <c r="AV5224" s="41"/>
      <c r="AW5224" s="41"/>
      <c r="AX5224" s="26"/>
      <c r="AY5224" s="26"/>
      <c r="AZ5224" s="26"/>
      <c r="BA5224" s="26"/>
      <c r="BB5224" s="26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</row>
    <row r="5225" spans="1:66">
      <c r="A5225" s="1"/>
      <c r="B5225" s="1"/>
      <c r="Z5225" s="1"/>
      <c r="AJ5225" s="1"/>
      <c r="AK5225" s="1"/>
      <c r="AL5225" s="24"/>
      <c r="AM5225" s="1"/>
      <c r="AN5225" s="1"/>
      <c r="AO5225" s="1"/>
      <c r="AP5225" s="1"/>
      <c r="AQ5225" s="1"/>
      <c r="AR5225" s="1"/>
      <c r="AS5225" s="1"/>
      <c r="AT5225" s="1"/>
      <c r="AU5225" s="1"/>
      <c r="AV5225" s="41"/>
      <c r="AW5225" s="41"/>
      <c r="AX5225" s="26"/>
      <c r="AY5225" s="26"/>
      <c r="AZ5225" s="26"/>
      <c r="BA5225" s="26"/>
      <c r="BB5225" s="26"/>
      <c r="BC5225" s="1"/>
      <c r="BD5225" s="1"/>
      <c r="BE5225" s="1"/>
      <c r="BF5225" s="1"/>
      <c r="BG5225" s="1"/>
      <c r="BH5225" s="1"/>
      <c r="BI5225" s="1"/>
      <c r="BJ5225" s="1"/>
      <c r="BK5225" s="1"/>
      <c r="BL5225" s="1"/>
      <c r="BM5225" s="1"/>
      <c r="BN5225" s="1"/>
    </row>
    <row r="5226" spans="1:66">
      <c r="A5226" s="1"/>
      <c r="B5226" s="1"/>
      <c r="Z5226" s="1"/>
      <c r="AJ5226" s="1"/>
      <c r="AK5226" s="1"/>
      <c r="AL5226" s="24"/>
      <c r="AM5226" s="1"/>
      <c r="AN5226" s="1"/>
      <c r="AO5226" s="1"/>
      <c r="AP5226" s="1"/>
      <c r="AQ5226" s="1"/>
      <c r="AR5226" s="1"/>
      <c r="AS5226" s="1"/>
      <c r="AT5226" s="1"/>
      <c r="AU5226" s="1"/>
      <c r="AV5226" s="41"/>
      <c r="AW5226" s="41"/>
      <c r="AX5226" s="26"/>
      <c r="AY5226" s="26"/>
      <c r="AZ5226" s="26"/>
      <c r="BA5226" s="26"/>
      <c r="BB5226" s="26"/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</row>
    <row r="5227" spans="1:66">
      <c r="A5227" s="1"/>
      <c r="B5227" s="1"/>
      <c r="Z5227" s="1"/>
      <c r="AJ5227" s="1"/>
      <c r="AK5227" s="1"/>
      <c r="AL5227" s="24"/>
      <c r="AM5227" s="1"/>
      <c r="AN5227" s="1"/>
      <c r="AO5227" s="1"/>
      <c r="AP5227" s="1"/>
      <c r="AQ5227" s="1"/>
      <c r="AR5227" s="1"/>
      <c r="AS5227" s="1"/>
      <c r="AT5227" s="1"/>
      <c r="AU5227" s="1"/>
      <c r="AV5227" s="41"/>
      <c r="AW5227" s="41"/>
      <c r="AX5227" s="26"/>
      <c r="AY5227" s="26"/>
      <c r="AZ5227" s="26"/>
      <c r="BA5227" s="26"/>
      <c r="BB5227" s="26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</row>
    <row r="5228" spans="1:66">
      <c r="A5228" s="1"/>
      <c r="B5228" s="1"/>
      <c r="Z5228" s="1"/>
      <c r="AJ5228" s="1"/>
      <c r="AK5228" s="1"/>
      <c r="AL5228" s="24"/>
      <c r="AM5228" s="1"/>
      <c r="AN5228" s="1"/>
      <c r="AO5228" s="1"/>
      <c r="AP5228" s="1"/>
      <c r="AQ5228" s="1"/>
      <c r="AR5228" s="1"/>
      <c r="AS5228" s="1"/>
      <c r="AT5228" s="1"/>
      <c r="AU5228" s="1"/>
      <c r="AV5228" s="41"/>
      <c r="AW5228" s="41"/>
      <c r="AX5228" s="26"/>
      <c r="AY5228" s="26"/>
      <c r="AZ5228" s="26"/>
      <c r="BA5228" s="26"/>
      <c r="BB5228" s="26"/>
      <c r="BC5228" s="1"/>
      <c r="BD5228" s="1"/>
      <c r="BE5228" s="1"/>
      <c r="BF5228" s="1"/>
      <c r="BG5228" s="1"/>
      <c r="BH5228" s="1"/>
      <c r="BI5228" s="1"/>
      <c r="BJ5228" s="1"/>
      <c r="BK5228" s="1"/>
      <c r="BL5228" s="1"/>
      <c r="BM5228" s="1"/>
      <c r="BN5228" s="1"/>
    </row>
    <row r="5229" spans="1:66">
      <c r="A5229" s="1"/>
      <c r="B5229" s="1"/>
      <c r="Z5229" s="1"/>
      <c r="AJ5229" s="1"/>
      <c r="AK5229" s="1"/>
      <c r="AL5229" s="24"/>
      <c r="AM5229" s="1"/>
      <c r="AN5229" s="1"/>
      <c r="AO5229" s="1"/>
      <c r="AP5229" s="1"/>
      <c r="AQ5229" s="1"/>
      <c r="AR5229" s="1"/>
      <c r="AS5229" s="1"/>
      <c r="AT5229" s="1"/>
      <c r="AU5229" s="1"/>
      <c r="AV5229" s="41"/>
      <c r="AW5229" s="41"/>
      <c r="AX5229" s="26"/>
      <c r="AY5229" s="26"/>
      <c r="AZ5229" s="26"/>
      <c r="BA5229" s="26"/>
      <c r="BB5229" s="26"/>
      <c r="BC5229" s="1"/>
      <c r="BD5229" s="1"/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</row>
    <row r="5230" spans="1:66">
      <c r="A5230" s="1"/>
      <c r="B5230" s="1"/>
      <c r="Z5230" s="1"/>
      <c r="AJ5230" s="1"/>
      <c r="AK5230" s="1"/>
      <c r="AL5230" s="24"/>
      <c r="AM5230" s="1"/>
      <c r="AN5230" s="1"/>
      <c r="AO5230" s="1"/>
      <c r="AP5230" s="1"/>
      <c r="AQ5230" s="1"/>
      <c r="AR5230" s="1"/>
      <c r="AS5230" s="1"/>
      <c r="AT5230" s="1"/>
      <c r="AU5230" s="1"/>
      <c r="AV5230" s="41"/>
      <c r="AW5230" s="41"/>
      <c r="AX5230" s="26"/>
      <c r="AY5230" s="26"/>
      <c r="AZ5230" s="26"/>
      <c r="BA5230" s="26"/>
      <c r="BB5230" s="26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</row>
    <row r="5231" spans="1:66">
      <c r="A5231" s="1"/>
      <c r="B5231" s="1"/>
      <c r="Z5231" s="1"/>
      <c r="AJ5231" s="1"/>
      <c r="AK5231" s="1"/>
      <c r="AL5231" s="24"/>
      <c r="AM5231" s="1"/>
      <c r="AN5231" s="1"/>
      <c r="AO5231" s="1"/>
      <c r="AP5231" s="1"/>
      <c r="AQ5231" s="1"/>
      <c r="AR5231" s="1"/>
      <c r="AS5231" s="1"/>
      <c r="AT5231" s="1"/>
      <c r="AU5231" s="1"/>
      <c r="AV5231" s="41"/>
      <c r="AW5231" s="41"/>
      <c r="AX5231" s="26"/>
      <c r="AY5231" s="26"/>
      <c r="AZ5231" s="26"/>
      <c r="BA5231" s="26"/>
      <c r="BB5231" s="26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</row>
    <row r="5232" spans="1:66">
      <c r="A5232" s="1"/>
      <c r="B5232" s="1"/>
      <c r="Z5232" s="1"/>
      <c r="AJ5232" s="1"/>
      <c r="AK5232" s="1"/>
      <c r="AL5232" s="24"/>
      <c r="AM5232" s="1"/>
      <c r="AN5232" s="1"/>
      <c r="AO5232" s="1"/>
      <c r="AP5232" s="1"/>
      <c r="AQ5232" s="1"/>
      <c r="AR5232" s="1"/>
      <c r="AS5232" s="1"/>
      <c r="AT5232" s="1"/>
      <c r="AU5232" s="1"/>
      <c r="AV5232" s="41"/>
      <c r="AW5232" s="41"/>
      <c r="AX5232" s="26"/>
      <c r="AY5232" s="26"/>
      <c r="AZ5232" s="26"/>
      <c r="BA5232" s="26"/>
      <c r="BB5232" s="26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</row>
    <row r="5233" spans="1:66">
      <c r="A5233" s="1"/>
      <c r="B5233" s="1"/>
      <c r="Z5233" s="1"/>
      <c r="AJ5233" s="1"/>
      <c r="AK5233" s="1"/>
      <c r="AL5233" s="24"/>
      <c r="AM5233" s="1"/>
      <c r="AN5233" s="1"/>
      <c r="AO5233" s="1"/>
      <c r="AP5233" s="1"/>
      <c r="AQ5233" s="1"/>
      <c r="AR5233" s="1"/>
      <c r="AS5233" s="1"/>
      <c r="AT5233" s="1"/>
      <c r="AU5233" s="1"/>
      <c r="AV5233" s="41"/>
      <c r="AW5233" s="41"/>
      <c r="AX5233" s="26"/>
      <c r="AY5233" s="26"/>
      <c r="AZ5233" s="26"/>
      <c r="BA5233" s="26"/>
      <c r="BB5233" s="26"/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</row>
    <row r="5234" spans="1:66">
      <c r="A5234" s="1"/>
      <c r="B5234" s="1"/>
      <c r="Z5234" s="1"/>
      <c r="AJ5234" s="1"/>
      <c r="AK5234" s="1"/>
      <c r="AL5234" s="24"/>
      <c r="AM5234" s="1"/>
      <c r="AN5234" s="1"/>
      <c r="AO5234" s="1"/>
      <c r="AP5234" s="1"/>
      <c r="AQ5234" s="1"/>
      <c r="AR5234" s="1"/>
      <c r="AS5234" s="1"/>
      <c r="AT5234" s="1"/>
      <c r="AU5234" s="1"/>
      <c r="AV5234" s="41"/>
      <c r="AW5234" s="41"/>
      <c r="AX5234" s="26"/>
      <c r="AY5234" s="26"/>
      <c r="AZ5234" s="26"/>
      <c r="BA5234" s="26"/>
      <c r="BB5234" s="26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</row>
    <row r="5235" spans="1:66">
      <c r="A5235" s="1"/>
      <c r="B5235" s="1"/>
      <c r="Z5235" s="1"/>
      <c r="AJ5235" s="1"/>
      <c r="AK5235" s="1"/>
      <c r="AL5235" s="24"/>
      <c r="AM5235" s="1"/>
      <c r="AN5235" s="1"/>
      <c r="AO5235" s="1"/>
      <c r="AP5235" s="1"/>
      <c r="AQ5235" s="1"/>
      <c r="AR5235" s="1"/>
      <c r="AS5235" s="1"/>
      <c r="AT5235" s="1"/>
      <c r="AU5235" s="1"/>
      <c r="AV5235" s="41"/>
      <c r="AW5235" s="41"/>
      <c r="AX5235" s="26"/>
      <c r="AY5235" s="26"/>
      <c r="AZ5235" s="26"/>
      <c r="BA5235" s="26"/>
      <c r="BB5235" s="26"/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</row>
    <row r="5236" spans="1:66">
      <c r="A5236" s="1"/>
      <c r="B5236" s="1"/>
      <c r="Z5236" s="1"/>
      <c r="AJ5236" s="1"/>
      <c r="AK5236" s="1"/>
      <c r="AL5236" s="24"/>
      <c r="AM5236" s="1"/>
      <c r="AN5236" s="1"/>
      <c r="AO5236" s="1"/>
      <c r="AP5236" s="1"/>
      <c r="AQ5236" s="1"/>
      <c r="AR5236" s="1"/>
      <c r="AS5236" s="1"/>
      <c r="AT5236" s="1"/>
      <c r="AU5236" s="1"/>
      <c r="AV5236" s="41"/>
      <c r="AW5236" s="41"/>
      <c r="AX5236" s="26"/>
      <c r="AY5236" s="26"/>
      <c r="AZ5236" s="26"/>
      <c r="BA5236" s="26"/>
      <c r="BB5236" s="26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</row>
    <row r="5237" spans="1:66">
      <c r="A5237" s="1"/>
      <c r="B5237" s="1"/>
      <c r="Z5237" s="1"/>
      <c r="AJ5237" s="1"/>
      <c r="AK5237" s="1"/>
      <c r="AL5237" s="24"/>
      <c r="AM5237" s="1"/>
      <c r="AN5237" s="1"/>
      <c r="AO5237" s="1"/>
      <c r="AP5237" s="1"/>
      <c r="AQ5237" s="1"/>
      <c r="AR5237" s="1"/>
      <c r="AS5237" s="1"/>
      <c r="AT5237" s="1"/>
      <c r="AU5237" s="1"/>
      <c r="AV5237" s="41"/>
      <c r="AW5237" s="41"/>
      <c r="AX5237" s="26"/>
      <c r="AY5237" s="26"/>
      <c r="AZ5237" s="26"/>
      <c r="BA5237" s="26"/>
      <c r="BB5237" s="26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</row>
    <row r="5238" spans="1:66">
      <c r="A5238" s="1"/>
      <c r="B5238" s="1"/>
      <c r="Z5238" s="1"/>
      <c r="AJ5238" s="1"/>
      <c r="AK5238" s="1"/>
      <c r="AL5238" s="24"/>
      <c r="AM5238" s="1"/>
      <c r="AN5238" s="1"/>
      <c r="AO5238" s="1"/>
      <c r="AP5238" s="1"/>
      <c r="AQ5238" s="1"/>
      <c r="AR5238" s="1"/>
      <c r="AS5238" s="1"/>
      <c r="AT5238" s="1"/>
      <c r="AU5238" s="1"/>
      <c r="AV5238" s="41"/>
      <c r="AW5238" s="41"/>
      <c r="AX5238" s="26"/>
      <c r="AY5238" s="26"/>
      <c r="AZ5238" s="26"/>
      <c r="BA5238" s="26"/>
      <c r="BB5238" s="26"/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</row>
    <row r="5239" spans="1:66">
      <c r="A5239" s="1"/>
      <c r="B5239" s="1"/>
      <c r="Z5239" s="1"/>
      <c r="AJ5239" s="1"/>
      <c r="AK5239" s="1"/>
      <c r="AL5239" s="24"/>
      <c r="AM5239" s="1"/>
      <c r="AN5239" s="1"/>
      <c r="AO5239" s="1"/>
      <c r="AP5239" s="1"/>
      <c r="AQ5239" s="1"/>
      <c r="AR5239" s="1"/>
      <c r="AS5239" s="1"/>
      <c r="AT5239" s="1"/>
      <c r="AU5239" s="1"/>
      <c r="AV5239" s="41"/>
      <c r="AW5239" s="41"/>
      <c r="AX5239" s="26"/>
      <c r="AY5239" s="26"/>
      <c r="AZ5239" s="26"/>
      <c r="BA5239" s="26"/>
      <c r="BB5239" s="26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</row>
    <row r="5240" spans="1:66">
      <c r="A5240" s="1"/>
      <c r="B5240" s="1"/>
      <c r="Z5240" s="1"/>
      <c r="AJ5240" s="1"/>
      <c r="AK5240" s="1"/>
      <c r="AL5240" s="24"/>
      <c r="AM5240" s="1"/>
      <c r="AN5240" s="1"/>
      <c r="AO5240" s="1"/>
      <c r="AP5240" s="1"/>
      <c r="AQ5240" s="1"/>
      <c r="AR5240" s="1"/>
      <c r="AS5240" s="1"/>
      <c r="AT5240" s="1"/>
      <c r="AU5240" s="1"/>
      <c r="AV5240" s="41"/>
      <c r="AW5240" s="41"/>
      <c r="AX5240" s="26"/>
      <c r="AY5240" s="26"/>
      <c r="AZ5240" s="26"/>
      <c r="BA5240" s="26"/>
      <c r="BB5240" s="26"/>
      <c r="BC5240" s="1"/>
      <c r="BD5240" s="1"/>
      <c r="BE5240" s="1"/>
      <c r="BF5240" s="1"/>
      <c r="BG5240" s="1"/>
      <c r="BH5240" s="1"/>
      <c r="BI5240" s="1"/>
      <c r="BJ5240" s="1"/>
      <c r="BK5240" s="1"/>
      <c r="BL5240" s="1"/>
      <c r="BM5240" s="1"/>
      <c r="BN5240" s="1"/>
    </row>
    <row r="5241" spans="1:66">
      <c r="A5241" s="1"/>
      <c r="B5241" s="1"/>
      <c r="Z5241" s="1"/>
      <c r="AJ5241" s="1"/>
      <c r="AK5241" s="1"/>
      <c r="AL5241" s="24"/>
      <c r="AM5241" s="1"/>
      <c r="AN5241" s="1"/>
      <c r="AO5241" s="1"/>
      <c r="AP5241" s="1"/>
      <c r="AQ5241" s="1"/>
      <c r="AR5241" s="1"/>
      <c r="AS5241" s="1"/>
      <c r="AT5241" s="1"/>
      <c r="AU5241" s="1"/>
      <c r="AV5241" s="41"/>
      <c r="AW5241" s="41"/>
      <c r="AX5241" s="26"/>
      <c r="AY5241" s="26"/>
      <c r="AZ5241" s="26"/>
      <c r="BA5241" s="26"/>
      <c r="BB5241" s="26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</row>
    <row r="5242" spans="1:66">
      <c r="A5242" s="1"/>
      <c r="B5242" s="1"/>
      <c r="Z5242" s="1"/>
      <c r="AJ5242" s="1"/>
      <c r="AK5242" s="1"/>
      <c r="AL5242" s="24"/>
      <c r="AM5242" s="1"/>
      <c r="AN5242" s="1"/>
      <c r="AO5242" s="1"/>
      <c r="AP5242" s="1"/>
      <c r="AQ5242" s="1"/>
      <c r="AR5242" s="1"/>
      <c r="AS5242" s="1"/>
      <c r="AT5242" s="1"/>
      <c r="AU5242" s="1"/>
      <c r="AV5242" s="41"/>
      <c r="AW5242" s="41"/>
      <c r="AX5242" s="26"/>
      <c r="AY5242" s="26"/>
      <c r="AZ5242" s="26"/>
      <c r="BA5242" s="26"/>
      <c r="BB5242" s="26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</row>
    <row r="5243" spans="1:66">
      <c r="A5243" s="1"/>
      <c r="B5243" s="1"/>
      <c r="Z5243" s="1"/>
      <c r="AJ5243" s="1"/>
      <c r="AK5243" s="1"/>
      <c r="AL5243" s="24"/>
      <c r="AM5243" s="1"/>
      <c r="AN5243" s="1"/>
      <c r="AO5243" s="1"/>
      <c r="AP5243" s="1"/>
      <c r="AQ5243" s="1"/>
      <c r="AR5243" s="1"/>
      <c r="AS5243" s="1"/>
      <c r="AT5243" s="1"/>
      <c r="AU5243" s="1"/>
      <c r="AV5243" s="41"/>
      <c r="AW5243" s="41"/>
      <c r="AX5243" s="26"/>
      <c r="AY5243" s="26"/>
      <c r="AZ5243" s="26"/>
      <c r="BA5243" s="26"/>
      <c r="BB5243" s="26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</row>
    <row r="5244" spans="1:66">
      <c r="A5244" s="1"/>
      <c r="B5244" s="1"/>
      <c r="Z5244" s="1"/>
      <c r="AJ5244" s="1"/>
      <c r="AK5244" s="1"/>
      <c r="AL5244" s="24"/>
      <c r="AM5244" s="1"/>
      <c r="AN5244" s="1"/>
      <c r="AO5244" s="1"/>
      <c r="AP5244" s="1"/>
      <c r="AQ5244" s="1"/>
      <c r="AR5244" s="1"/>
      <c r="AS5244" s="1"/>
      <c r="AT5244" s="1"/>
      <c r="AU5244" s="1"/>
      <c r="AV5244" s="41"/>
      <c r="AW5244" s="41"/>
      <c r="AX5244" s="26"/>
      <c r="AY5244" s="26"/>
      <c r="AZ5244" s="26"/>
      <c r="BA5244" s="26"/>
      <c r="BB5244" s="26"/>
      <c r="BC5244" s="1"/>
      <c r="BD5244" s="1"/>
      <c r="BE5244" s="1"/>
      <c r="BF5244" s="1"/>
      <c r="BG5244" s="1"/>
      <c r="BH5244" s="1"/>
      <c r="BI5244" s="1"/>
      <c r="BJ5244" s="1"/>
      <c r="BK5244" s="1"/>
      <c r="BL5244" s="1"/>
      <c r="BM5244" s="1"/>
      <c r="BN5244" s="1"/>
    </row>
    <row r="5245" spans="1:66">
      <c r="A5245" s="1"/>
      <c r="B5245" s="1"/>
      <c r="Z5245" s="1"/>
      <c r="AJ5245" s="1"/>
      <c r="AK5245" s="1"/>
      <c r="AL5245" s="24"/>
      <c r="AM5245" s="1"/>
      <c r="AN5245" s="1"/>
      <c r="AO5245" s="1"/>
      <c r="AP5245" s="1"/>
      <c r="AQ5245" s="1"/>
      <c r="AR5245" s="1"/>
      <c r="AS5245" s="1"/>
      <c r="AT5245" s="1"/>
      <c r="AU5245" s="1"/>
      <c r="AV5245" s="41"/>
      <c r="AW5245" s="41"/>
      <c r="AX5245" s="26"/>
      <c r="AY5245" s="26"/>
      <c r="AZ5245" s="26"/>
      <c r="BA5245" s="26"/>
      <c r="BB5245" s="26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</row>
    <row r="5246" spans="1:66">
      <c r="A5246" s="1"/>
      <c r="B5246" s="1"/>
      <c r="Z5246" s="1"/>
      <c r="AJ5246" s="1"/>
      <c r="AK5246" s="1"/>
      <c r="AL5246" s="24"/>
      <c r="AM5246" s="1"/>
      <c r="AN5246" s="1"/>
      <c r="AO5246" s="1"/>
      <c r="AP5246" s="1"/>
      <c r="AQ5246" s="1"/>
      <c r="AR5246" s="1"/>
      <c r="AS5246" s="1"/>
      <c r="AT5246" s="1"/>
      <c r="AU5246" s="1"/>
      <c r="AV5246" s="41"/>
      <c r="AW5246" s="41"/>
      <c r="AX5246" s="26"/>
      <c r="AY5246" s="26"/>
      <c r="AZ5246" s="26"/>
      <c r="BA5246" s="26"/>
      <c r="BB5246" s="26"/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</row>
    <row r="5247" spans="1:66">
      <c r="A5247" s="1"/>
      <c r="B5247" s="1"/>
      <c r="Z5247" s="1"/>
      <c r="AJ5247" s="1"/>
      <c r="AK5247" s="1"/>
      <c r="AL5247" s="24"/>
      <c r="AM5247" s="1"/>
      <c r="AN5247" s="1"/>
      <c r="AO5247" s="1"/>
      <c r="AP5247" s="1"/>
      <c r="AQ5247" s="1"/>
      <c r="AR5247" s="1"/>
      <c r="AS5247" s="1"/>
      <c r="AT5247" s="1"/>
      <c r="AU5247" s="1"/>
      <c r="AV5247" s="41"/>
      <c r="AW5247" s="41"/>
      <c r="AX5247" s="26"/>
      <c r="AY5247" s="26"/>
      <c r="AZ5247" s="26"/>
      <c r="BA5247" s="26"/>
      <c r="BB5247" s="26"/>
      <c r="BC5247" s="1"/>
      <c r="BD5247" s="1"/>
      <c r="BE5247" s="1"/>
      <c r="BF5247" s="1"/>
      <c r="BG5247" s="1"/>
      <c r="BH5247" s="1"/>
      <c r="BI5247" s="1"/>
      <c r="BJ5247" s="1"/>
      <c r="BK5247" s="1"/>
      <c r="BL5247" s="1"/>
      <c r="BM5247" s="1"/>
      <c r="BN5247" s="1"/>
    </row>
    <row r="5248" spans="1:66">
      <c r="A5248" s="1"/>
      <c r="B5248" s="1"/>
      <c r="Z5248" s="1"/>
      <c r="AJ5248" s="1"/>
      <c r="AK5248" s="1"/>
      <c r="AL5248" s="24"/>
      <c r="AM5248" s="1"/>
      <c r="AN5248" s="1"/>
      <c r="AO5248" s="1"/>
      <c r="AP5248" s="1"/>
      <c r="AQ5248" s="1"/>
      <c r="AR5248" s="1"/>
      <c r="AS5248" s="1"/>
      <c r="AT5248" s="1"/>
      <c r="AU5248" s="1"/>
      <c r="AV5248" s="41"/>
      <c r="AW5248" s="41"/>
      <c r="AX5248" s="26"/>
      <c r="AY5248" s="26"/>
      <c r="AZ5248" s="26"/>
      <c r="BA5248" s="26"/>
      <c r="BB5248" s="26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</row>
    <row r="5249" spans="1:66">
      <c r="A5249" s="1"/>
      <c r="B5249" s="1"/>
      <c r="Z5249" s="1"/>
      <c r="AJ5249" s="1"/>
      <c r="AK5249" s="1"/>
      <c r="AL5249" s="24"/>
      <c r="AM5249" s="1"/>
      <c r="AN5249" s="1"/>
      <c r="AO5249" s="1"/>
      <c r="AP5249" s="1"/>
      <c r="AQ5249" s="1"/>
      <c r="AR5249" s="1"/>
      <c r="AS5249" s="1"/>
      <c r="AT5249" s="1"/>
      <c r="AU5249" s="1"/>
      <c r="AV5249" s="41"/>
      <c r="AW5249" s="41"/>
      <c r="AX5249" s="26"/>
      <c r="AY5249" s="26"/>
      <c r="AZ5249" s="26"/>
      <c r="BA5249" s="26"/>
      <c r="BB5249" s="26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</row>
    <row r="5250" spans="1:66">
      <c r="A5250" s="1"/>
      <c r="B5250" s="1"/>
      <c r="Z5250" s="1"/>
      <c r="AJ5250" s="1"/>
      <c r="AK5250" s="1"/>
      <c r="AL5250" s="24"/>
      <c r="AM5250" s="1"/>
      <c r="AN5250" s="1"/>
      <c r="AO5250" s="1"/>
      <c r="AP5250" s="1"/>
      <c r="AQ5250" s="1"/>
      <c r="AR5250" s="1"/>
      <c r="AS5250" s="1"/>
      <c r="AT5250" s="1"/>
      <c r="AU5250" s="1"/>
      <c r="AV5250" s="41"/>
      <c r="AW5250" s="41"/>
      <c r="AX5250" s="26"/>
      <c r="AY5250" s="26"/>
      <c r="AZ5250" s="26"/>
      <c r="BA5250" s="26"/>
      <c r="BB5250" s="26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</row>
    <row r="5251" spans="1:66">
      <c r="A5251" s="1"/>
      <c r="B5251" s="1"/>
      <c r="Z5251" s="1"/>
      <c r="AJ5251" s="1"/>
      <c r="AK5251" s="1"/>
      <c r="AL5251" s="24"/>
      <c r="AM5251" s="1"/>
      <c r="AN5251" s="1"/>
      <c r="AO5251" s="1"/>
      <c r="AP5251" s="1"/>
      <c r="AQ5251" s="1"/>
      <c r="AR5251" s="1"/>
      <c r="AS5251" s="1"/>
      <c r="AT5251" s="1"/>
      <c r="AU5251" s="1"/>
      <c r="AV5251" s="41"/>
      <c r="AW5251" s="41"/>
      <c r="AX5251" s="26"/>
      <c r="AY5251" s="26"/>
      <c r="AZ5251" s="26"/>
      <c r="BA5251" s="26"/>
      <c r="BB5251" s="26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</row>
    <row r="5252" spans="1:66">
      <c r="A5252" s="1"/>
      <c r="B5252" s="1"/>
      <c r="Z5252" s="1"/>
      <c r="AJ5252" s="1"/>
      <c r="AK5252" s="1"/>
      <c r="AL5252" s="24"/>
      <c r="AM5252" s="1"/>
      <c r="AN5252" s="1"/>
      <c r="AO5252" s="1"/>
      <c r="AP5252" s="1"/>
      <c r="AQ5252" s="1"/>
      <c r="AR5252" s="1"/>
      <c r="AS5252" s="1"/>
      <c r="AT5252" s="1"/>
      <c r="AU5252" s="1"/>
      <c r="AV5252" s="41"/>
      <c r="AW5252" s="41"/>
      <c r="AX5252" s="26"/>
      <c r="AY5252" s="26"/>
      <c r="AZ5252" s="26"/>
      <c r="BA5252" s="26"/>
      <c r="BB5252" s="26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</row>
    <row r="5253" spans="1:66">
      <c r="A5253" s="1"/>
      <c r="B5253" s="1"/>
      <c r="Z5253" s="1"/>
      <c r="AJ5253" s="1"/>
      <c r="AK5253" s="1"/>
      <c r="AL5253" s="24"/>
      <c r="AM5253" s="1"/>
      <c r="AN5253" s="1"/>
      <c r="AO5253" s="1"/>
      <c r="AP5253" s="1"/>
      <c r="AQ5253" s="1"/>
      <c r="AR5253" s="1"/>
      <c r="AS5253" s="1"/>
      <c r="AT5253" s="1"/>
      <c r="AU5253" s="1"/>
      <c r="AV5253" s="41"/>
      <c r="AW5253" s="41"/>
      <c r="AX5253" s="26"/>
      <c r="AY5253" s="26"/>
      <c r="AZ5253" s="26"/>
      <c r="BA5253" s="26"/>
      <c r="BB5253" s="26"/>
      <c r="BC5253" s="1"/>
      <c r="BD5253" s="1"/>
      <c r="BE5253" s="1"/>
      <c r="BF5253" s="1"/>
      <c r="BG5253" s="1"/>
      <c r="BH5253" s="1"/>
      <c r="BI5253" s="1"/>
      <c r="BJ5253" s="1"/>
      <c r="BK5253" s="1"/>
      <c r="BL5253" s="1"/>
      <c r="BM5253" s="1"/>
      <c r="BN5253" s="1"/>
    </row>
    <row r="5254" spans="1:66">
      <c r="A5254" s="1"/>
      <c r="B5254" s="1"/>
      <c r="Z5254" s="1"/>
      <c r="AJ5254" s="1"/>
      <c r="AK5254" s="1"/>
      <c r="AL5254" s="24"/>
      <c r="AM5254" s="1"/>
      <c r="AN5254" s="1"/>
      <c r="AO5254" s="1"/>
      <c r="AP5254" s="1"/>
      <c r="AQ5254" s="1"/>
      <c r="AR5254" s="1"/>
      <c r="AS5254" s="1"/>
      <c r="AT5254" s="1"/>
      <c r="AU5254" s="1"/>
      <c r="AV5254" s="41"/>
      <c r="AW5254" s="41"/>
      <c r="AX5254" s="26"/>
      <c r="AY5254" s="26"/>
      <c r="AZ5254" s="26"/>
      <c r="BA5254" s="26"/>
      <c r="BB5254" s="26"/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</row>
    <row r="5255" spans="1:66">
      <c r="A5255" s="1"/>
      <c r="B5255" s="1"/>
      <c r="Z5255" s="1"/>
      <c r="AJ5255" s="1"/>
      <c r="AK5255" s="1"/>
      <c r="AL5255" s="24"/>
      <c r="AM5255" s="1"/>
      <c r="AN5255" s="1"/>
      <c r="AO5255" s="1"/>
      <c r="AP5255" s="1"/>
      <c r="AQ5255" s="1"/>
      <c r="AR5255" s="1"/>
      <c r="AS5255" s="1"/>
      <c r="AT5255" s="1"/>
      <c r="AU5255" s="1"/>
      <c r="AV5255" s="41"/>
      <c r="AW5255" s="41"/>
      <c r="AX5255" s="26"/>
      <c r="AY5255" s="26"/>
      <c r="AZ5255" s="26"/>
      <c r="BA5255" s="26"/>
      <c r="BB5255" s="26"/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</row>
    <row r="5256" spans="1:66">
      <c r="A5256" s="1"/>
      <c r="B5256" s="1"/>
      <c r="Z5256" s="1"/>
      <c r="AJ5256" s="1"/>
      <c r="AK5256" s="1"/>
      <c r="AL5256" s="24"/>
      <c r="AM5256" s="1"/>
      <c r="AN5256" s="1"/>
      <c r="AO5256" s="1"/>
      <c r="AP5256" s="1"/>
      <c r="AQ5256" s="1"/>
      <c r="AR5256" s="1"/>
      <c r="AS5256" s="1"/>
      <c r="AT5256" s="1"/>
      <c r="AU5256" s="1"/>
      <c r="AV5256" s="41"/>
      <c r="AW5256" s="41"/>
      <c r="AX5256" s="26"/>
      <c r="AY5256" s="26"/>
      <c r="AZ5256" s="26"/>
      <c r="BA5256" s="26"/>
      <c r="BB5256" s="26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</row>
    <row r="5257" spans="1:66">
      <c r="A5257" s="1"/>
      <c r="B5257" s="1"/>
      <c r="Z5257" s="1"/>
      <c r="AJ5257" s="1"/>
      <c r="AK5257" s="1"/>
      <c r="AL5257" s="24"/>
      <c r="AM5257" s="1"/>
      <c r="AN5257" s="1"/>
      <c r="AO5257" s="1"/>
      <c r="AP5257" s="1"/>
      <c r="AQ5257" s="1"/>
      <c r="AR5257" s="1"/>
      <c r="AS5257" s="1"/>
      <c r="AT5257" s="1"/>
      <c r="AU5257" s="1"/>
      <c r="AV5257" s="41"/>
      <c r="AW5257" s="41"/>
      <c r="AX5257" s="26"/>
      <c r="AY5257" s="26"/>
      <c r="AZ5257" s="26"/>
      <c r="BA5257" s="26"/>
      <c r="BB5257" s="26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</row>
    <row r="5258" spans="1:66">
      <c r="A5258" s="1"/>
      <c r="B5258" s="1"/>
      <c r="Z5258" s="1"/>
      <c r="AJ5258" s="1"/>
      <c r="AK5258" s="1"/>
      <c r="AL5258" s="24"/>
      <c r="AM5258" s="1"/>
      <c r="AN5258" s="1"/>
      <c r="AO5258" s="1"/>
      <c r="AP5258" s="1"/>
      <c r="AQ5258" s="1"/>
      <c r="AR5258" s="1"/>
      <c r="AS5258" s="1"/>
      <c r="AT5258" s="1"/>
      <c r="AU5258" s="1"/>
      <c r="AV5258" s="41"/>
      <c r="AW5258" s="41"/>
      <c r="AX5258" s="26"/>
      <c r="AY5258" s="26"/>
      <c r="AZ5258" s="26"/>
      <c r="BA5258" s="26"/>
      <c r="BB5258" s="26"/>
      <c r="BC5258" s="1"/>
      <c r="BD5258" s="1"/>
      <c r="BE5258" s="1"/>
      <c r="BF5258" s="1"/>
      <c r="BG5258" s="1"/>
      <c r="BH5258" s="1"/>
      <c r="BI5258" s="1"/>
      <c r="BJ5258" s="1"/>
      <c r="BK5258" s="1"/>
      <c r="BL5258" s="1"/>
      <c r="BM5258" s="1"/>
      <c r="BN5258" s="1"/>
    </row>
    <row r="5259" spans="1:66">
      <c r="A5259" s="1"/>
      <c r="B5259" s="1"/>
      <c r="Z5259" s="1"/>
      <c r="AJ5259" s="1"/>
      <c r="AK5259" s="1"/>
      <c r="AL5259" s="24"/>
      <c r="AM5259" s="1"/>
      <c r="AN5259" s="1"/>
      <c r="AO5259" s="1"/>
      <c r="AP5259" s="1"/>
      <c r="AQ5259" s="1"/>
      <c r="AR5259" s="1"/>
      <c r="AS5259" s="1"/>
      <c r="AT5259" s="1"/>
      <c r="AU5259" s="1"/>
      <c r="AV5259" s="41"/>
      <c r="AW5259" s="41"/>
      <c r="AX5259" s="26"/>
      <c r="AY5259" s="26"/>
      <c r="AZ5259" s="26"/>
      <c r="BA5259" s="26"/>
      <c r="BB5259" s="26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</row>
    <row r="5260" spans="1:66">
      <c r="A5260" s="1"/>
      <c r="B5260" s="1"/>
      <c r="Z5260" s="1"/>
      <c r="AJ5260" s="1"/>
      <c r="AK5260" s="1"/>
      <c r="AL5260" s="24"/>
      <c r="AM5260" s="1"/>
      <c r="AN5260" s="1"/>
      <c r="AO5260" s="1"/>
      <c r="AP5260" s="1"/>
      <c r="AQ5260" s="1"/>
      <c r="AR5260" s="1"/>
      <c r="AS5260" s="1"/>
      <c r="AT5260" s="1"/>
      <c r="AU5260" s="1"/>
      <c r="AV5260" s="41"/>
      <c r="AW5260" s="41"/>
      <c r="AX5260" s="26"/>
      <c r="AY5260" s="26"/>
      <c r="AZ5260" s="26"/>
      <c r="BA5260" s="26"/>
      <c r="BB5260" s="26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</row>
    <row r="5261" spans="1:66">
      <c r="A5261" s="1"/>
      <c r="B5261" s="1"/>
      <c r="Z5261" s="1"/>
      <c r="AJ5261" s="1"/>
      <c r="AK5261" s="1"/>
      <c r="AL5261" s="24"/>
      <c r="AM5261" s="1"/>
      <c r="AN5261" s="1"/>
      <c r="AO5261" s="1"/>
      <c r="AP5261" s="1"/>
      <c r="AQ5261" s="1"/>
      <c r="AR5261" s="1"/>
      <c r="AS5261" s="1"/>
      <c r="AT5261" s="1"/>
      <c r="AU5261" s="1"/>
      <c r="AV5261" s="41"/>
      <c r="AW5261" s="41"/>
      <c r="AX5261" s="26"/>
      <c r="AY5261" s="26"/>
      <c r="AZ5261" s="26"/>
      <c r="BA5261" s="26"/>
      <c r="BB5261" s="26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</row>
    <row r="5262" spans="1:66">
      <c r="A5262" s="1"/>
      <c r="B5262" s="1"/>
      <c r="Z5262" s="1"/>
      <c r="AJ5262" s="1"/>
      <c r="AK5262" s="1"/>
      <c r="AL5262" s="24"/>
      <c r="AM5262" s="1"/>
      <c r="AN5262" s="1"/>
      <c r="AO5262" s="1"/>
      <c r="AP5262" s="1"/>
      <c r="AQ5262" s="1"/>
      <c r="AR5262" s="1"/>
      <c r="AS5262" s="1"/>
      <c r="AT5262" s="1"/>
      <c r="AU5262" s="1"/>
      <c r="AV5262" s="41"/>
      <c r="AW5262" s="41"/>
      <c r="AX5262" s="26"/>
      <c r="AY5262" s="26"/>
      <c r="AZ5262" s="26"/>
      <c r="BA5262" s="26"/>
      <c r="BB5262" s="26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</row>
    <row r="5263" spans="1:66">
      <c r="A5263" s="1"/>
      <c r="B5263" s="1"/>
      <c r="Z5263" s="1"/>
      <c r="AJ5263" s="1"/>
      <c r="AK5263" s="1"/>
      <c r="AL5263" s="24"/>
      <c r="AM5263" s="1"/>
      <c r="AN5263" s="1"/>
      <c r="AO5263" s="1"/>
      <c r="AP5263" s="1"/>
      <c r="AQ5263" s="1"/>
      <c r="AR5263" s="1"/>
      <c r="AS5263" s="1"/>
      <c r="AT5263" s="1"/>
      <c r="AU5263" s="1"/>
      <c r="AV5263" s="41"/>
      <c r="AW5263" s="41"/>
      <c r="AX5263" s="26"/>
      <c r="AY5263" s="26"/>
      <c r="AZ5263" s="26"/>
      <c r="BA5263" s="26"/>
      <c r="BB5263" s="26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</row>
    <row r="5264" spans="1:66">
      <c r="A5264" s="1"/>
      <c r="B5264" s="1"/>
      <c r="Z5264" s="1"/>
      <c r="AJ5264" s="1"/>
      <c r="AK5264" s="1"/>
      <c r="AL5264" s="24"/>
      <c r="AM5264" s="1"/>
      <c r="AN5264" s="1"/>
      <c r="AO5264" s="1"/>
      <c r="AP5264" s="1"/>
      <c r="AQ5264" s="1"/>
      <c r="AR5264" s="1"/>
      <c r="AS5264" s="1"/>
      <c r="AT5264" s="1"/>
      <c r="AU5264" s="1"/>
      <c r="AV5264" s="41"/>
      <c r="AW5264" s="41"/>
      <c r="AX5264" s="26"/>
      <c r="AY5264" s="26"/>
      <c r="AZ5264" s="26"/>
      <c r="BA5264" s="26"/>
      <c r="BB5264" s="26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/>
    </row>
    <row r="5265" spans="1:66">
      <c r="A5265" s="1"/>
      <c r="B5265" s="1"/>
      <c r="Z5265" s="1"/>
      <c r="AJ5265" s="1"/>
      <c r="AK5265" s="1"/>
      <c r="AL5265" s="24"/>
      <c r="AM5265" s="1"/>
      <c r="AN5265" s="1"/>
      <c r="AO5265" s="1"/>
      <c r="AP5265" s="1"/>
      <c r="AQ5265" s="1"/>
      <c r="AR5265" s="1"/>
      <c r="AS5265" s="1"/>
      <c r="AT5265" s="1"/>
      <c r="AU5265" s="1"/>
      <c r="AV5265" s="41"/>
      <c r="AW5265" s="41"/>
      <c r="AX5265" s="26"/>
      <c r="AY5265" s="26"/>
      <c r="AZ5265" s="26"/>
      <c r="BA5265" s="26"/>
      <c r="BB5265" s="26"/>
      <c r="BC5265" s="1"/>
      <c r="BD5265" s="1"/>
      <c r="BE5265" s="1"/>
      <c r="BF5265" s="1"/>
      <c r="BG5265" s="1"/>
      <c r="BH5265" s="1"/>
      <c r="BI5265" s="1"/>
      <c r="BJ5265" s="1"/>
      <c r="BK5265" s="1"/>
      <c r="BL5265" s="1"/>
      <c r="BM5265" s="1"/>
      <c r="BN5265" s="1"/>
    </row>
    <row r="5266" spans="1:66">
      <c r="A5266" s="1"/>
      <c r="B5266" s="1"/>
      <c r="Z5266" s="1"/>
      <c r="AJ5266" s="1"/>
      <c r="AK5266" s="1"/>
      <c r="AL5266" s="24"/>
      <c r="AM5266" s="1"/>
      <c r="AN5266" s="1"/>
      <c r="AO5266" s="1"/>
      <c r="AP5266" s="1"/>
      <c r="AQ5266" s="1"/>
      <c r="AR5266" s="1"/>
      <c r="AS5266" s="1"/>
      <c r="AT5266" s="1"/>
      <c r="AU5266" s="1"/>
      <c r="AV5266" s="41"/>
      <c r="AW5266" s="41"/>
      <c r="AX5266" s="26"/>
      <c r="AY5266" s="26"/>
      <c r="AZ5266" s="26"/>
      <c r="BA5266" s="26"/>
      <c r="BB5266" s="26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</row>
    <row r="5267" spans="1:66">
      <c r="A5267" s="1"/>
      <c r="B5267" s="1"/>
      <c r="Z5267" s="1"/>
      <c r="AJ5267" s="1"/>
      <c r="AK5267" s="1"/>
      <c r="AL5267" s="24"/>
      <c r="AM5267" s="1"/>
      <c r="AN5267" s="1"/>
      <c r="AO5267" s="1"/>
      <c r="AP5267" s="1"/>
      <c r="AQ5267" s="1"/>
      <c r="AR5267" s="1"/>
      <c r="AS5267" s="1"/>
      <c r="AT5267" s="1"/>
      <c r="AU5267" s="1"/>
      <c r="AV5267" s="41"/>
      <c r="AW5267" s="41"/>
      <c r="AX5267" s="26"/>
      <c r="AY5267" s="26"/>
      <c r="AZ5267" s="26"/>
      <c r="BA5267" s="26"/>
      <c r="BB5267" s="26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</row>
    <row r="5268" spans="1:66">
      <c r="A5268" s="1"/>
      <c r="B5268" s="1"/>
      <c r="Z5268" s="1"/>
      <c r="AJ5268" s="1"/>
      <c r="AK5268" s="1"/>
      <c r="AL5268" s="24"/>
      <c r="AM5268" s="1"/>
      <c r="AN5268" s="1"/>
      <c r="AO5268" s="1"/>
      <c r="AP5268" s="1"/>
      <c r="AQ5268" s="1"/>
      <c r="AR5268" s="1"/>
      <c r="AS5268" s="1"/>
      <c r="AT5268" s="1"/>
      <c r="AU5268" s="1"/>
      <c r="AV5268" s="41"/>
      <c r="AW5268" s="41"/>
      <c r="AX5268" s="26"/>
      <c r="AY5268" s="26"/>
      <c r="AZ5268" s="26"/>
      <c r="BA5268" s="26"/>
      <c r="BB5268" s="26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</row>
    <row r="5269" spans="1:66">
      <c r="A5269" s="1"/>
      <c r="B5269" s="1"/>
      <c r="Z5269" s="1"/>
      <c r="AJ5269" s="1"/>
      <c r="AK5269" s="1"/>
      <c r="AL5269" s="24"/>
      <c r="AM5269" s="1"/>
      <c r="AN5269" s="1"/>
      <c r="AO5269" s="1"/>
      <c r="AP5269" s="1"/>
      <c r="AQ5269" s="1"/>
      <c r="AR5269" s="1"/>
      <c r="AS5269" s="1"/>
      <c r="AT5269" s="1"/>
      <c r="AU5269" s="1"/>
      <c r="AV5269" s="41"/>
      <c r="AW5269" s="41"/>
      <c r="AX5269" s="26"/>
      <c r="AY5269" s="26"/>
      <c r="AZ5269" s="26"/>
      <c r="BA5269" s="26"/>
      <c r="BB5269" s="26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</row>
    <row r="5270" spans="1:66">
      <c r="A5270" s="1"/>
      <c r="B5270" s="1"/>
      <c r="Z5270" s="1"/>
      <c r="AJ5270" s="1"/>
      <c r="AK5270" s="1"/>
      <c r="AL5270" s="24"/>
      <c r="AM5270" s="1"/>
      <c r="AN5270" s="1"/>
      <c r="AO5270" s="1"/>
      <c r="AP5270" s="1"/>
      <c r="AQ5270" s="1"/>
      <c r="AR5270" s="1"/>
      <c r="AS5270" s="1"/>
      <c r="AT5270" s="1"/>
      <c r="AU5270" s="1"/>
      <c r="AV5270" s="41"/>
      <c r="AW5270" s="41"/>
      <c r="AX5270" s="26"/>
      <c r="AY5270" s="26"/>
      <c r="AZ5270" s="26"/>
      <c r="BA5270" s="26"/>
      <c r="BB5270" s="26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</row>
    <row r="5271" spans="1:66">
      <c r="A5271" s="1"/>
      <c r="B5271" s="1"/>
      <c r="Z5271" s="1"/>
      <c r="AJ5271" s="1"/>
      <c r="AK5271" s="1"/>
      <c r="AL5271" s="24"/>
      <c r="AM5271" s="1"/>
      <c r="AN5271" s="1"/>
      <c r="AO5271" s="1"/>
      <c r="AP5271" s="1"/>
      <c r="AQ5271" s="1"/>
      <c r="AR5271" s="1"/>
      <c r="AS5271" s="1"/>
      <c r="AT5271" s="1"/>
      <c r="AU5271" s="1"/>
      <c r="AV5271" s="41"/>
      <c r="AW5271" s="41"/>
      <c r="AX5271" s="26"/>
      <c r="AY5271" s="26"/>
      <c r="AZ5271" s="26"/>
      <c r="BA5271" s="26"/>
      <c r="BB5271" s="26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</row>
    <row r="5272" spans="1:66">
      <c r="A5272" s="1"/>
      <c r="B5272" s="1"/>
      <c r="Z5272" s="1"/>
      <c r="AJ5272" s="1"/>
      <c r="AK5272" s="1"/>
      <c r="AL5272" s="24"/>
      <c r="AM5272" s="1"/>
      <c r="AN5272" s="1"/>
      <c r="AO5272" s="1"/>
      <c r="AP5272" s="1"/>
      <c r="AQ5272" s="1"/>
      <c r="AR5272" s="1"/>
      <c r="AS5272" s="1"/>
      <c r="AT5272" s="1"/>
      <c r="AU5272" s="1"/>
      <c r="AV5272" s="41"/>
      <c r="AW5272" s="41"/>
      <c r="AX5272" s="26"/>
      <c r="AY5272" s="26"/>
      <c r="AZ5272" s="26"/>
      <c r="BA5272" s="26"/>
      <c r="BB5272" s="26"/>
      <c r="BC5272" s="1"/>
      <c r="BD5272" s="1"/>
      <c r="BE5272" s="1"/>
      <c r="BF5272" s="1"/>
      <c r="BG5272" s="1"/>
      <c r="BH5272" s="1"/>
      <c r="BI5272" s="1"/>
      <c r="BJ5272" s="1"/>
      <c r="BK5272" s="1"/>
      <c r="BL5272" s="1"/>
      <c r="BM5272" s="1"/>
      <c r="BN5272" s="1"/>
    </row>
    <row r="5273" spans="1:66">
      <c r="A5273" s="1"/>
      <c r="B5273" s="1"/>
      <c r="Z5273" s="1"/>
      <c r="AJ5273" s="1"/>
      <c r="AK5273" s="1"/>
      <c r="AL5273" s="24"/>
      <c r="AM5273" s="1"/>
      <c r="AN5273" s="1"/>
      <c r="AO5273" s="1"/>
      <c r="AP5273" s="1"/>
      <c r="AQ5273" s="1"/>
      <c r="AR5273" s="1"/>
      <c r="AS5273" s="1"/>
      <c r="AT5273" s="1"/>
      <c r="AU5273" s="1"/>
      <c r="AV5273" s="41"/>
      <c r="AW5273" s="41"/>
      <c r="AX5273" s="26"/>
      <c r="AY5273" s="26"/>
      <c r="AZ5273" s="26"/>
      <c r="BA5273" s="26"/>
      <c r="BB5273" s="26"/>
      <c r="BC5273" s="1"/>
      <c r="BD5273" s="1"/>
      <c r="BE5273" s="1"/>
      <c r="BF5273" s="1"/>
      <c r="BG5273" s="1"/>
      <c r="BH5273" s="1"/>
      <c r="BI5273" s="1"/>
      <c r="BJ5273" s="1"/>
      <c r="BK5273" s="1"/>
      <c r="BL5273" s="1"/>
      <c r="BM5273" s="1"/>
      <c r="BN5273" s="1"/>
    </row>
    <row r="5274" spans="1:66">
      <c r="A5274" s="1"/>
      <c r="B5274" s="1"/>
      <c r="Z5274" s="1"/>
      <c r="AJ5274" s="1"/>
      <c r="AK5274" s="1"/>
      <c r="AL5274" s="24"/>
      <c r="AM5274" s="1"/>
      <c r="AN5274" s="1"/>
      <c r="AO5274" s="1"/>
      <c r="AP5274" s="1"/>
      <c r="AQ5274" s="1"/>
      <c r="AR5274" s="1"/>
      <c r="AS5274" s="1"/>
      <c r="AT5274" s="1"/>
      <c r="AU5274" s="1"/>
      <c r="AV5274" s="41"/>
      <c r="AW5274" s="41"/>
      <c r="AX5274" s="26"/>
      <c r="AY5274" s="26"/>
      <c r="AZ5274" s="26"/>
      <c r="BA5274" s="26"/>
      <c r="BB5274" s="26"/>
      <c r="BC5274" s="1"/>
      <c r="BD5274" s="1"/>
      <c r="BE5274" s="1"/>
      <c r="BF5274" s="1"/>
      <c r="BG5274" s="1"/>
      <c r="BH5274" s="1"/>
      <c r="BI5274" s="1"/>
      <c r="BJ5274" s="1"/>
      <c r="BK5274" s="1"/>
      <c r="BL5274" s="1"/>
      <c r="BM5274" s="1"/>
      <c r="BN5274" s="1"/>
    </row>
    <row r="5275" spans="1:66">
      <c r="A5275" s="1"/>
      <c r="B5275" s="1"/>
      <c r="Z5275" s="1"/>
      <c r="AJ5275" s="1"/>
      <c r="AK5275" s="1"/>
      <c r="AL5275" s="24"/>
      <c r="AM5275" s="1"/>
      <c r="AN5275" s="1"/>
      <c r="AO5275" s="1"/>
      <c r="AP5275" s="1"/>
      <c r="AQ5275" s="1"/>
      <c r="AR5275" s="1"/>
      <c r="AS5275" s="1"/>
      <c r="AT5275" s="1"/>
      <c r="AU5275" s="1"/>
      <c r="AV5275" s="41"/>
      <c r="AW5275" s="41"/>
      <c r="AX5275" s="26"/>
      <c r="AY5275" s="26"/>
      <c r="AZ5275" s="26"/>
      <c r="BA5275" s="26"/>
      <c r="BB5275" s="26"/>
      <c r="BC5275" s="1"/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</row>
    <row r="5276" spans="1:66">
      <c r="A5276" s="1"/>
      <c r="B5276" s="1"/>
      <c r="Z5276" s="1"/>
      <c r="AJ5276" s="1"/>
      <c r="AK5276" s="1"/>
      <c r="AL5276" s="24"/>
      <c r="AM5276" s="1"/>
      <c r="AN5276" s="1"/>
      <c r="AO5276" s="1"/>
      <c r="AP5276" s="1"/>
      <c r="AQ5276" s="1"/>
      <c r="AR5276" s="1"/>
      <c r="AS5276" s="1"/>
      <c r="AT5276" s="1"/>
      <c r="AU5276" s="1"/>
      <c r="AV5276" s="41"/>
      <c r="AW5276" s="41"/>
      <c r="AX5276" s="26"/>
      <c r="AY5276" s="26"/>
      <c r="AZ5276" s="26"/>
      <c r="BA5276" s="26"/>
      <c r="BB5276" s="26"/>
      <c r="BC5276" s="1"/>
      <c r="BD5276" s="1"/>
      <c r="BE5276" s="1"/>
      <c r="BF5276" s="1"/>
      <c r="BG5276" s="1"/>
      <c r="BH5276" s="1"/>
      <c r="BI5276" s="1"/>
      <c r="BJ5276" s="1"/>
      <c r="BK5276" s="1"/>
      <c r="BL5276" s="1"/>
      <c r="BM5276" s="1"/>
      <c r="BN5276" s="1"/>
    </row>
    <row r="5277" spans="1:66">
      <c r="A5277" s="1"/>
      <c r="B5277" s="1"/>
      <c r="Z5277" s="1"/>
      <c r="AJ5277" s="1"/>
      <c r="AK5277" s="1"/>
      <c r="AL5277" s="24"/>
      <c r="AM5277" s="1"/>
      <c r="AN5277" s="1"/>
      <c r="AO5277" s="1"/>
      <c r="AP5277" s="1"/>
      <c r="AQ5277" s="1"/>
      <c r="AR5277" s="1"/>
      <c r="AS5277" s="1"/>
      <c r="AT5277" s="1"/>
      <c r="AU5277" s="1"/>
      <c r="AV5277" s="41"/>
      <c r="AW5277" s="41"/>
      <c r="AX5277" s="26"/>
      <c r="AY5277" s="26"/>
      <c r="AZ5277" s="26"/>
      <c r="BA5277" s="26"/>
      <c r="BB5277" s="26"/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  <c r="BM5277" s="1"/>
      <c r="BN5277" s="1"/>
    </row>
    <row r="5278" spans="1:66">
      <c r="A5278" s="1"/>
      <c r="B5278" s="1"/>
      <c r="Z5278" s="1"/>
      <c r="AJ5278" s="1"/>
      <c r="AK5278" s="1"/>
      <c r="AL5278" s="24"/>
      <c r="AM5278" s="1"/>
      <c r="AN5278" s="1"/>
      <c r="AO5278" s="1"/>
      <c r="AP5278" s="1"/>
      <c r="AQ5278" s="1"/>
      <c r="AR5278" s="1"/>
      <c r="AS5278" s="1"/>
      <c r="AT5278" s="1"/>
      <c r="AU5278" s="1"/>
      <c r="AV5278" s="41"/>
      <c r="AW5278" s="41"/>
      <c r="AX5278" s="26"/>
      <c r="AY5278" s="26"/>
      <c r="AZ5278" s="26"/>
      <c r="BA5278" s="26"/>
      <c r="BB5278" s="26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</row>
    <row r="5279" spans="1:66">
      <c r="A5279" s="1"/>
      <c r="B5279" s="1"/>
      <c r="Z5279" s="1"/>
      <c r="AJ5279" s="1"/>
      <c r="AK5279" s="1"/>
      <c r="AL5279" s="24"/>
      <c r="AM5279" s="1"/>
      <c r="AN5279" s="1"/>
      <c r="AO5279" s="1"/>
      <c r="AP5279" s="1"/>
      <c r="AQ5279" s="1"/>
      <c r="AR5279" s="1"/>
      <c r="AS5279" s="1"/>
      <c r="AT5279" s="1"/>
      <c r="AU5279" s="1"/>
      <c r="AV5279" s="41"/>
      <c r="AW5279" s="41"/>
      <c r="AX5279" s="26"/>
      <c r="AY5279" s="26"/>
      <c r="AZ5279" s="26"/>
      <c r="BA5279" s="26"/>
      <c r="BB5279" s="26"/>
      <c r="BC5279" s="1"/>
      <c r="BD5279" s="1"/>
      <c r="BE5279" s="1"/>
      <c r="BF5279" s="1"/>
      <c r="BG5279" s="1"/>
      <c r="BH5279" s="1"/>
      <c r="BI5279" s="1"/>
      <c r="BJ5279" s="1"/>
      <c r="BK5279" s="1"/>
      <c r="BL5279" s="1"/>
      <c r="BM5279" s="1"/>
      <c r="BN5279" s="1"/>
    </row>
    <row r="5280" spans="1:66">
      <c r="A5280" s="1"/>
      <c r="B5280" s="1"/>
      <c r="Z5280" s="1"/>
      <c r="AJ5280" s="1"/>
      <c r="AK5280" s="1"/>
      <c r="AL5280" s="24"/>
      <c r="AM5280" s="1"/>
      <c r="AN5280" s="1"/>
      <c r="AO5280" s="1"/>
      <c r="AP5280" s="1"/>
      <c r="AQ5280" s="1"/>
      <c r="AR5280" s="1"/>
      <c r="AS5280" s="1"/>
      <c r="AT5280" s="1"/>
      <c r="AU5280" s="1"/>
      <c r="AV5280" s="41"/>
      <c r="AW5280" s="41"/>
      <c r="AX5280" s="26"/>
      <c r="AY5280" s="26"/>
      <c r="AZ5280" s="26"/>
      <c r="BA5280" s="26"/>
      <c r="BB5280" s="26"/>
      <c r="BC5280" s="1"/>
      <c r="BD5280" s="1"/>
      <c r="BE5280" s="1"/>
      <c r="BF5280" s="1"/>
      <c r="BG5280" s="1"/>
      <c r="BH5280" s="1"/>
      <c r="BI5280" s="1"/>
      <c r="BJ5280" s="1"/>
      <c r="BK5280" s="1"/>
      <c r="BL5280" s="1"/>
      <c r="BM5280" s="1"/>
      <c r="BN5280" s="1"/>
    </row>
    <row r="5281" spans="1:66">
      <c r="A5281" s="1"/>
      <c r="B5281" s="1"/>
      <c r="Z5281" s="1"/>
      <c r="AJ5281" s="1"/>
      <c r="AK5281" s="1"/>
      <c r="AL5281" s="24"/>
      <c r="AM5281" s="1"/>
      <c r="AN5281" s="1"/>
      <c r="AO5281" s="1"/>
      <c r="AP5281" s="1"/>
      <c r="AQ5281" s="1"/>
      <c r="AR5281" s="1"/>
      <c r="AS5281" s="1"/>
      <c r="AT5281" s="1"/>
      <c r="AU5281" s="1"/>
      <c r="AV5281" s="41"/>
      <c r="AW5281" s="41"/>
      <c r="AX5281" s="26"/>
      <c r="AY5281" s="26"/>
      <c r="AZ5281" s="26"/>
      <c r="BA5281" s="26"/>
      <c r="BB5281" s="26"/>
      <c r="BC5281" s="1"/>
      <c r="BD5281" s="1"/>
      <c r="BE5281" s="1"/>
      <c r="BF5281" s="1"/>
      <c r="BG5281" s="1"/>
      <c r="BH5281" s="1"/>
      <c r="BI5281" s="1"/>
      <c r="BJ5281" s="1"/>
      <c r="BK5281" s="1"/>
      <c r="BL5281" s="1"/>
      <c r="BM5281" s="1"/>
      <c r="BN5281" s="1"/>
    </row>
    <row r="5282" spans="1:66">
      <c r="A5282" s="1"/>
      <c r="B5282" s="1"/>
      <c r="Z5282" s="1"/>
      <c r="AJ5282" s="1"/>
      <c r="AK5282" s="1"/>
      <c r="AL5282" s="24"/>
      <c r="AM5282" s="1"/>
      <c r="AN5282" s="1"/>
      <c r="AO5282" s="1"/>
      <c r="AP5282" s="1"/>
      <c r="AQ5282" s="1"/>
      <c r="AR5282" s="1"/>
      <c r="AS5282" s="1"/>
      <c r="AT5282" s="1"/>
      <c r="AU5282" s="1"/>
      <c r="AV5282" s="41"/>
      <c r="AW5282" s="41"/>
      <c r="AX5282" s="26"/>
      <c r="AY5282" s="26"/>
      <c r="AZ5282" s="26"/>
      <c r="BA5282" s="26"/>
      <c r="BB5282" s="26"/>
      <c r="BC5282" s="1"/>
      <c r="BD5282" s="1"/>
      <c r="BE5282" s="1"/>
      <c r="BF5282" s="1"/>
      <c r="BG5282" s="1"/>
      <c r="BH5282" s="1"/>
      <c r="BI5282" s="1"/>
      <c r="BJ5282" s="1"/>
      <c r="BK5282" s="1"/>
      <c r="BL5282" s="1"/>
      <c r="BM5282" s="1"/>
      <c r="BN5282" s="1"/>
    </row>
    <row r="5283" spans="1:66">
      <c r="A5283" s="1"/>
      <c r="B5283" s="1"/>
      <c r="Z5283" s="1"/>
      <c r="AJ5283" s="1"/>
      <c r="AK5283" s="1"/>
      <c r="AL5283" s="24"/>
      <c r="AM5283" s="1"/>
      <c r="AN5283" s="1"/>
      <c r="AO5283" s="1"/>
      <c r="AP5283" s="1"/>
      <c r="AQ5283" s="1"/>
      <c r="AR5283" s="1"/>
      <c r="AS5283" s="1"/>
      <c r="AT5283" s="1"/>
      <c r="AU5283" s="1"/>
      <c r="AV5283" s="41"/>
      <c r="AW5283" s="41"/>
      <c r="AX5283" s="26"/>
      <c r="AY5283" s="26"/>
      <c r="AZ5283" s="26"/>
      <c r="BA5283" s="26"/>
      <c r="BB5283" s="26"/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</row>
    <row r="5284" spans="1:66">
      <c r="A5284" s="1"/>
      <c r="B5284" s="1"/>
      <c r="Z5284" s="1"/>
      <c r="AJ5284" s="1"/>
      <c r="AK5284" s="1"/>
      <c r="AL5284" s="24"/>
      <c r="AM5284" s="1"/>
      <c r="AN5284" s="1"/>
      <c r="AO5284" s="1"/>
      <c r="AP5284" s="1"/>
      <c r="AQ5284" s="1"/>
      <c r="AR5284" s="1"/>
      <c r="AS5284" s="1"/>
      <c r="AT5284" s="1"/>
      <c r="AU5284" s="1"/>
      <c r="AV5284" s="41"/>
      <c r="AW5284" s="41"/>
      <c r="AX5284" s="26"/>
      <c r="AY5284" s="26"/>
      <c r="AZ5284" s="26"/>
      <c r="BA5284" s="26"/>
      <c r="BB5284" s="26"/>
      <c r="BC5284" s="1"/>
      <c r="BD5284" s="1"/>
      <c r="BE5284" s="1"/>
      <c r="BF5284" s="1"/>
      <c r="BG5284" s="1"/>
      <c r="BH5284" s="1"/>
      <c r="BI5284" s="1"/>
      <c r="BJ5284" s="1"/>
      <c r="BK5284" s="1"/>
      <c r="BL5284" s="1"/>
      <c r="BM5284" s="1"/>
      <c r="BN5284" s="1"/>
    </row>
    <row r="5285" spans="1:66">
      <c r="A5285" s="1"/>
      <c r="B5285" s="1"/>
      <c r="Z5285" s="1"/>
      <c r="AJ5285" s="1"/>
      <c r="AK5285" s="1"/>
      <c r="AL5285" s="24"/>
      <c r="AM5285" s="1"/>
      <c r="AN5285" s="1"/>
      <c r="AO5285" s="1"/>
      <c r="AP5285" s="1"/>
      <c r="AQ5285" s="1"/>
      <c r="AR5285" s="1"/>
      <c r="AS5285" s="1"/>
      <c r="AT5285" s="1"/>
      <c r="AU5285" s="1"/>
      <c r="AV5285" s="41"/>
      <c r="AW5285" s="41"/>
      <c r="AX5285" s="26"/>
      <c r="AY5285" s="26"/>
      <c r="AZ5285" s="26"/>
      <c r="BA5285" s="26"/>
      <c r="BB5285" s="26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/>
      <c r="BM5285" s="1"/>
      <c r="BN5285" s="1"/>
    </row>
    <row r="5286" spans="1:66">
      <c r="A5286" s="1"/>
      <c r="B5286" s="1"/>
      <c r="Z5286" s="1"/>
      <c r="AJ5286" s="1"/>
      <c r="AK5286" s="1"/>
      <c r="AL5286" s="24"/>
      <c r="AM5286" s="1"/>
      <c r="AN5286" s="1"/>
      <c r="AO5286" s="1"/>
      <c r="AP5286" s="1"/>
      <c r="AQ5286" s="1"/>
      <c r="AR5286" s="1"/>
      <c r="AS5286" s="1"/>
      <c r="AT5286" s="1"/>
      <c r="AU5286" s="1"/>
      <c r="AV5286" s="41"/>
      <c r="AW5286" s="41"/>
      <c r="AX5286" s="26"/>
      <c r="AY5286" s="26"/>
      <c r="AZ5286" s="26"/>
      <c r="BA5286" s="26"/>
      <c r="BB5286" s="26"/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</row>
    <row r="5287" spans="1:66">
      <c r="A5287" s="1"/>
      <c r="B5287" s="1"/>
      <c r="Z5287" s="1"/>
      <c r="AJ5287" s="1"/>
      <c r="AK5287" s="1"/>
      <c r="AL5287" s="24"/>
      <c r="AM5287" s="1"/>
      <c r="AN5287" s="1"/>
      <c r="AO5287" s="1"/>
      <c r="AP5287" s="1"/>
      <c r="AQ5287" s="1"/>
      <c r="AR5287" s="1"/>
      <c r="AS5287" s="1"/>
      <c r="AT5287" s="1"/>
      <c r="AU5287" s="1"/>
      <c r="AV5287" s="41"/>
      <c r="AW5287" s="41"/>
      <c r="AX5287" s="26"/>
      <c r="AY5287" s="26"/>
      <c r="AZ5287" s="26"/>
      <c r="BA5287" s="26"/>
      <c r="BB5287" s="26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</row>
    <row r="5288" spans="1:66">
      <c r="A5288" s="1"/>
      <c r="B5288" s="1"/>
      <c r="Z5288" s="1"/>
      <c r="AJ5288" s="1"/>
      <c r="AK5288" s="1"/>
      <c r="AL5288" s="24"/>
      <c r="AM5288" s="1"/>
      <c r="AN5288" s="1"/>
      <c r="AO5288" s="1"/>
      <c r="AP5288" s="1"/>
      <c r="AQ5288" s="1"/>
      <c r="AR5288" s="1"/>
      <c r="AS5288" s="1"/>
      <c r="AT5288" s="1"/>
      <c r="AU5288" s="1"/>
      <c r="AV5288" s="41"/>
      <c r="AW5288" s="41"/>
      <c r="AX5288" s="26"/>
      <c r="AY5288" s="26"/>
      <c r="AZ5288" s="26"/>
      <c r="BA5288" s="26"/>
      <c r="BB5288" s="26"/>
      <c r="BC5288" s="1"/>
      <c r="BD5288" s="1"/>
      <c r="BE5288" s="1"/>
      <c r="BF5288" s="1"/>
      <c r="BG5288" s="1"/>
      <c r="BH5288" s="1"/>
      <c r="BI5288" s="1"/>
      <c r="BJ5288" s="1"/>
      <c r="BK5288" s="1"/>
      <c r="BL5288" s="1"/>
      <c r="BM5288" s="1"/>
      <c r="BN5288" s="1"/>
    </row>
    <row r="5289" spans="1:66">
      <c r="A5289" s="1"/>
      <c r="B5289" s="1"/>
      <c r="Z5289" s="1"/>
      <c r="AJ5289" s="1"/>
      <c r="AK5289" s="1"/>
      <c r="AL5289" s="24"/>
      <c r="AM5289" s="1"/>
      <c r="AN5289" s="1"/>
      <c r="AO5289" s="1"/>
      <c r="AP5289" s="1"/>
      <c r="AQ5289" s="1"/>
      <c r="AR5289" s="1"/>
      <c r="AS5289" s="1"/>
      <c r="AT5289" s="1"/>
      <c r="AU5289" s="1"/>
      <c r="AV5289" s="41"/>
      <c r="AW5289" s="41"/>
      <c r="AX5289" s="26"/>
      <c r="AY5289" s="26"/>
      <c r="AZ5289" s="26"/>
      <c r="BA5289" s="26"/>
      <c r="BB5289" s="26"/>
      <c r="BC5289" s="1"/>
      <c r="BD5289" s="1"/>
      <c r="BE5289" s="1"/>
      <c r="BF5289" s="1"/>
      <c r="BG5289" s="1"/>
      <c r="BH5289" s="1"/>
      <c r="BI5289" s="1"/>
      <c r="BJ5289" s="1"/>
      <c r="BK5289" s="1"/>
      <c r="BL5289" s="1"/>
      <c r="BM5289" s="1"/>
      <c r="BN5289" s="1"/>
    </row>
    <row r="5290" spans="1:66">
      <c r="A5290" s="1"/>
      <c r="B5290" s="1"/>
      <c r="Z5290" s="1"/>
      <c r="AJ5290" s="1"/>
      <c r="AK5290" s="1"/>
      <c r="AL5290" s="24"/>
      <c r="AM5290" s="1"/>
      <c r="AN5290" s="1"/>
      <c r="AO5290" s="1"/>
      <c r="AP5290" s="1"/>
      <c r="AQ5290" s="1"/>
      <c r="AR5290" s="1"/>
      <c r="AS5290" s="1"/>
      <c r="AT5290" s="1"/>
      <c r="AU5290" s="1"/>
      <c r="AV5290" s="41"/>
      <c r="AW5290" s="41"/>
      <c r="AX5290" s="26"/>
      <c r="AY5290" s="26"/>
      <c r="AZ5290" s="26"/>
      <c r="BA5290" s="26"/>
      <c r="BB5290" s="26"/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</row>
    <row r="5291" spans="1:66">
      <c r="A5291" s="1"/>
      <c r="B5291" s="1"/>
      <c r="Z5291" s="1"/>
      <c r="AJ5291" s="1"/>
      <c r="AK5291" s="1"/>
      <c r="AL5291" s="24"/>
      <c r="AM5291" s="1"/>
      <c r="AN5291" s="1"/>
      <c r="AO5291" s="1"/>
      <c r="AP5291" s="1"/>
      <c r="AQ5291" s="1"/>
      <c r="AR5291" s="1"/>
      <c r="AS5291" s="1"/>
      <c r="AT5291" s="1"/>
      <c r="AU5291" s="1"/>
      <c r="AV5291" s="41"/>
      <c r="AW5291" s="41"/>
      <c r="AX5291" s="26"/>
      <c r="AY5291" s="26"/>
      <c r="AZ5291" s="26"/>
      <c r="BA5291" s="26"/>
      <c r="BB5291" s="26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</row>
    <row r="5292" spans="1:66">
      <c r="A5292" s="1"/>
      <c r="B5292" s="1"/>
      <c r="Z5292" s="1"/>
      <c r="AJ5292" s="1"/>
      <c r="AK5292" s="1"/>
      <c r="AL5292" s="24"/>
      <c r="AM5292" s="1"/>
      <c r="AN5292" s="1"/>
      <c r="AO5292" s="1"/>
      <c r="AP5292" s="1"/>
      <c r="AQ5292" s="1"/>
      <c r="AR5292" s="1"/>
      <c r="AS5292" s="1"/>
      <c r="AT5292" s="1"/>
      <c r="AU5292" s="1"/>
      <c r="AV5292" s="41"/>
      <c r="AW5292" s="41"/>
      <c r="AX5292" s="26"/>
      <c r="AY5292" s="26"/>
      <c r="AZ5292" s="26"/>
      <c r="BA5292" s="26"/>
      <c r="BB5292" s="26"/>
      <c r="BC5292" s="1"/>
      <c r="BD5292" s="1"/>
      <c r="BE5292" s="1"/>
      <c r="BF5292" s="1"/>
      <c r="BG5292" s="1"/>
      <c r="BH5292" s="1"/>
      <c r="BI5292" s="1"/>
      <c r="BJ5292" s="1"/>
      <c r="BK5292" s="1"/>
      <c r="BL5292" s="1"/>
      <c r="BM5292" s="1"/>
      <c r="BN5292" s="1"/>
    </row>
    <row r="5293" spans="1:66">
      <c r="A5293" s="1"/>
      <c r="B5293" s="1"/>
      <c r="Z5293" s="1"/>
      <c r="AJ5293" s="1"/>
      <c r="AK5293" s="1"/>
      <c r="AL5293" s="24"/>
      <c r="AM5293" s="1"/>
      <c r="AN5293" s="1"/>
      <c r="AO5293" s="1"/>
      <c r="AP5293" s="1"/>
      <c r="AQ5293" s="1"/>
      <c r="AR5293" s="1"/>
      <c r="AS5293" s="1"/>
      <c r="AT5293" s="1"/>
      <c r="AU5293" s="1"/>
      <c r="AV5293" s="41"/>
      <c r="AW5293" s="41"/>
      <c r="AX5293" s="26"/>
      <c r="AY5293" s="26"/>
      <c r="AZ5293" s="26"/>
      <c r="BA5293" s="26"/>
      <c r="BB5293" s="26"/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</row>
    <row r="5294" spans="1:66">
      <c r="A5294" s="1"/>
      <c r="B5294" s="1"/>
      <c r="Z5294" s="1"/>
      <c r="AJ5294" s="1"/>
      <c r="AK5294" s="1"/>
      <c r="AL5294" s="24"/>
      <c r="AM5294" s="1"/>
      <c r="AN5294" s="1"/>
      <c r="AO5294" s="1"/>
      <c r="AP5294" s="1"/>
      <c r="AQ5294" s="1"/>
      <c r="AR5294" s="1"/>
      <c r="AS5294" s="1"/>
      <c r="AT5294" s="1"/>
      <c r="AU5294" s="1"/>
      <c r="AV5294" s="41"/>
      <c r="AW5294" s="41"/>
      <c r="AX5294" s="26"/>
      <c r="AY5294" s="26"/>
      <c r="AZ5294" s="26"/>
      <c r="BA5294" s="26"/>
      <c r="BB5294" s="26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</row>
    <row r="5295" spans="1:66">
      <c r="A5295" s="1"/>
      <c r="B5295" s="1"/>
      <c r="Z5295" s="1"/>
      <c r="AJ5295" s="1"/>
      <c r="AK5295" s="1"/>
      <c r="AL5295" s="24"/>
      <c r="AM5295" s="1"/>
      <c r="AN5295" s="1"/>
      <c r="AO5295" s="1"/>
      <c r="AP5295" s="1"/>
      <c r="AQ5295" s="1"/>
      <c r="AR5295" s="1"/>
      <c r="AS5295" s="1"/>
      <c r="AT5295" s="1"/>
      <c r="AU5295" s="1"/>
      <c r="AV5295" s="41"/>
      <c r="AW5295" s="41"/>
      <c r="AX5295" s="26"/>
      <c r="AY5295" s="26"/>
      <c r="AZ5295" s="26"/>
      <c r="BA5295" s="26"/>
      <c r="BB5295" s="26"/>
      <c r="BC5295" s="1"/>
      <c r="BD5295" s="1"/>
      <c r="BE5295" s="1"/>
      <c r="BF5295" s="1"/>
      <c r="BG5295" s="1"/>
      <c r="BH5295" s="1"/>
      <c r="BI5295" s="1"/>
      <c r="BJ5295" s="1"/>
      <c r="BK5295" s="1"/>
      <c r="BL5295" s="1"/>
      <c r="BM5295" s="1"/>
      <c r="BN5295" s="1"/>
    </row>
    <row r="5296" spans="1:66">
      <c r="A5296" s="1"/>
      <c r="B5296" s="1"/>
      <c r="Z5296" s="1"/>
      <c r="AJ5296" s="1"/>
      <c r="AK5296" s="1"/>
      <c r="AL5296" s="24"/>
      <c r="AM5296" s="1"/>
      <c r="AN5296" s="1"/>
      <c r="AO5296" s="1"/>
      <c r="AP5296" s="1"/>
      <c r="AQ5296" s="1"/>
      <c r="AR5296" s="1"/>
      <c r="AS5296" s="1"/>
      <c r="AT5296" s="1"/>
      <c r="AU5296" s="1"/>
      <c r="AV5296" s="41"/>
      <c r="AW5296" s="41"/>
      <c r="AX5296" s="26"/>
      <c r="AY5296" s="26"/>
      <c r="AZ5296" s="26"/>
      <c r="BA5296" s="26"/>
      <c r="BB5296" s="26"/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</row>
    <row r="5297" spans="1:66">
      <c r="A5297" s="1"/>
      <c r="B5297" s="1"/>
      <c r="Z5297" s="1"/>
      <c r="AJ5297" s="1"/>
      <c r="AK5297" s="1"/>
      <c r="AL5297" s="24"/>
      <c r="AM5297" s="1"/>
      <c r="AN5297" s="1"/>
      <c r="AO5297" s="1"/>
      <c r="AP5297" s="1"/>
      <c r="AQ5297" s="1"/>
      <c r="AR5297" s="1"/>
      <c r="AS5297" s="1"/>
      <c r="AT5297" s="1"/>
      <c r="AU5297" s="1"/>
      <c r="AV5297" s="41"/>
      <c r="AW5297" s="41"/>
      <c r="AX5297" s="26"/>
      <c r="AY5297" s="26"/>
      <c r="AZ5297" s="26"/>
      <c r="BA5297" s="26"/>
      <c r="BB5297" s="26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  <c r="BM5297" s="1"/>
      <c r="BN5297" s="1"/>
    </row>
    <row r="5298" spans="1:66">
      <c r="A5298" s="1"/>
      <c r="B5298" s="1"/>
      <c r="Z5298" s="1"/>
      <c r="AJ5298" s="1"/>
      <c r="AK5298" s="1"/>
      <c r="AL5298" s="24"/>
      <c r="AM5298" s="1"/>
      <c r="AN5298" s="1"/>
      <c r="AO5298" s="1"/>
      <c r="AP5298" s="1"/>
      <c r="AQ5298" s="1"/>
      <c r="AR5298" s="1"/>
      <c r="AS5298" s="1"/>
      <c r="AT5298" s="1"/>
      <c r="AU5298" s="1"/>
      <c r="AV5298" s="41"/>
      <c r="AW5298" s="41"/>
      <c r="AX5298" s="26"/>
      <c r="AY5298" s="26"/>
      <c r="AZ5298" s="26"/>
      <c r="BA5298" s="26"/>
      <c r="BB5298" s="26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/>
      <c r="BN5298" s="1"/>
    </row>
    <row r="5299" spans="1:66">
      <c r="A5299" s="1"/>
      <c r="B5299" s="1"/>
      <c r="Z5299" s="1"/>
      <c r="AJ5299" s="1"/>
      <c r="AK5299" s="1"/>
      <c r="AL5299" s="24"/>
      <c r="AM5299" s="1"/>
      <c r="AN5299" s="1"/>
      <c r="AO5299" s="1"/>
      <c r="AP5299" s="1"/>
      <c r="AQ5299" s="1"/>
      <c r="AR5299" s="1"/>
      <c r="AS5299" s="1"/>
      <c r="AT5299" s="1"/>
      <c r="AU5299" s="1"/>
      <c r="AV5299" s="41"/>
      <c r="AW5299" s="41"/>
      <c r="AX5299" s="26"/>
      <c r="AY5299" s="26"/>
      <c r="AZ5299" s="26"/>
      <c r="BA5299" s="26"/>
      <c r="BB5299" s="26"/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</row>
    <row r="5300" spans="1:66">
      <c r="A5300" s="1"/>
      <c r="B5300" s="1"/>
      <c r="Z5300" s="1"/>
      <c r="AJ5300" s="1"/>
      <c r="AK5300" s="1"/>
      <c r="AL5300" s="24"/>
      <c r="AM5300" s="1"/>
      <c r="AN5300" s="1"/>
      <c r="AO5300" s="1"/>
      <c r="AP5300" s="1"/>
      <c r="AQ5300" s="1"/>
      <c r="AR5300" s="1"/>
      <c r="AS5300" s="1"/>
      <c r="AT5300" s="1"/>
      <c r="AU5300" s="1"/>
      <c r="AV5300" s="41"/>
      <c r="AW5300" s="41"/>
      <c r="AX5300" s="26"/>
      <c r="AY5300" s="26"/>
      <c r="AZ5300" s="26"/>
      <c r="BA5300" s="26"/>
      <c r="BB5300" s="26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</row>
    <row r="5301" spans="1:66">
      <c r="A5301" s="1"/>
      <c r="B5301" s="1"/>
      <c r="Z5301" s="1"/>
      <c r="AJ5301" s="1"/>
      <c r="AK5301" s="1"/>
      <c r="AL5301" s="24"/>
      <c r="AM5301" s="1"/>
      <c r="AN5301" s="1"/>
      <c r="AO5301" s="1"/>
      <c r="AP5301" s="1"/>
      <c r="AQ5301" s="1"/>
      <c r="AR5301" s="1"/>
      <c r="AS5301" s="1"/>
      <c r="AT5301" s="1"/>
      <c r="AU5301" s="1"/>
      <c r="AV5301" s="41"/>
      <c r="AW5301" s="41"/>
      <c r="AX5301" s="26"/>
      <c r="AY5301" s="26"/>
      <c r="AZ5301" s="26"/>
      <c r="BA5301" s="26"/>
      <c r="BB5301" s="26"/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</row>
    <row r="5302" spans="1:66">
      <c r="A5302" s="1"/>
      <c r="B5302" s="1"/>
      <c r="Z5302" s="1"/>
      <c r="AJ5302" s="1"/>
      <c r="AK5302" s="1"/>
      <c r="AL5302" s="24"/>
      <c r="AM5302" s="1"/>
      <c r="AN5302" s="1"/>
      <c r="AO5302" s="1"/>
      <c r="AP5302" s="1"/>
      <c r="AQ5302" s="1"/>
      <c r="AR5302" s="1"/>
      <c r="AS5302" s="1"/>
      <c r="AT5302" s="1"/>
      <c r="AU5302" s="1"/>
      <c r="AV5302" s="41"/>
      <c r="AW5302" s="41"/>
      <c r="AX5302" s="26"/>
      <c r="AY5302" s="26"/>
      <c r="AZ5302" s="26"/>
      <c r="BA5302" s="26"/>
      <c r="BB5302" s="26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</row>
    <row r="5303" spans="1:66">
      <c r="A5303" s="1"/>
      <c r="B5303" s="1"/>
      <c r="Z5303" s="1"/>
      <c r="AJ5303" s="1"/>
      <c r="AK5303" s="1"/>
      <c r="AL5303" s="24"/>
      <c r="AM5303" s="1"/>
      <c r="AN5303" s="1"/>
      <c r="AO5303" s="1"/>
      <c r="AP5303" s="1"/>
      <c r="AQ5303" s="1"/>
      <c r="AR5303" s="1"/>
      <c r="AS5303" s="1"/>
      <c r="AT5303" s="1"/>
      <c r="AU5303" s="1"/>
      <c r="AV5303" s="41"/>
      <c r="AW5303" s="41"/>
      <c r="AX5303" s="26"/>
      <c r="AY5303" s="26"/>
      <c r="AZ5303" s="26"/>
      <c r="BA5303" s="26"/>
      <c r="BB5303" s="26"/>
      <c r="BC5303" s="1"/>
      <c r="BD5303" s="1"/>
      <c r="BE5303" s="1"/>
      <c r="BF5303" s="1"/>
      <c r="BG5303" s="1"/>
      <c r="BH5303" s="1"/>
      <c r="BI5303" s="1"/>
      <c r="BJ5303" s="1"/>
      <c r="BK5303" s="1"/>
      <c r="BL5303" s="1"/>
      <c r="BM5303" s="1"/>
      <c r="BN5303" s="1"/>
    </row>
    <row r="5304" spans="1:66">
      <c r="A5304" s="1"/>
      <c r="B5304" s="1"/>
      <c r="Z5304" s="1"/>
      <c r="AJ5304" s="1"/>
      <c r="AK5304" s="1"/>
      <c r="AL5304" s="24"/>
      <c r="AM5304" s="1"/>
      <c r="AN5304" s="1"/>
      <c r="AO5304" s="1"/>
      <c r="AP5304" s="1"/>
      <c r="AQ5304" s="1"/>
      <c r="AR5304" s="1"/>
      <c r="AS5304" s="1"/>
      <c r="AT5304" s="1"/>
      <c r="AU5304" s="1"/>
      <c r="AV5304" s="41"/>
      <c r="AW5304" s="41"/>
      <c r="AX5304" s="26"/>
      <c r="AY5304" s="26"/>
      <c r="AZ5304" s="26"/>
      <c r="BA5304" s="26"/>
      <c r="BB5304" s="26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</row>
    <row r="5305" spans="1:66">
      <c r="A5305" s="1"/>
      <c r="B5305" s="1"/>
      <c r="Z5305" s="1"/>
      <c r="AJ5305" s="1"/>
      <c r="AK5305" s="1"/>
      <c r="AL5305" s="24"/>
      <c r="AM5305" s="1"/>
      <c r="AN5305" s="1"/>
      <c r="AO5305" s="1"/>
      <c r="AP5305" s="1"/>
      <c r="AQ5305" s="1"/>
      <c r="AR5305" s="1"/>
      <c r="AS5305" s="1"/>
      <c r="AT5305" s="1"/>
      <c r="AU5305" s="1"/>
      <c r="AV5305" s="41"/>
      <c r="AW5305" s="41"/>
      <c r="AX5305" s="26"/>
      <c r="AY5305" s="26"/>
      <c r="AZ5305" s="26"/>
      <c r="BA5305" s="26"/>
      <c r="BB5305" s="26"/>
      <c r="BC5305" s="1"/>
      <c r="BD5305" s="1"/>
      <c r="BE5305" s="1"/>
      <c r="BF5305" s="1"/>
      <c r="BG5305" s="1"/>
      <c r="BH5305" s="1"/>
      <c r="BI5305" s="1"/>
      <c r="BJ5305" s="1"/>
      <c r="BK5305" s="1"/>
      <c r="BL5305" s="1"/>
      <c r="BM5305" s="1"/>
      <c r="BN5305" s="1"/>
    </row>
    <row r="5306" spans="1:66">
      <c r="A5306" s="1"/>
      <c r="B5306" s="1"/>
      <c r="Z5306" s="1"/>
      <c r="AJ5306" s="1"/>
      <c r="AK5306" s="1"/>
      <c r="AL5306" s="24"/>
      <c r="AM5306" s="1"/>
      <c r="AN5306" s="1"/>
      <c r="AO5306" s="1"/>
      <c r="AP5306" s="1"/>
      <c r="AQ5306" s="1"/>
      <c r="AR5306" s="1"/>
      <c r="AS5306" s="1"/>
      <c r="AT5306" s="1"/>
      <c r="AU5306" s="1"/>
      <c r="AV5306" s="41"/>
      <c r="AW5306" s="41"/>
      <c r="AX5306" s="26"/>
      <c r="AY5306" s="26"/>
      <c r="AZ5306" s="26"/>
      <c r="BA5306" s="26"/>
      <c r="BB5306" s="26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</row>
    <row r="5307" spans="1:66">
      <c r="A5307" s="1"/>
      <c r="B5307" s="1"/>
      <c r="Z5307" s="1"/>
      <c r="AJ5307" s="1"/>
      <c r="AK5307" s="1"/>
      <c r="AL5307" s="24"/>
      <c r="AM5307" s="1"/>
      <c r="AN5307" s="1"/>
      <c r="AO5307" s="1"/>
      <c r="AP5307" s="1"/>
      <c r="AQ5307" s="1"/>
      <c r="AR5307" s="1"/>
      <c r="AS5307" s="1"/>
      <c r="AT5307" s="1"/>
      <c r="AU5307" s="1"/>
      <c r="AV5307" s="41"/>
      <c r="AW5307" s="41"/>
      <c r="AX5307" s="26"/>
      <c r="AY5307" s="26"/>
      <c r="AZ5307" s="26"/>
      <c r="BA5307" s="26"/>
      <c r="BB5307" s="26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</row>
    <row r="5308" spans="1:66">
      <c r="A5308" s="1"/>
      <c r="B5308" s="1"/>
      <c r="Z5308" s="1"/>
      <c r="AJ5308" s="1"/>
      <c r="AK5308" s="1"/>
      <c r="AL5308" s="24"/>
      <c r="AM5308" s="1"/>
      <c r="AN5308" s="1"/>
      <c r="AO5308" s="1"/>
      <c r="AP5308" s="1"/>
      <c r="AQ5308" s="1"/>
      <c r="AR5308" s="1"/>
      <c r="AS5308" s="1"/>
      <c r="AT5308" s="1"/>
      <c r="AU5308" s="1"/>
      <c r="AV5308" s="41"/>
      <c r="AW5308" s="41"/>
      <c r="AX5308" s="26"/>
      <c r="AY5308" s="26"/>
      <c r="AZ5308" s="26"/>
      <c r="BA5308" s="26"/>
      <c r="BB5308" s="26"/>
      <c r="BC5308" s="1"/>
      <c r="BD5308" s="1"/>
      <c r="BE5308" s="1"/>
      <c r="BF5308" s="1"/>
      <c r="BG5308" s="1"/>
      <c r="BH5308" s="1"/>
      <c r="BI5308" s="1"/>
      <c r="BJ5308" s="1"/>
      <c r="BK5308" s="1"/>
      <c r="BL5308" s="1"/>
      <c r="BM5308" s="1"/>
      <c r="BN5308" s="1"/>
    </row>
    <row r="5309" spans="1:66">
      <c r="A5309" s="1"/>
      <c r="B5309" s="1"/>
      <c r="Z5309" s="1"/>
      <c r="AJ5309" s="1"/>
      <c r="AK5309" s="1"/>
      <c r="AL5309" s="24"/>
      <c r="AM5309" s="1"/>
      <c r="AN5309" s="1"/>
      <c r="AO5309" s="1"/>
      <c r="AP5309" s="1"/>
      <c r="AQ5309" s="1"/>
      <c r="AR5309" s="1"/>
      <c r="AS5309" s="1"/>
      <c r="AT5309" s="1"/>
      <c r="AU5309" s="1"/>
      <c r="AV5309" s="41"/>
      <c r="AW5309" s="41"/>
      <c r="AX5309" s="26"/>
      <c r="AY5309" s="26"/>
      <c r="AZ5309" s="26"/>
      <c r="BA5309" s="26"/>
      <c r="BB5309" s="26"/>
      <c r="BC5309" s="1"/>
      <c r="BD5309" s="1"/>
      <c r="BE5309" s="1"/>
      <c r="BF5309" s="1"/>
      <c r="BG5309" s="1"/>
      <c r="BH5309" s="1"/>
      <c r="BI5309" s="1"/>
      <c r="BJ5309" s="1"/>
      <c r="BK5309" s="1"/>
      <c r="BL5309" s="1"/>
      <c r="BM5309" s="1"/>
      <c r="BN5309" s="1"/>
    </row>
    <row r="5310" spans="1:66">
      <c r="A5310" s="1"/>
      <c r="B5310" s="1"/>
      <c r="Z5310" s="1"/>
      <c r="AJ5310" s="1"/>
      <c r="AK5310" s="1"/>
      <c r="AL5310" s="24"/>
      <c r="AM5310" s="1"/>
      <c r="AN5310" s="1"/>
      <c r="AO5310" s="1"/>
      <c r="AP5310" s="1"/>
      <c r="AQ5310" s="1"/>
      <c r="AR5310" s="1"/>
      <c r="AS5310" s="1"/>
      <c r="AT5310" s="1"/>
      <c r="AU5310" s="1"/>
      <c r="AV5310" s="41"/>
      <c r="AW5310" s="41"/>
      <c r="AX5310" s="26"/>
      <c r="AY5310" s="26"/>
      <c r="AZ5310" s="26"/>
      <c r="BA5310" s="26"/>
      <c r="BB5310" s="26"/>
      <c r="BC5310" s="1"/>
      <c r="BD5310" s="1"/>
      <c r="BE5310" s="1"/>
      <c r="BF5310" s="1"/>
      <c r="BG5310" s="1"/>
      <c r="BH5310" s="1"/>
      <c r="BI5310" s="1"/>
      <c r="BJ5310" s="1"/>
      <c r="BK5310" s="1"/>
      <c r="BL5310" s="1"/>
      <c r="BM5310" s="1"/>
      <c r="BN5310" s="1"/>
    </row>
    <row r="5311" spans="1:66">
      <c r="A5311" s="1"/>
      <c r="B5311" s="1"/>
      <c r="Z5311" s="1"/>
      <c r="AJ5311" s="1"/>
      <c r="AK5311" s="1"/>
      <c r="AL5311" s="24"/>
      <c r="AM5311" s="1"/>
      <c r="AN5311" s="1"/>
      <c r="AO5311" s="1"/>
      <c r="AP5311" s="1"/>
      <c r="AQ5311" s="1"/>
      <c r="AR5311" s="1"/>
      <c r="AS5311" s="1"/>
      <c r="AT5311" s="1"/>
      <c r="AU5311" s="1"/>
      <c r="AV5311" s="41"/>
      <c r="AW5311" s="41"/>
      <c r="AX5311" s="26"/>
      <c r="AY5311" s="26"/>
      <c r="AZ5311" s="26"/>
      <c r="BA5311" s="26"/>
      <c r="BB5311" s="26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</row>
    <row r="5312" spans="1:66">
      <c r="A5312" s="1"/>
      <c r="B5312" s="1"/>
      <c r="Z5312" s="1"/>
      <c r="AJ5312" s="1"/>
      <c r="AK5312" s="1"/>
      <c r="AL5312" s="24"/>
      <c r="AM5312" s="1"/>
      <c r="AN5312" s="1"/>
      <c r="AO5312" s="1"/>
      <c r="AP5312" s="1"/>
      <c r="AQ5312" s="1"/>
      <c r="AR5312" s="1"/>
      <c r="AS5312" s="1"/>
      <c r="AT5312" s="1"/>
      <c r="AU5312" s="1"/>
      <c r="AV5312" s="41"/>
      <c r="AW5312" s="41"/>
      <c r="AX5312" s="26"/>
      <c r="AY5312" s="26"/>
      <c r="AZ5312" s="26"/>
      <c r="BA5312" s="26"/>
      <c r="BB5312" s="26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/>
      <c r="BN5312" s="1"/>
    </row>
    <row r="5313" spans="1:66">
      <c r="A5313" s="1"/>
      <c r="B5313" s="1"/>
      <c r="Z5313" s="1"/>
      <c r="AJ5313" s="1"/>
      <c r="AK5313" s="1"/>
      <c r="AL5313" s="24"/>
      <c r="AM5313" s="1"/>
      <c r="AN5313" s="1"/>
      <c r="AO5313" s="1"/>
      <c r="AP5313" s="1"/>
      <c r="AQ5313" s="1"/>
      <c r="AR5313" s="1"/>
      <c r="AS5313" s="1"/>
      <c r="AT5313" s="1"/>
      <c r="AU5313" s="1"/>
      <c r="AV5313" s="41"/>
      <c r="AW5313" s="41"/>
      <c r="AX5313" s="26"/>
      <c r="AY5313" s="26"/>
      <c r="AZ5313" s="26"/>
      <c r="BA5313" s="26"/>
      <c r="BB5313" s="26"/>
      <c r="BC5313" s="1"/>
      <c r="BD5313" s="1"/>
      <c r="BE5313" s="1"/>
      <c r="BF5313" s="1"/>
      <c r="BG5313" s="1"/>
      <c r="BH5313" s="1"/>
      <c r="BI5313" s="1"/>
      <c r="BJ5313" s="1"/>
      <c r="BK5313" s="1"/>
      <c r="BL5313" s="1"/>
      <c r="BM5313" s="1"/>
      <c r="BN5313" s="1"/>
    </row>
    <row r="5314" spans="1:66">
      <c r="A5314" s="1"/>
      <c r="B5314" s="1"/>
      <c r="Z5314" s="1"/>
      <c r="AJ5314" s="1"/>
      <c r="AK5314" s="1"/>
      <c r="AL5314" s="24"/>
      <c r="AM5314" s="1"/>
      <c r="AN5314" s="1"/>
      <c r="AO5314" s="1"/>
      <c r="AP5314" s="1"/>
      <c r="AQ5314" s="1"/>
      <c r="AR5314" s="1"/>
      <c r="AS5314" s="1"/>
      <c r="AT5314" s="1"/>
      <c r="AU5314" s="1"/>
      <c r="AV5314" s="41"/>
      <c r="AW5314" s="41"/>
      <c r="AX5314" s="26"/>
      <c r="AY5314" s="26"/>
      <c r="AZ5314" s="26"/>
      <c r="BA5314" s="26"/>
      <c r="BB5314" s="26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</row>
    <row r="5315" spans="1:66">
      <c r="A5315" s="1"/>
      <c r="B5315" s="1"/>
      <c r="Z5315" s="1"/>
      <c r="AJ5315" s="1"/>
      <c r="AK5315" s="1"/>
      <c r="AL5315" s="24"/>
      <c r="AM5315" s="1"/>
      <c r="AN5315" s="1"/>
      <c r="AO5315" s="1"/>
      <c r="AP5315" s="1"/>
      <c r="AQ5315" s="1"/>
      <c r="AR5315" s="1"/>
      <c r="AS5315" s="1"/>
      <c r="AT5315" s="1"/>
      <c r="AU5315" s="1"/>
      <c r="AV5315" s="41"/>
      <c r="AW5315" s="41"/>
      <c r="AX5315" s="26"/>
      <c r="AY5315" s="26"/>
      <c r="AZ5315" s="26"/>
      <c r="BA5315" s="26"/>
      <c r="BB5315" s="26"/>
      <c r="BC5315" s="1"/>
      <c r="BD5315" s="1"/>
      <c r="BE5315" s="1"/>
      <c r="BF5315" s="1"/>
      <c r="BG5315" s="1"/>
      <c r="BH5315" s="1"/>
      <c r="BI5315" s="1"/>
      <c r="BJ5315" s="1"/>
      <c r="BK5315" s="1"/>
      <c r="BL5315" s="1"/>
      <c r="BM5315" s="1"/>
      <c r="BN5315" s="1"/>
    </row>
    <row r="5316" spans="1:66">
      <c r="A5316" s="1"/>
      <c r="B5316" s="1"/>
      <c r="Z5316" s="1"/>
      <c r="AJ5316" s="1"/>
      <c r="AK5316" s="1"/>
      <c r="AL5316" s="24"/>
      <c r="AM5316" s="1"/>
      <c r="AN5316" s="1"/>
      <c r="AO5316" s="1"/>
      <c r="AP5316" s="1"/>
      <c r="AQ5316" s="1"/>
      <c r="AR5316" s="1"/>
      <c r="AS5316" s="1"/>
      <c r="AT5316" s="1"/>
      <c r="AU5316" s="1"/>
      <c r="AV5316" s="41"/>
      <c r="AW5316" s="41"/>
      <c r="AX5316" s="26"/>
      <c r="AY5316" s="26"/>
      <c r="AZ5316" s="26"/>
      <c r="BA5316" s="26"/>
      <c r="BB5316" s="26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</row>
    <row r="5317" spans="1:66">
      <c r="A5317" s="1"/>
      <c r="B5317" s="1"/>
      <c r="Z5317" s="1"/>
      <c r="AJ5317" s="1"/>
      <c r="AK5317" s="1"/>
      <c r="AL5317" s="24"/>
      <c r="AM5317" s="1"/>
      <c r="AN5317" s="1"/>
      <c r="AO5317" s="1"/>
      <c r="AP5317" s="1"/>
      <c r="AQ5317" s="1"/>
      <c r="AR5317" s="1"/>
      <c r="AS5317" s="1"/>
      <c r="AT5317" s="1"/>
      <c r="AU5317" s="1"/>
      <c r="AV5317" s="41"/>
      <c r="AW5317" s="41"/>
      <c r="AX5317" s="26"/>
      <c r="AY5317" s="26"/>
      <c r="AZ5317" s="26"/>
      <c r="BA5317" s="26"/>
      <c r="BB5317" s="26"/>
      <c r="BC5317" s="1"/>
      <c r="BD5317" s="1"/>
      <c r="BE5317" s="1"/>
      <c r="BF5317" s="1"/>
      <c r="BG5317" s="1"/>
      <c r="BH5317" s="1"/>
      <c r="BI5317" s="1"/>
      <c r="BJ5317" s="1"/>
      <c r="BK5317" s="1"/>
      <c r="BL5317" s="1"/>
      <c r="BM5317" s="1"/>
      <c r="BN5317" s="1"/>
    </row>
    <row r="5318" spans="1:66">
      <c r="A5318" s="1"/>
      <c r="B5318" s="1"/>
      <c r="Z5318" s="1"/>
      <c r="AJ5318" s="1"/>
      <c r="AK5318" s="1"/>
      <c r="AL5318" s="24"/>
      <c r="AM5318" s="1"/>
      <c r="AN5318" s="1"/>
      <c r="AO5318" s="1"/>
      <c r="AP5318" s="1"/>
      <c r="AQ5318" s="1"/>
      <c r="AR5318" s="1"/>
      <c r="AS5318" s="1"/>
      <c r="AT5318" s="1"/>
      <c r="AU5318" s="1"/>
      <c r="AV5318" s="41"/>
      <c r="AW5318" s="41"/>
      <c r="AX5318" s="26"/>
      <c r="AY5318" s="26"/>
      <c r="AZ5318" s="26"/>
      <c r="BA5318" s="26"/>
      <c r="BB5318" s="26"/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</row>
    <row r="5319" spans="1:66">
      <c r="A5319" s="1"/>
      <c r="B5319" s="1"/>
      <c r="Z5319" s="1"/>
      <c r="AJ5319" s="1"/>
      <c r="AK5319" s="1"/>
      <c r="AL5319" s="24"/>
      <c r="AM5319" s="1"/>
      <c r="AN5319" s="1"/>
      <c r="AO5319" s="1"/>
      <c r="AP5319" s="1"/>
      <c r="AQ5319" s="1"/>
      <c r="AR5319" s="1"/>
      <c r="AS5319" s="1"/>
      <c r="AT5319" s="1"/>
      <c r="AU5319" s="1"/>
      <c r="AV5319" s="41"/>
      <c r="AW5319" s="41"/>
      <c r="AX5319" s="26"/>
      <c r="AY5319" s="26"/>
      <c r="AZ5319" s="26"/>
      <c r="BA5319" s="26"/>
      <c r="BB5319" s="26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</row>
    <row r="5320" spans="1:66">
      <c r="A5320" s="1"/>
      <c r="B5320" s="1"/>
      <c r="Z5320" s="1"/>
      <c r="AJ5320" s="1"/>
      <c r="AK5320" s="1"/>
      <c r="AL5320" s="24"/>
      <c r="AM5320" s="1"/>
      <c r="AN5320" s="1"/>
      <c r="AO5320" s="1"/>
      <c r="AP5320" s="1"/>
      <c r="AQ5320" s="1"/>
      <c r="AR5320" s="1"/>
      <c r="AS5320" s="1"/>
      <c r="AT5320" s="1"/>
      <c r="AU5320" s="1"/>
      <c r="AV5320" s="41"/>
      <c r="AW5320" s="41"/>
      <c r="AX5320" s="26"/>
      <c r="AY5320" s="26"/>
      <c r="AZ5320" s="26"/>
      <c r="BA5320" s="26"/>
      <c r="BB5320" s="26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  <c r="BM5320" s="1"/>
      <c r="BN5320" s="1"/>
    </row>
    <row r="5321" spans="1:66">
      <c r="A5321" s="1"/>
      <c r="B5321" s="1"/>
      <c r="Z5321" s="1"/>
      <c r="AJ5321" s="1"/>
      <c r="AK5321" s="1"/>
      <c r="AL5321" s="24"/>
      <c r="AM5321" s="1"/>
      <c r="AN5321" s="1"/>
      <c r="AO5321" s="1"/>
      <c r="AP5321" s="1"/>
      <c r="AQ5321" s="1"/>
      <c r="AR5321" s="1"/>
      <c r="AS5321" s="1"/>
      <c r="AT5321" s="1"/>
      <c r="AU5321" s="1"/>
      <c r="AV5321" s="41"/>
      <c r="AW5321" s="41"/>
      <c r="AX5321" s="26"/>
      <c r="AY5321" s="26"/>
      <c r="AZ5321" s="26"/>
      <c r="BA5321" s="26"/>
      <c r="BB5321" s="26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</row>
    <row r="5322" spans="1:66">
      <c r="A5322" s="1"/>
      <c r="B5322" s="1"/>
      <c r="Z5322" s="1"/>
      <c r="AJ5322" s="1"/>
      <c r="AK5322" s="1"/>
      <c r="AL5322" s="24"/>
      <c r="AM5322" s="1"/>
      <c r="AN5322" s="1"/>
      <c r="AO5322" s="1"/>
      <c r="AP5322" s="1"/>
      <c r="AQ5322" s="1"/>
      <c r="AR5322" s="1"/>
      <c r="AS5322" s="1"/>
      <c r="AT5322" s="1"/>
      <c r="AU5322" s="1"/>
      <c r="AV5322" s="41"/>
      <c r="AW5322" s="41"/>
      <c r="AX5322" s="26"/>
      <c r="AY5322" s="26"/>
      <c r="AZ5322" s="26"/>
      <c r="BA5322" s="26"/>
      <c r="BB5322" s="26"/>
      <c r="BC5322" s="1"/>
      <c r="BD5322" s="1"/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</row>
    <row r="5323" spans="1:66">
      <c r="A5323" s="1"/>
      <c r="B5323" s="1"/>
      <c r="Z5323" s="1"/>
      <c r="AJ5323" s="1"/>
      <c r="AK5323" s="1"/>
      <c r="AL5323" s="24"/>
      <c r="AM5323" s="1"/>
      <c r="AN5323" s="1"/>
      <c r="AO5323" s="1"/>
      <c r="AP5323" s="1"/>
      <c r="AQ5323" s="1"/>
      <c r="AR5323" s="1"/>
      <c r="AS5323" s="1"/>
      <c r="AT5323" s="1"/>
      <c r="AU5323" s="1"/>
      <c r="AV5323" s="41"/>
      <c r="AW5323" s="41"/>
      <c r="AX5323" s="26"/>
      <c r="AY5323" s="26"/>
      <c r="AZ5323" s="26"/>
      <c r="BA5323" s="26"/>
      <c r="BB5323" s="26"/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/>
      <c r="BN5323" s="1"/>
    </row>
    <row r="5324" spans="1:66">
      <c r="A5324" s="1"/>
      <c r="B5324" s="1"/>
      <c r="Z5324" s="1"/>
      <c r="AJ5324" s="1"/>
      <c r="AK5324" s="1"/>
      <c r="AL5324" s="24"/>
      <c r="AM5324" s="1"/>
      <c r="AN5324" s="1"/>
      <c r="AO5324" s="1"/>
      <c r="AP5324" s="1"/>
      <c r="AQ5324" s="1"/>
      <c r="AR5324" s="1"/>
      <c r="AS5324" s="1"/>
      <c r="AT5324" s="1"/>
      <c r="AU5324" s="1"/>
      <c r="AV5324" s="41"/>
      <c r="AW5324" s="41"/>
      <c r="AX5324" s="26"/>
      <c r="AY5324" s="26"/>
      <c r="AZ5324" s="26"/>
      <c r="BA5324" s="26"/>
      <c r="BB5324" s="26"/>
      <c r="BC5324" s="1"/>
      <c r="BD5324" s="1"/>
      <c r="BE5324" s="1"/>
      <c r="BF5324" s="1"/>
      <c r="BG5324" s="1"/>
      <c r="BH5324" s="1"/>
      <c r="BI5324" s="1"/>
      <c r="BJ5324" s="1"/>
      <c r="BK5324" s="1"/>
      <c r="BL5324" s="1"/>
      <c r="BM5324" s="1"/>
      <c r="BN5324" s="1"/>
    </row>
    <row r="5325" spans="1:66">
      <c r="A5325" s="1"/>
      <c r="B5325" s="1"/>
      <c r="Z5325" s="1"/>
      <c r="AJ5325" s="1"/>
      <c r="AK5325" s="1"/>
      <c r="AL5325" s="24"/>
      <c r="AM5325" s="1"/>
      <c r="AN5325" s="1"/>
      <c r="AO5325" s="1"/>
      <c r="AP5325" s="1"/>
      <c r="AQ5325" s="1"/>
      <c r="AR5325" s="1"/>
      <c r="AS5325" s="1"/>
      <c r="AT5325" s="1"/>
      <c r="AU5325" s="1"/>
      <c r="AV5325" s="41"/>
      <c r="AW5325" s="41"/>
      <c r="AX5325" s="26"/>
      <c r="AY5325" s="26"/>
      <c r="AZ5325" s="26"/>
      <c r="BA5325" s="26"/>
      <c r="BB5325" s="26"/>
      <c r="BC5325" s="1"/>
      <c r="BD5325" s="1"/>
      <c r="BE5325" s="1"/>
      <c r="BF5325" s="1"/>
      <c r="BG5325" s="1"/>
      <c r="BH5325" s="1"/>
      <c r="BI5325" s="1"/>
      <c r="BJ5325" s="1"/>
      <c r="BK5325" s="1"/>
      <c r="BL5325" s="1"/>
      <c r="BM5325" s="1"/>
      <c r="BN5325" s="1"/>
    </row>
    <row r="5326" spans="1:66">
      <c r="A5326" s="1"/>
      <c r="B5326" s="1"/>
      <c r="Z5326" s="1"/>
      <c r="AJ5326" s="1"/>
      <c r="AK5326" s="1"/>
      <c r="AL5326" s="24"/>
      <c r="AM5326" s="1"/>
      <c r="AN5326" s="1"/>
      <c r="AO5326" s="1"/>
      <c r="AP5326" s="1"/>
      <c r="AQ5326" s="1"/>
      <c r="AR5326" s="1"/>
      <c r="AS5326" s="1"/>
      <c r="AT5326" s="1"/>
      <c r="AU5326" s="1"/>
      <c r="AV5326" s="41"/>
      <c r="AW5326" s="41"/>
      <c r="AX5326" s="26"/>
      <c r="AY5326" s="26"/>
      <c r="AZ5326" s="26"/>
      <c r="BA5326" s="26"/>
      <c r="BB5326" s="26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/>
      <c r="BM5326" s="1"/>
      <c r="BN5326" s="1"/>
    </row>
    <row r="5327" spans="1:66">
      <c r="A5327" s="1"/>
      <c r="B5327" s="1"/>
      <c r="Z5327" s="1"/>
      <c r="AJ5327" s="1"/>
      <c r="AK5327" s="1"/>
      <c r="AL5327" s="24"/>
      <c r="AM5327" s="1"/>
      <c r="AN5327" s="1"/>
      <c r="AO5327" s="1"/>
      <c r="AP5327" s="1"/>
      <c r="AQ5327" s="1"/>
      <c r="AR5327" s="1"/>
      <c r="AS5327" s="1"/>
      <c r="AT5327" s="1"/>
      <c r="AU5327" s="1"/>
      <c r="AV5327" s="41"/>
      <c r="AW5327" s="41"/>
      <c r="AX5327" s="26"/>
      <c r="AY5327" s="26"/>
      <c r="AZ5327" s="26"/>
      <c r="BA5327" s="26"/>
      <c r="BB5327" s="26"/>
      <c r="BC5327" s="1"/>
      <c r="BD5327" s="1"/>
      <c r="BE5327" s="1"/>
      <c r="BF5327" s="1"/>
      <c r="BG5327" s="1"/>
      <c r="BH5327" s="1"/>
      <c r="BI5327" s="1"/>
      <c r="BJ5327" s="1"/>
      <c r="BK5327" s="1"/>
      <c r="BL5327" s="1"/>
      <c r="BM5327" s="1"/>
      <c r="BN5327" s="1"/>
    </row>
    <row r="5328" spans="1:66">
      <c r="A5328" s="1"/>
      <c r="B5328" s="1"/>
      <c r="Z5328" s="1"/>
      <c r="AJ5328" s="1"/>
      <c r="AK5328" s="1"/>
      <c r="AL5328" s="24"/>
      <c r="AM5328" s="1"/>
      <c r="AN5328" s="1"/>
      <c r="AO5328" s="1"/>
      <c r="AP5328" s="1"/>
      <c r="AQ5328" s="1"/>
      <c r="AR5328" s="1"/>
      <c r="AS5328" s="1"/>
      <c r="AT5328" s="1"/>
      <c r="AU5328" s="1"/>
      <c r="AV5328" s="41"/>
      <c r="AW5328" s="41"/>
      <c r="AX5328" s="26"/>
      <c r="AY5328" s="26"/>
      <c r="AZ5328" s="26"/>
      <c r="BA5328" s="26"/>
      <c r="BB5328" s="26"/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</row>
    <row r="5329" spans="1:66">
      <c r="A5329" s="1"/>
      <c r="B5329" s="1"/>
      <c r="Z5329" s="1"/>
      <c r="AJ5329" s="1"/>
      <c r="AK5329" s="1"/>
      <c r="AL5329" s="24"/>
      <c r="AM5329" s="1"/>
      <c r="AN5329" s="1"/>
      <c r="AO5329" s="1"/>
      <c r="AP5329" s="1"/>
      <c r="AQ5329" s="1"/>
      <c r="AR5329" s="1"/>
      <c r="AS5329" s="1"/>
      <c r="AT5329" s="1"/>
      <c r="AU5329" s="1"/>
      <c r="AV5329" s="41"/>
      <c r="AW5329" s="41"/>
      <c r="AX5329" s="26"/>
      <c r="AY5329" s="26"/>
      <c r="AZ5329" s="26"/>
      <c r="BA5329" s="26"/>
      <c r="BB5329" s="26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  <c r="BM5329" s="1"/>
      <c r="BN5329" s="1"/>
    </row>
    <row r="5330" spans="1:66">
      <c r="A5330" s="1"/>
      <c r="B5330" s="1"/>
      <c r="Z5330" s="1"/>
      <c r="AJ5330" s="1"/>
      <c r="AK5330" s="1"/>
      <c r="AL5330" s="24"/>
      <c r="AM5330" s="1"/>
      <c r="AN5330" s="1"/>
      <c r="AO5330" s="1"/>
      <c r="AP5330" s="1"/>
      <c r="AQ5330" s="1"/>
      <c r="AR5330" s="1"/>
      <c r="AS5330" s="1"/>
      <c r="AT5330" s="1"/>
      <c r="AU5330" s="1"/>
      <c r="AV5330" s="41"/>
      <c r="AW5330" s="41"/>
      <c r="AX5330" s="26"/>
      <c r="AY5330" s="26"/>
      <c r="AZ5330" s="26"/>
      <c r="BA5330" s="26"/>
      <c r="BB5330" s="26"/>
      <c r="BC5330" s="1"/>
      <c r="BD5330" s="1"/>
      <c r="BE5330" s="1"/>
      <c r="BF5330" s="1"/>
      <c r="BG5330" s="1"/>
      <c r="BH5330" s="1"/>
      <c r="BI5330" s="1"/>
      <c r="BJ5330" s="1"/>
      <c r="BK5330" s="1"/>
      <c r="BL5330" s="1"/>
      <c r="BM5330" s="1"/>
      <c r="BN5330" s="1"/>
    </row>
    <row r="5331" spans="1:66">
      <c r="A5331" s="1"/>
      <c r="B5331" s="1"/>
      <c r="Z5331" s="1"/>
      <c r="AJ5331" s="1"/>
      <c r="AK5331" s="1"/>
      <c r="AL5331" s="24"/>
      <c r="AM5331" s="1"/>
      <c r="AN5331" s="1"/>
      <c r="AO5331" s="1"/>
      <c r="AP5331" s="1"/>
      <c r="AQ5331" s="1"/>
      <c r="AR5331" s="1"/>
      <c r="AS5331" s="1"/>
      <c r="AT5331" s="1"/>
      <c r="AU5331" s="1"/>
      <c r="AV5331" s="41"/>
      <c r="AW5331" s="41"/>
      <c r="AX5331" s="26"/>
      <c r="AY5331" s="26"/>
      <c r="AZ5331" s="26"/>
      <c r="BA5331" s="26"/>
      <c r="BB5331" s="26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</row>
    <row r="5332" spans="1:66">
      <c r="A5332" s="1"/>
      <c r="B5332" s="1"/>
      <c r="Z5332" s="1"/>
      <c r="AJ5332" s="1"/>
      <c r="AK5332" s="1"/>
      <c r="AL5332" s="24"/>
      <c r="AM5332" s="1"/>
      <c r="AN5332" s="1"/>
      <c r="AO5332" s="1"/>
      <c r="AP5332" s="1"/>
      <c r="AQ5332" s="1"/>
      <c r="AR5332" s="1"/>
      <c r="AS5332" s="1"/>
      <c r="AT5332" s="1"/>
      <c r="AU5332" s="1"/>
      <c r="AV5332" s="41"/>
      <c r="AW5332" s="41"/>
      <c r="AX5332" s="26"/>
      <c r="AY5332" s="26"/>
      <c r="AZ5332" s="26"/>
      <c r="BA5332" s="26"/>
      <c r="BB5332" s="26"/>
      <c r="BC5332" s="1"/>
      <c r="BD5332" s="1"/>
      <c r="BE5332" s="1"/>
      <c r="BF5332" s="1"/>
      <c r="BG5332" s="1"/>
      <c r="BH5332" s="1"/>
      <c r="BI5332" s="1"/>
      <c r="BJ5332" s="1"/>
      <c r="BK5332" s="1"/>
      <c r="BL5332" s="1"/>
      <c r="BM5332" s="1"/>
      <c r="BN5332" s="1"/>
    </row>
    <row r="5333" spans="1:66">
      <c r="A5333" s="1"/>
      <c r="B5333" s="1"/>
      <c r="Z5333" s="1"/>
      <c r="AJ5333" s="1"/>
      <c r="AK5333" s="1"/>
      <c r="AL5333" s="24"/>
      <c r="AM5333" s="1"/>
      <c r="AN5333" s="1"/>
      <c r="AO5333" s="1"/>
      <c r="AP5333" s="1"/>
      <c r="AQ5333" s="1"/>
      <c r="AR5333" s="1"/>
      <c r="AS5333" s="1"/>
      <c r="AT5333" s="1"/>
      <c r="AU5333" s="1"/>
      <c r="AV5333" s="41"/>
      <c r="AW5333" s="41"/>
      <c r="AX5333" s="26"/>
      <c r="AY5333" s="26"/>
      <c r="AZ5333" s="26"/>
      <c r="BA5333" s="26"/>
      <c r="BB5333" s="26"/>
      <c r="BC5333" s="1"/>
      <c r="BD5333" s="1"/>
      <c r="BE5333" s="1"/>
      <c r="BF5333" s="1"/>
      <c r="BG5333" s="1"/>
      <c r="BH5333" s="1"/>
      <c r="BI5333" s="1"/>
      <c r="BJ5333" s="1"/>
      <c r="BK5333" s="1"/>
      <c r="BL5333" s="1"/>
      <c r="BM5333" s="1"/>
      <c r="BN5333" s="1"/>
    </row>
    <row r="5334" spans="1:66">
      <c r="A5334" s="1"/>
      <c r="B5334" s="1"/>
      <c r="Z5334" s="1"/>
      <c r="AJ5334" s="1"/>
      <c r="AK5334" s="1"/>
      <c r="AL5334" s="24"/>
      <c r="AM5334" s="1"/>
      <c r="AN5334" s="1"/>
      <c r="AO5334" s="1"/>
      <c r="AP5334" s="1"/>
      <c r="AQ5334" s="1"/>
      <c r="AR5334" s="1"/>
      <c r="AS5334" s="1"/>
      <c r="AT5334" s="1"/>
      <c r="AU5334" s="1"/>
      <c r="AV5334" s="41"/>
      <c r="AW5334" s="41"/>
      <c r="AX5334" s="26"/>
      <c r="AY5334" s="26"/>
      <c r="AZ5334" s="26"/>
      <c r="BA5334" s="26"/>
      <c r="BB5334" s="26"/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</row>
    <row r="5335" spans="1:66">
      <c r="A5335" s="1"/>
      <c r="B5335" s="1"/>
      <c r="Z5335" s="1"/>
      <c r="AJ5335" s="1"/>
      <c r="AK5335" s="1"/>
      <c r="AL5335" s="24"/>
      <c r="AM5335" s="1"/>
      <c r="AN5335" s="1"/>
      <c r="AO5335" s="1"/>
      <c r="AP5335" s="1"/>
      <c r="AQ5335" s="1"/>
      <c r="AR5335" s="1"/>
      <c r="AS5335" s="1"/>
      <c r="AT5335" s="1"/>
      <c r="AU5335" s="1"/>
      <c r="AV5335" s="41"/>
      <c r="AW5335" s="41"/>
      <c r="AX5335" s="26"/>
      <c r="AY5335" s="26"/>
      <c r="AZ5335" s="26"/>
      <c r="BA5335" s="26"/>
      <c r="BB5335" s="26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  <c r="BM5335" s="1"/>
      <c r="BN5335" s="1"/>
    </row>
    <row r="5336" spans="1:66">
      <c r="A5336" s="1"/>
      <c r="B5336" s="1"/>
      <c r="Z5336" s="1"/>
      <c r="AJ5336" s="1"/>
      <c r="AK5336" s="1"/>
      <c r="AL5336" s="24"/>
      <c r="AM5336" s="1"/>
      <c r="AN5336" s="1"/>
      <c r="AO5336" s="1"/>
      <c r="AP5336" s="1"/>
      <c r="AQ5336" s="1"/>
      <c r="AR5336" s="1"/>
      <c r="AS5336" s="1"/>
      <c r="AT5336" s="1"/>
      <c r="AU5336" s="1"/>
      <c r="AV5336" s="41"/>
      <c r="AW5336" s="41"/>
      <c r="AX5336" s="26"/>
      <c r="AY5336" s="26"/>
      <c r="AZ5336" s="26"/>
      <c r="BA5336" s="26"/>
      <c r="BB5336" s="26"/>
      <c r="BC5336" s="1"/>
      <c r="BD5336" s="1"/>
      <c r="BE5336" s="1"/>
      <c r="BF5336" s="1"/>
      <c r="BG5336" s="1"/>
      <c r="BH5336" s="1"/>
      <c r="BI5336" s="1"/>
      <c r="BJ5336" s="1"/>
      <c r="BK5336" s="1"/>
      <c r="BL5336" s="1"/>
      <c r="BM5336" s="1"/>
      <c r="BN5336" s="1"/>
    </row>
    <row r="5337" spans="1:66">
      <c r="A5337" s="1"/>
      <c r="B5337" s="1"/>
      <c r="Z5337" s="1"/>
      <c r="AJ5337" s="1"/>
      <c r="AK5337" s="1"/>
      <c r="AL5337" s="24"/>
      <c r="AM5337" s="1"/>
      <c r="AN5337" s="1"/>
      <c r="AO5337" s="1"/>
      <c r="AP5337" s="1"/>
      <c r="AQ5337" s="1"/>
      <c r="AR5337" s="1"/>
      <c r="AS5337" s="1"/>
      <c r="AT5337" s="1"/>
      <c r="AU5337" s="1"/>
      <c r="AV5337" s="41"/>
      <c r="AW5337" s="41"/>
      <c r="AX5337" s="26"/>
      <c r="AY5337" s="26"/>
      <c r="AZ5337" s="26"/>
      <c r="BA5337" s="26"/>
      <c r="BB5337" s="26"/>
      <c r="BC5337" s="1"/>
      <c r="BD5337" s="1"/>
      <c r="BE5337" s="1"/>
      <c r="BF5337" s="1"/>
      <c r="BG5337" s="1"/>
      <c r="BH5337" s="1"/>
      <c r="BI5337" s="1"/>
      <c r="BJ5337" s="1"/>
      <c r="BK5337" s="1"/>
      <c r="BL5337" s="1"/>
      <c r="BM5337" s="1"/>
      <c r="BN5337" s="1"/>
    </row>
    <row r="5338" spans="1:66">
      <c r="A5338" s="1"/>
      <c r="B5338" s="1"/>
      <c r="Z5338" s="1"/>
      <c r="AJ5338" s="1"/>
      <c r="AK5338" s="1"/>
      <c r="AL5338" s="24"/>
      <c r="AM5338" s="1"/>
      <c r="AN5338" s="1"/>
      <c r="AO5338" s="1"/>
      <c r="AP5338" s="1"/>
      <c r="AQ5338" s="1"/>
      <c r="AR5338" s="1"/>
      <c r="AS5338" s="1"/>
      <c r="AT5338" s="1"/>
      <c r="AU5338" s="1"/>
      <c r="AV5338" s="41"/>
      <c r="AW5338" s="41"/>
      <c r="AX5338" s="26"/>
      <c r="AY5338" s="26"/>
      <c r="AZ5338" s="26"/>
      <c r="BA5338" s="26"/>
      <c r="BB5338" s="26"/>
      <c r="BC5338" s="1"/>
      <c r="BD5338" s="1"/>
      <c r="BE5338" s="1"/>
      <c r="BF5338" s="1"/>
      <c r="BG5338" s="1"/>
      <c r="BH5338" s="1"/>
      <c r="BI5338" s="1"/>
      <c r="BJ5338" s="1"/>
      <c r="BK5338" s="1"/>
      <c r="BL5338" s="1"/>
      <c r="BM5338" s="1"/>
      <c r="BN5338" s="1"/>
    </row>
    <row r="5339" spans="1:66">
      <c r="A5339" s="1"/>
      <c r="B5339" s="1"/>
      <c r="Z5339" s="1"/>
      <c r="AJ5339" s="1"/>
      <c r="AK5339" s="1"/>
      <c r="AL5339" s="24"/>
      <c r="AM5339" s="1"/>
      <c r="AN5339" s="1"/>
      <c r="AO5339" s="1"/>
      <c r="AP5339" s="1"/>
      <c r="AQ5339" s="1"/>
      <c r="AR5339" s="1"/>
      <c r="AS5339" s="1"/>
      <c r="AT5339" s="1"/>
      <c r="AU5339" s="1"/>
      <c r="AV5339" s="41"/>
      <c r="AW5339" s="41"/>
      <c r="AX5339" s="26"/>
      <c r="AY5339" s="26"/>
      <c r="AZ5339" s="26"/>
      <c r="BA5339" s="26"/>
      <c r="BB5339" s="26"/>
      <c r="BC5339" s="1"/>
      <c r="BD5339" s="1"/>
      <c r="BE5339" s="1"/>
      <c r="BF5339" s="1"/>
      <c r="BG5339" s="1"/>
      <c r="BH5339" s="1"/>
      <c r="BI5339" s="1"/>
      <c r="BJ5339" s="1"/>
      <c r="BK5339" s="1"/>
      <c r="BL5339" s="1"/>
      <c r="BM5339" s="1"/>
      <c r="BN5339" s="1"/>
    </row>
    <row r="5340" spans="1:66">
      <c r="A5340" s="1"/>
      <c r="B5340" s="1"/>
      <c r="Z5340" s="1"/>
      <c r="AJ5340" s="1"/>
      <c r="AK5340" s="1"/>
      <c r="AL5340" s="24"/>
      <c r="AM5340" s="1"/>
      <c r="AN5340" s="1"/>
      <c r="AO5340" s="1"/>
      <c r="AP5340" s="1"/>
      <c r="AQ5340" s="1"/>
      <c r="AR5340" s="1"/>
      <c r="AS5340" s="1"/>
      <c r="AT5340" s="1"/>
      <c r="AU5340" s="1"/>
      <c r="AV5340" s="41"/>
      <c r="AW5340" s="41"/>
      <c r="AX5340" s="26"/>
      <c r="AY5340" s="26"/>
      <c r="AZ5340" s="26"/>
      <c r="BA5340" s="26"/>
      <c r="BB5340" s="26"/>
      <c r="BC5340" s="1"/>
      <c r="BD5340" s="1"/>
      <c r="BE5340" s="1"/>
      <c r="BF5340" s="1"/>
      <c r="BG5340" s="1"/>
      <c r="BH5340" s="1"/>
      <c r="BI5340" s="1"/>
      <c r="BJ5340" s="1"/>
      <c r="BK5340" s="1"/>
      <c r="BL5340" s="1"/>
      <c r="BM5340" s="1"/>
      <c r="BN5340" s="1"/>
    </row>
    <row r="5341" spans="1:66">
      <c r="A5341" s="1"/>
      <c r="B5341" s="1"/>
      <c r="Z5341" s="1"/>
      <c r="AJ5341" s="1"/>
      <c r="AK5341" s="1"/>
      <c r="AL5341" s="24"/>
      <c r="AM5341" s="1"/>
      <c r="AN5341" s="1"/>
      <c r="AO5341" s="1"/>
      <c r="AP5341" s="1"/>
      <c r="AQ5341" s="1"/>
      <c r="AR5341" s="1"/>
      <c r="AS5341" s="1"/>
      <c r="AT5341" s="1"/>
      <c r="AU5341" s="1"/>
      <c r="AV5341" s="41"/>
      <c r="AW5341" s="41"/>
      <c r="AX5341" s="26"/>
      <c r="AY5341" s="26"/>
      <c r="AZ5341" s="26"/>
      <c r="BA5341" s="26"/>
      <c r="BB5341" s="26"/>
      <c r="BC5341" s="1"/>
      <c r="BD5341" s="1"/>
      <c r="BE5341" s="1"/>
      <c r="BF5341" s="1"/>
      <c r="BG5341" s="1"/>
      <c r="BH5341" s="1"/>
      <c r="BI5341" s="1"/>
      <c r="BJ5341" s="1"/>
      <c r="BK5341" s="1"/>
      <c r="BL5341" s="1"/>
      <c r="BM5341" s="1"/>
      <c r="BN5341" s="1"/>
    </row>
    <row r="5342" spans="1:66">
      <c r="A5342" s="1"/>
      <c r="B5342" s="1"/>
      <c r="Z5342" s="1"/>
      <c r="AJ5342" s="1"/>
      <c r="AK5342" s="1"/>
      <c r="AL5342" s="24"/>
      <c r="AM5342" s="1"/>
      <c r="AN5342" s="1"/>
      <c r="AO5342" s="1"/>
      <c r="AP5342" s="1"/>
      <c r="AQ5342" s="1"/>
      <c r="AR5342" s="1"/>
      <c r="AS5342" s="1"/>
      <c r="AT5342" s="1"/>
      <c r="AU5342" s="1"/>
      <c r="AV5342" s="41"/>
      <c r="AW5342" s="41"/>
      <c r="AX5342" s="26"/>
      <c r="AY5342" s="26"/>
      <c r="AZ5342" s="26"/>
      <c r="BA5342" s="26"/>
      <c r="BB5342" s="26"/>
      <c r="BC5342" s="1"/>
      <c r="BD5342" s="1"/>
      <c r="BE5342" s="1"/>
      <c r="BF5342" s="1"/>
      <c r="BG5342" s="1"/>
      <c r="BH5342" s="1"/>
      <c r="BI5342" s="1"/>
      <c r="BJ5342" s="1"/>
      <c r="BK5342" s="1"/>
      <c r="BL5342" s="1"/>
      <c r="BM5342" s="1"/>
      <c r="BN5342" s="1"/>
    </row>
    <row r="5343" spans="1:66">
      <c r="A5343" s="1"/>
      <c r="B5343" s="1"/>
      <c r="Z5343" s="1"/>
      <c r="AJ5343" s="1"/>
      <c r="AK5343" s="1"/>
      <c r="AL5343" s="24"/>
      <c r="AM5343" s="1"/>
      <c r="AN5343" s="1"/>
      <c r="AO5343" s="1"/>
      <c r="AP5343" s="1"/>
      <c r="AQ5343" s="1"/>
      <c r="AR5343" s="1"/>
      <c r="AS5343" s="1"/>
      <c r="AT5343" s="1"/>
      <c r="AU5343" s="1"/>
      <c r="AV5343" s="41"/>
      <c r="AW5343" s="41"/>
      <c r="AX5343" s="26"/>
      <c r="AY5343" s="26"/>
      <c r="AZ5343" s="26"/>
      <c r="BA5343" s="26"/>
      <c r="BB5343" s="26"/>
      <c r="BC5343" s="1"/>
      <c r="BD5343" s="1"/>
      <c r="BE5343" s="1"/>
      <c r="BF5343" s="1"/>
      <c r="BG5343" s="1"/>
      <c r="BH5343" s="1"/>
      <c r="BI5343" s="1"/>
      <c r="BJ5343" s="1"/>
      <c r="BK5343" s="1"/>
      <c r="BL5343" s="1"/>
      <c r="BM5343" s="1"/>
      <c r="BN5343" s="1"/>
    </row>
    <row r="5344" spans="1:66">
      <c r="A5344" s="1"/>
      <c r="B5344" s="1"/>
      <c r="Z5344" s="1"/>
      <c r="AJ5344" s="1"/>
      <c r="AK5344" s="1"/>
      <c r="AL5344" s="24"/>
      <c r="AM5344" s="1"/>
      <c r="AN5344" s="1"/>
      <c r="AO5344" s="1"/>
      <c r="AP5344" s="1"/>
      <c r="AQ5344" s="1"/>
      <c r="AR5344" s="1"/>
      <c r="AS5344" s="1"/>
      <c r="AT5344" s="1"/>
      <c r="AU5344" s="1"/>
      <c r="AV5344" s="41"/>
      <c r="AW5344" s="41"/>
      <c r="AX5344" s="26"/>
      <c r="AY5344" s="26"/>
      <c r="AZ5344" s="26"/>
      <c r="BA5344" s="26"/>
      <c r="BB5344" s="26"/>
      <c r="BC5344" s="1"/>
      <c r="BD5344" s="1"/>
      <c r="BE5344" s="1"/>
      <c r="BF5344" s="1"/>
      <c r="BG5344" s="1"/>
      <c r="BH5344" s="1"/>
      <c r="BI5344" s="1"/>
      <c r="BJ5344" s="1"/>
      <c r="BK5344" s="1"/>
      <c r="BL5344" s="1"/>
      <c r="BM5344" s="1"/>
      <c r="BN5344" s="1"/>
    </row>
    <row r="5345" spans="1:66">
      <c r="A5345" s="1"/>
      <c r="B5345" s="1"/>
      <c r="Z5345" s="1"/>
      <c r="AJ5345" s="1"/>
      <c r="AK5345" s="1"/>
      <c r="AL5345" s="24"/>
      <c r="AM5345" s="1"/>
      <c r="AN5345" s="1"/>
      <c r="AO5345" s="1"/>
      <c r="AP5345" s="1"/>
      <c r="AQ5345" s="1"/>
      <c r="AR5345" s="1"/>
      <c r="AS5345" s="1"/>
      <c r="AT5345" s="1"/>
      <c r="AU5345" s="1"/>
      <c r="AV5345" s="41"/>
      <c r="AW5345" s="41"/>
      <c r="AX5345" s="26"/>
      <c r="AY5345" s="26"/>
      <c r="AZ5345" s="26"/>
      <c r="BA5345" s="26"/>
      <c r="BB5345" s="26"/>
      <c r="BC5345" s="1"/>
      <c r="BD5345" s="1"/>
      <c r="BE5345" s="1"/>
      <c r="BF5345" s="1"/>
      <c r="BG5345" s="1"/>
      <c r="BH5345" s="1"/>
      <c r="BI5345" s="1"/>
      <c r="BJ5345" s="1"/>
      <c r="BK5345" s="1"/>
      <c r="BL5345" s="1"/>
      <c r="BM5345" s="1"/>
      <c r="BN5345" s="1"/>
    </row>
    <row r="5346" spans="1:66">
      <c r="A5346" s="1"/>
      <c r="B5346" s="1"/>
      <c r="Z5346" s="1"/>
      <c r="AJ5346" s="1"/>
      <c r="AK5346" s="1"/>
      <c r="AL5346" s="24"/>
      <c r="AM5346" s="1"/>
      <c r="AN5346" s="1"/>
      <c r="AO5346" s="1"/>
      <c r="AP5346" s="1"/>
      <c r="AQ5346" s="1"/>
      <c r="AR5346" s="1"/>
      <c r="AS5346" s="1"/>
      <c r="AT5346" s="1"/>
      <c r="AU5346" s="1"/>
      <c r="AV5346" s="41"/>
      <c r="AW5346" s="41"/>
      <c r="AX5346" s="26"/>
      <c r="AY5346" s="26"/>
      <c r="AZ5346" s="26"/>
      <c r="BA5346" s="26"/>
      <c r="BB5346" s="26"/>
      <c r="BC5346" s="1"/>
      <c r="BD5346" s="1"/>
      <c r="BE5346" s="1"/>
      <c r="BF5346" s="1"/>
      <c r="BG5346" s="1"/>
      <c r="BH5346" s="1"/>
      <c r="BI5346" s="1"/>
      <c r="BJ5346" s="1"/>
      <c r="BK5346" s="1"/>
      <c r="BL5346" s="1"/>
      <c r="BM5346" s="1"/>
      <c r="BN5346" s="1"/>
    </row>
    <row r="5347" spans="1:66">
      <c r="A5347" s="1"/>
      <c r="B5347" s="1"/>
      <c r="Z5347" s="1"/>
      <c r="AJ5347" s="1"/>
      <c r="AK5347" s="1"/>
      <c r="AL5347" s="24"/>
      <c r="AM5347" s="1"/>
      <c r="AN5347" s="1"/>
      <c r="AO5347" s="1"/>
      <c r="AP5347" s="1"/>
      <c r="AQ5347" s="1"/>
      <c r="AR5347" s="1"/>
      <c r="AS5347" s="1"/>
      <c r="AT5347" s="1"/>
      <c r="AU5347" s="1"/>
      <c r="AV5347" s="41"/>
      <c r="AW5347" s="41"/>
      <c r="AX5347" s="26"/>
      <c r="AY5347" s="26"/>
      <c r="AZ5347" s="26"/>
      <c r="BA5347" s="26"/>
      <c r="BB5347" s="26"/>
      <c r="BC5347" s="1"/>
      <c r="BD5347" s="1"/>
      <c r="BE5347" s="1"/>
      <c r="BF5347" s="1"/>
      <c r="BG5347" s="1"/>
      <c r="BH5347" s="1"/>
      <c r="BI5347" s="1"/>
      <c r="BJ5347" s="1"/>
      <c r="BK5347" s="1"/>
      <c r="BL5347" s="1"/>
      <c r="BM5347" s="1"/>
      <c r="BN5347" s="1"/>
    </row>
    <row r="5348" spans="1:66">
      <c r="A5348" s="1"/>
      <c r="B5348" s="1"/>
      <c r="Z5348" s="1"/>
      <c r="AJ5348" s="1"/>
      <c r="AK5348" s="1"/>
      <c r="AL5348" s="24"/>
      <c r="AM5348" s="1"/>
      <c r="AN5348" s="1"/>
      <c r="AO5348" s="1"/>
      <c r="AP5348" s="1"/>
      <c r="AQ5348" s="1"/>
      <c r="AR5348" s="1"/>
      <c r="AS5348" s="1"/>
      <c r="AT5348" s="1"/>
      <c r="AU5348" s="1"/>
      <c r="AV5348" s="41"/>
      <c r="AW5348" s="41"/>
      <c r="AX5348" s="26"/>
      <c r="AY5348" s="26"/>
      <c r="AZ5348" s="26"/>
      <c r="BA5348" s="26"/>
      <c r="BB5348" s="26"/>
      <c r="BC5348" s="1"/>
      <c r="BD5348" s="1"/>
      <c r="BE5348" s="1"/>
      <c r="BF5348" s="1"/>
      <c r="BG5348" s="1"/>
      <c r="BH5348" s="1"/>
      <c r="BI5348" s="1"/>
      <c r="BJ5348" s="1"/>
      <c r="BK5348" s="1"/>
      <c r="BL5348" s="1"/>
      <c r="BM5348" s="1"/>
      <c r="BN5348" s="1"/>
    </row>
    <row r="5349" spans="1:66">
      <c r="A5349" s="1"/>
      <c r="B5349" s="1"/>
      <c r="Z5349" s="1"/>
      <c r="AJ5349" s="1"/>
      <c r="AK5349" s="1"/>
      <c r="AL5349" s="24"/>
      <c r="AM5349" s="1"/>
      <c r="AN5349" s="1"/>
      <c r="AO5349" s="1"/>
      <c r="AP5349" s="1"/>
      <c r="AQ5349" s="1"/>
      <c r="AR5349" s="1"/>
      <c r="AS5349" s="1"/>
      <c r="AT5349" s="1"/>
      <c r="AU5349" s="1"/>
      <c r="AV5349" s="41"/>
      <c r="AW5349" s="41"/>
      <c r="AX5349" s="26"/>
      <c r="AY5349" s="26"/>
      <c r="AZ5349" s="26"/>
      <c r="BA5349" s="26"/>
      <c r="BB5349" s="26"/>
      <c r="BC5349" s="1"/>
      <c r="BD5349" s="1"/>
      <c r="BE5349" s="1"/>
      <c r="BF5349" s="1"/>
      <c r="BG5349" s="1"/>
      <c r="BH5349" s="1"/>
      <c r="BI5349" s="1"/>
      <c r="BJ5349" s="1"/>
      <c r="BK5349" s="1"/>
      <c r="BL5349" s="1"/>
      <c r="BM5349" s="1"/>
      <c r="BN5349" s="1"/>
    </row>
    <row r="5350" spans="1:66">
      <c r="A5350" s="1"/>
      <c r="B5350" s="1"/>
      <c r="Z5350" s="1"/>
      <c r="AJ5350" s="1"/>
      <c r="AK5350" s="1"/>
      <c r="AL5350" s="24"/>
      <c r="AM5350" s="1"/>
      <c r="AN5350" s="1"/>
      <c r="AO5350" s="1"/>
      <c r="AP5350" s="1"/>
      <c r="AQ5350" s="1"/>
      <c r="AR5350" s="1"/>
      <c r="AS5350" s="1"/>
      <c r="AT5350" s="1"/>
      <c r="AU5350" s="1"/>
      <c r="AV5350" s="41"/>
      <c r="AW5350" s="41"/>
      <c r="AX5350" s="26"/>
      <c r="AY5350" s="26"/>
      <c r="AZ5350" s="26"/>
      <c r="BA5350" s="26"/>
      <c r="BB5350" s="26"/>
      <c r="BC5350" s="1"/>
      <c r="BD5350" s="1"/>
      <c r="BE5350" s="1"/>
      <c r="BF5350" s="1"/>
      <c r="BG5350" s="1"/>
      <c r="BH5350" s="1"/>
      <c r="BI5350" s="1"/>
      <c r="BJ5350" s="1"/>
      <c r="BK5350" s="1"/>
      <c r="BL5350" s="1"/>
      <c r="BM5350" s="1"/>
      <c r="BN5350" s="1"/>
    </row>
    <row r="5351" spans="1:66">
      <c r="A5351" s="1"/>
      <c r="B5351" s="1"/>
      <c r="Z5351" s="1"/>
      <c r="AJ5351" s="1"/>
      <c r="AK5351" s="1"/>
      <c r="AL5351" s="24"/>
      <c r="AM5351" s="1"/>
      <c r="AN5351" s="1"/>
      <c r="AO5351" s="1"/>
      <c r="AP5351" s="1"/>
      <c r="AQ5351" s="1"/>
      <c r="AR5351" s="1"/>
      <c r="AS5351" s="1"/>
      <c r="AT5351" s="1"/>
      <c r="AU5351" s="1"/>
      <c r="AV5351" s="41"/>
      <c r="AW5351" s="41"/>
      <c r="AX5351" s="26"/>
      <c r="AY5351" s="26"/>
      <c r="AZ5351" s="26"/>
      <c r="BA5351" s="26"/>
      <c r="BB5351" s="26"/>
      <c r="BC5351" s="1"/>
      <c r="BD5351" s="1"/>
      <c r="BE5351" s="1"/>
      <c r="BF5351" s="1"/>
      <c r="BG5351" s="1"/>
      <c r="BH5351" s="1"/>
      <c r="BI5351" s="1"/>
      <c r="BJ5351" s="1"/>
      <c r="BK5351" s="1"/>
      <c r="BL5351" s="1"/>
      <c r="BM5351" s="1"/>
      <c r="BN5351" s="1"/>
    </row>
    <row r="5352" spans="1:66">
      <c r="A5352" s="1"/>
      <c r="B5352" s="1"/>
      <c r="Z5352" s="1"/>
      <c r="AJ5352" s="1"/>
      <c r="AK5352" s="1"/>
      <c r="AL5352" s="24"/>
      <c r="AM5352" s="1"/>
      <c r="AN5352" s="1"/>
      <c r="AO5352" s="1"/>
      <c r="AP5352" s="1"/>
      <c r="AQ5352" s="1"/>
      <c r="AR5352" s="1"/>
      <c r="AS5352" s="1"/>
      <c r="AT5352" s="1"/>
      <c r="AU5352" s="1"/>
      <c r="AV5352" s="41"/>
      <c r="AW5352" s="41"/>
      <c r="AX5352" s="26"/>
      <c r="AY5352" s="26"/>
      <c r="AZ5352" s="26"/>
      <c r="BA5352" s="26"/>
      <c r="BB5352" s="26"/>
      <c r="BC5352" s="1"/>
      <c r="BD5352" s="1"/>
      <c r="BE5352" s="1"/>
      <c r="BF5352" s="1"/>
      <c r="BG5352" s="1"/>
      <c r="BH5352" s="1"/>
      <c r="BI5352" s="1"/>
      <c r="BJ5352" s="1"/>
      <c r="BK5352" s="1"/>
      <c r="BL5352" s="1"/>
      <c r="BM5352" s="1"/>
      <c r="BN5352" s="1"/>
    </row>
    <row r="5353" spans="1:66">
      <c r="A5353" s="1"/>
      <c r="B5353" s="1"/>
      <c r="Z5353" s="1"/>
      <c r="AJ5353" s="1"/>
      <c r="AK5353" s="1"/>
      <c r="AL5353" s="24"/>
      <c r="AM5353" s="1"/>
      <c r="AN5353" s="1"/>
      <c r="AO5353" s="1"/>
      <c r="AP5353" s="1"/>
      <c r="AQ5353" s="1"/>
      <c r="AR5353" s="1"/>
      <c r="AS5353" s="1"/>
      <c r="AT5353" s="1"/>
      <c r="AU5353" s="1"/>
      <c r="AV5353" s="41"/>
      <c r="AW5353" s="41"/>
      <c r="AX5353" s="26"/>
      <c r="AY5353" s="26"/>
      <c r="AZ5353" s="26"/>
      <c r="BA5353" s="26"/>
      <c r="BB5353" s="26"/>
      <c r="BC5353" s="1"/>
      <c r="BD5353" s="1"/>
      <c r="BE5353" s="1"/>
      <c r="BF5353" s="1"/>
      <c r="BG5353" s="1"/>
      <c r="BH5353" s="1"/>
      <c r="BI5353" s="1"/>
      <c r="BJ5353" s="1"/>
      <c r="BK5353" s="1"/>
      <c r="BL5353" s="1"/>
      <c r="BM5353" s="1"/>
      <c r="BN5353" s="1"/>
    </row>
    <row r="5354" spans="1:66">
      <c r="A5354" s="1"/>
      <c r="B5354" s="1"/>
      <c r="Z5354" s="1"/>
      <c r="AJ5354" s="1"/>
      <c r="AK5354" s="1"/>
      <c r="AL5354" s="24"/>
      <c r="AM5354" s="1"/>
      <c r="AN5354" s="1"/>
      <c r="AO5354" s="1"/>
      <c r="AP5354" s="1"/>
      <c r="AQ5354" s="1"/>
      <c r="AR5354" s="1"/>
      <c r="AS5354" s="1"/>
      <c r="AT5354" s="1"/>
      <c r="AU5354" s="1"/>
      <c r="AV5354" s="41"/>
      <c r="AW5354" s="41"/>
      <c r="AX5354" s="26"/>
      <c r="AY5354" s="26"/>
      <c r="AZ5354" s="26"/>
      <c r="BA5354" s="26"/>
      <c r="BB5354" s="26"/>
      <c r="BC5354" s="1"/>
      <c r="BD5354" s="1"/>
      <c r="BE5354" s="1"/>
      <c r="BF5354" s="1"/>
      <c r="BG5354" s="1"/>
      <c r="BH5354" s="1"/>
      <c r="BI5354" s="1"/>
      <c r="BJ5354" s="1"/>
      <c r="BK5354" s="1"/>
      <c r="BL5354" s="1"/>
      <c r="BM5354" s="1"/>
      <c r="BN5354" s="1"/>
    </row>
    <row r="5355" spans="1:66">
      <c r="A5355" s="1"/>
      <c r="B5355" s="1"/>
      <c r="Z5355" s="1"/>
      <c r="AJ5355" s="1"/>
      <c r="AK5355" s="1"/>
      <c r="AL5355" s="24"/>
      <c r="AM5355" s="1"/>
      <c r="AN5355" s="1"/>
      <c r="AO5355" s="1"/>
      <c r="AP5355" s="1"/>
      <c r="AQ5355" s="1"/>
      <c r="AR5355" s="1"/>
      <c r="AS5355" s="1"/>
      <c r="AT5355" s="1"/>
      <c r="AU5355" s="1"/>
      <c r="AV5355" s="41"/>
      <c r="AW5355" s="41"/>
      <c r="AX5355" s="26"/>
      <c r="AY5355" s="26"/>
      <c r="AZ5355" s="26"/>
      <c r="BA5355" s="26"/>
      <c r="BB5355" s="26"/>
      <c r="BC5355" s="1"/>
      <c r="BD5355" s="1"/>
      <c r="BE5355" s="1"/>
      <c r="BF5355" s="1"/>
      <c r="BG5355" s="1"/>
      <c r="BH5355" s="1"/>
      <c r="BI5355" s="1"/>
      <c r="BJ5355" s="1"/>
      <c r="BK5355" s="1"/>
      <c r="BL5355" s="1"/>
      <c r="BM5355" s="1"/>
      <c r="BN5355" s="1"/>
    </row>
    <row r="5356" spans="1:66">
      <c r="A5356" s="1"/>
      <c r="B5356" s="1"/>
      <c r="Z5356" s="1"/>
      <c r="AJ5356" s="1"/>
      <c r="AK5356" s="1"/>
      <c r="AL5356" s="24"/>
      <c r="AM5356" s="1"/>
      <c r="AN5356" s="1"/>
      <c r="AO5356" s="1"/>
      <c r="AP5356" s="1"/>
      <c r="AQ5356" s="1"/>
      <c r="AR5356" s="1"/>
      <c r="AS5356" s="1"/>
      <c r="AT5356" s="1"/>
      <c r="AU5356" s="1"/>
      <c r="AV5356" s="41"/>
      <c r="AW5356" s="41"/>
      <c r="AX5356" s="26"/>
      <c r="AY5356" s="26"/>
      <c r="AZ5356" s="26"/>
      <c r="BA5356" s="26"/>
      <c r="BB5356" s="26"/>
      <c r="BC5356" s="1"/>
      <c r="BD5356" s="1"/>
      <c r="BE5356" s="1"/>
      <c r="BF5356" s="1"/>
      <c r="BG5356" s="1"/>
      <c r="BH5356" s="1"/>
      <c r="BI5356" s="1"/>
      <c r="BJ5356" s="1"/>
      <c r="BK5356" s="1"/>
      <c r="BL5356" s="1"/>
      <c r="BM5356" s="1"/>
      <c r="BN5356" s="1"/>
    </row>
    <row r="5357" spans="1:66">
      <c r="A5357" s="1"/>
      <c r="B5357" s="1"/>
      <c r="Z5357" s="1"/>
      <c r="AJ5357" s="1"/>
      <c r="AK5357" s="1"/>
      <c r="AL5357" s="24"/>
      <c r="AM5357" s="1"/>
      <c r="AN5357" s="1"/>
      <c r="AO5357" s="1"/>
      <c r="AP5357" s="1"/>
      <c r="AQ5357" s="1"/>
      <c r="AR5357" s="1"/>
      <c r="AS5357" s="1"/>
      <c r="AT5357" s="1"/>
      <c r="AU5357" s="1"/>
      <c r="AV5357" s="41"/>
      <c r="AW5357" s="41"/>
      <c r="AX5357" s="26"/>
      <c r="AY5357" s="26"/>
      <c r="AZ5357" s="26"/>
      <c r="BA5357" s="26"/>
      <c r="BB5357" s="26"/>
      <c r="BC5357" s="1"/>
      <c r="BD5357" s="1"/>
      <c r="BE5357" s="1"/>
      <c r="BF5357" s="1"/>
      <c r="BG5357" s="1"/>
      <c r="BH5357" s="1"/>
      <c r="BI5357" s="1"/>
      <c r="BJ5357" s="1"/>
      <c r="BK5357" s="1"/>
      <c r="BL5357" s="1"/>
      <c r="BM5357" s="1"/>
      <c r="BN5357" s="1"/>
    </row>
    <row r="5358" spans="1:66">
      <c r="A5358" s="1"/>
      <c r="B5358" s="1"/>
      <c r="Z5358" s="1"/>
      <c r="AJ5358" s="1"/>
      <c r="AK5358" s="1"/>
      <c r="AL5358" s="24"/>
      <c r="AM5358" s="1"/>
      <c r="AN5358" s="1"/>
      <c r="AO5358" s="1"/>
      <c r="AP5358" s="1"/>
      <c r="AQ5358" s="1"/>
      <c r="AR5358" s="1"/>
      <c r="AS5358" s="1"/>
      <c r="AT5358" s="1"/>
      <c r="AU5358" s="1"/>
      <c r="AV5358" s="41"/>
      <c r="AW5358" s="41"/>
      <c r="AX5358" s="26"/>
      <c r="AY5358" s="26"/>
      <c r="AZ5358" s="26"/>
      <c r="BA5358" s="26"/>
      <c r="BB5358" s="26"/>
      <c r="BC5358" s="1"/>
      <c r="BD5358" s="1"/>
      <c r="BE5358" s="1"/>
      <c r="BF5358" s="1"/>
      <c r="BG5358" s="1"/>
      <c r="BH5358" s="1"/>
      <c r="BI5358" s="1"/>
      <c r="BJ5358" s="1"/>
      <c r="BK5358" s="1"/>
      <c r="BL5358" s="1"/>
      <c r="BM5358" s="1"/>
      <c r="BN5358" s="1"/>
    </row>
    <row r="5359" spans="1:66">
      <c r="A5359" s="1"/>
      <c r="B5359" s="1"/>
      <c r="Z5359" s="1"/>
      <c r="AJ5359" s="1"/>
      <c r="AK5359" s="1"/>
      <c r="AL5359" s="24"/>
      <c r="AM5359" s="1"/>
      <c r="AN5359" s="1"/>
      <c r="AO5359" s="1"/>
      <c r="AP5359" s="1"/>
      <c r="AQ5359" s="1"/>
      <c r="AR5359" s="1"/>
      <c r="AS5359" s="1"/>
      <c r="AT5359" s="1"/>
      <c r="AU5359" s="1"/>
      <c r="AV5359" s="41"/>
      <c r="AW5359" s="41"/>
      <c r="AX5359" s="26"/>
      <c r="AY5359" s="26"/>
      <c r="AZ5359" s="26"/>
      <c r="BA5359" s="26"/>
      <c r="BB5359" s="26"/>
      <c r="BC5359" s="1"/>
      <c r="BD5359" s="1"/>
      <c r="BE5359" s="1"/>
      <c r="BF5359" s="1"/>
      <c r="BG5359" s="1"/>
      <c r="BH5359" s="1"/>
      <c r="BI5359" s="1"/>
      <c r="BJ5359" s="1"/>
      <c r="BK5359" s="1"/>
      <c r="BL5359" s="1"/>
      <c r="BM5359" s="1"/>
      <c r="BN5359" s="1"/>
    </row>
    <row r="5360" spans="1:66">
      <c r="A5360" s="1"/>
      <c r="B5360" s="1"/>
      <c r="Z5360" s="1"/>
      <c r="AJ5360" s="1"/>
      <c r="AK5360" s="1"/>
      <c r="AL5360" s="24"/>
      <c r="AM5360" s="1"/>
      <c r="AN5360" s="1"/>
      <c r="AO5360" s="1"/>
      <c r="AP5360" s="1"/>
      <c r="AQ5360" s="1"/>
      <c r="AR5360" s="1"/>
      <c r="AS5360" s="1"/>
      <c r="AT5360" s="1"/>
      <c r="AU5360" s="1"/>
      <c r="AV5360" s="41"/>
      <c r="AW5360" s="41"/>
      <c r="AX5360" s="26"/>
      <c r="AY5360" s="26"/>
      <c r="AZ5360" s="26"/>
      <c r="BA5360" s="26"/>
      <c r="BB5360" s="26"/>
      <c r="BC5360" s="1"/>
      <c r="BD5360" s="1"/>
      <c r="BE5360" s="1"/>
      <c r="BF5360" s="1"/>
      <c r="BG5360" s="1"/>
      <c r="BH5360" s="1"/>
      <c r="BI5360" s="1"/>
      <c r="BJ5360" s="1"/>
      <c r="BK5360" s="1"/>
      <c r="BL5360" s="1"/>
      <c r="BM5360" s="1"/>
      <c r="BN5360" s="1"/>
    </row>
    <row r="5361" spans="1:66">
      <c r="A5361" s="1"/>
      <c r="B5361" s="1"/>
      <c r="Z5361" s="1"/>
      <c r="AJ5361" s="1"/>
      <c r="AK5361" s="1"/>
      <c r="AL5361" s="24"/>
      <c r="AM5361" s="1"/>
      <c r="AN5361" s="1"/>
      <c r="AO5361" s="1"/>
      <c r="AP5361" s="1"/>
      <c r="AQ5361" s="1"/>
      <c r="AR5361" s="1"/>
      <c r="AS5361" s="1"/>
      <c r="AT5361" s="1"/>
      <c r="AU5361" s="1"/>
      <c r="AV5361" s="41"/>
      <c r="AW5361" s="41"/>
      <c r="AX5361" s="26"/>
      <c r="AY5361" s="26"/>
      <c r="AZ5361" s="26"/>
      <c r="BA5361" s="26"/>
      <c r="BB5361" s="26"/>
      <c r="BC5361" s="1"/>
      <c r="BD5361" s="1"/>
      <c r="BE5361" s="1"/>
      <c r="BF5361" s="1"/>
      <c r="BG5361" s="1"/>
      <c r="BH5361" s="1"/>
      <c r="BI5361" s="1"/>
      <c r="BJ5361" s="1"/>
      <c r="BK5361" s="1"/>
      <c r="BL5361" s="1"/>
      <c r="BM5361" s="1"/>
      <c r="BN5361" s="1"/>
    </row>
    <row r="5362" spans="1:66">
      <c r="A5362" s="1"/>
      <c r="B5362" s="1"/>
      <c r="Z5362" s="1"/>
      <c r="AJ5362" s="1"/>
      <c r="AK5362" s="1"/>
      <c r="AL5362" s="24"/>
      <c r="AM5362" s="1"/>
      <c r="AN5362" s="1"/>
      <c r="AO5362" s="1"/>
      <c r="AP5362" s="1"/>
      <c r="AQ5362" s="1"/>
      <c r="AR5362" s="1"/>
      <c r="AS5362" s="1"/>
      <c r="AT5362" s="1"/>
      <c r="AU5362" s="1"/>
      <c r="AV5362" s="41"/>
      <c r="AW5362" s="41"/>
      <c r="AX5362" s="26"/>
      <c r="AY5362" s="26"/>
      <c r="AZ5362" s="26"/>
      <c r="BA5362" s="26"/>
      <c r="BB5362" s="26"/>
      <c r="BC5362" s="1"/>
      <c r="BD5362" s="1"/>
      <c r="BE5362" s="1"/>
      <c r="BF5362" s="1"/>
      <c r="BG5362" s="1"/>
      <c r="BH5362" s="1"/>
      <c r="BI5362" s="1"/>
      <c r="BJ5362" s="1"/>
      <c r="BK5362" s="1"/>
      <c r="BL5362" s="1"/>
      <c r="BM5362" s="1"/>
      <c r="BN5362" s="1"/>
    </row>
    <row r="5363" spans="1:66">
      <c r="A5363" s="1"/>
      <c r="B5363" s="1"/>
      <c r="Z5363" s="1"/>
      <c r="AJ5363" s="1"/>
      <c r="AK5363" s="1"/>
      <c r="AL5363" s="24"/>
      <c r="AM5363" s="1"/>
      <c r="AN5363" s="1"/>
      <c r="AO5363" s="1"/>
      <c r="AP5363" s="1"/>
      <c r="AQ5363" s="1"/>
      <c r="AR5363" s="1"/>
      <c r="AS5363" s="1"/>
      <c r="AT5363" s="1"/>
      <c r="AU5363" s="1"/>
      <c r="AV5363" s="41"/>
      <c r="AW5363" s="41"/>
      <c r="AX5363" s="26"/>
      <c r="AY5363" s="26"/>
      <c r="AZ5363" s="26"/>
      <c r="BA5363" s="26"/>
      <c r="BB5363" s="26"/>
      <c r="BC5363" s="1"/>
      <c r="BD5363" s="1"/>
      <c r="BE5363" s="1"/>
      <c r="BF5363" s="1"/>
      <c r="BG5363" s="1"/>
      <c r="BH5363" s="1"/>
      <c r="BI5363" s="1"/>
      <c r="BJ5363" s="1"/>
      <c r="BK5363" s="1"/>
      <c r="BL5363" s="1"/>
      <c r="BM5363" s="1"/>
      <c r="BN5363" s="1"/>
    </row>
    <row r="5364" spans="1:66">
      <c r="A5364" s="1"/>
      <c r="B5364" s="1"/>
      <c r="Z5364" s="1"/>
      <c r="AJ5364" s="1"/>
      <c r="AK5364" s="1"/>
      <c r="AL5364" s="24"/>
      <c r="AM5364" s="1"/>
      <c r="AN5364" s="1"/>
      <c r="AO5364" s="1"/>
      <c r="AP5364" s="1"/>
      <c r="AQ5364" s="1"/>
      <c r="AR5364" s="1"/>
      <c r="AS5364" s="1"/>
      <c r="AT5364" s="1"/>
      <c r="AU5364" s="1"/>
      <c r="AV5364" s="41"/>
      <c r="AW5364" s="41"/>
      <c r="AX5364" s="26"/>
      <c r="AY5364" s="26"/>
      <c r="AZ5364" s="26"/>
      <c r="BA5364" s="26"/>
      <c r="BB5364" s="26"/>
      <c r="BC5364" s="1"/>
      <c r="BD5364" s="1"/>
      <c r="BE5364" s="1"/>
      <c r="BF5364" s="1"/>
      <c r="BG5364" s="1"/>
      <c r="BH5364" s="1"/>
      <c r="BI5364" s="1"/>
      <c r="BJ5364" s="1"/>
      <c r="BK5364" s="1"/>
      <c r="BL5364" s="1"/>
      <c r="BM5364" s="1"/>
      <c r="BN5364" s="1"/>
    </row>
    <row r="5365" spans="1:66">
      <c r="A5365" s="1"/>
      <c r="B5365" s="1"/>
      <c r="Z5365" s="1"/>
      <c r="AJ5365" s="1"/>
      <c r="AK5365" s="1"/>
      <c r="AL5365" s="24"/>
      <c r="AM5365" s="1"/>
      <c r="AN5365" s="1"/>
      <c r="AO5365" s="1"/>
      <c r="AP5365" s="1"/>
      <c r="AQ5365" s="1"/>
      <c r="AR5365" s="1"/>
      <c r="AS5365" s="1"/>
      <c r="AT5365" s="1"/>
      <c r="AU5365" s="1"/>
      <c r="AV5365" s="41"/>
      <c r="AW5365" s="41"/>
      <c r="AX5365" s="26"/>
      <c r="AY5365" s="26"/>
      <c r="AZ5365" s="26"/>
      <c r="BA5365" s="26"/>
      <c r="BB5365" s="26"/>
      <c r="BC5365" s="1"/>
      <c r="BD5365" s="1"/>
      <c r="BE5365" s="1"/>
      <c r="BF5365" s="1"/>
      <c r="BG5365" s="1"/>
      <c r="BH5365" s="1"/>
      <c r="BI5365" s="1"/>
      <c r="BJ5365" s="1"/>
      <c r="BK5365" s="1"/>
      <c r="BL5365" s="1"/>
      <c r="BM5365" s="1"/>
      <c r="BN5365" s="1"/>
    </row>
    <row r="5366" spans="1:66">
      <c r="A5366" s="1"/>
      <c r="B5366" s="1"/>
      <c r="Z5366" s="1"/>
      <c r="AJ5366" s="1"/>
      <c r="AK5366" s="1"/>
      <c r="AL5366" s="24"/>
      <c r="AM5366" s="1"/>
      <c r="AN5366" s="1"/>
      <c r="AO5366" s="1"/>
      <c r="AP5366" s="1"/>
      <c r="AQ5366" s="1"/>
      <c r="AR5366" s="1"/>
      <c r="AS5366" s="1"/>
      <c r="AT5366" s="1"/>
      <c r="AU5366" s="1"/>
      <c r="AV5366" s="41"/>
      <c r="AW5366" s="41"/>
      <c r="AX5366" s="26"/>
      <c r="AY5366" s="26"/>
      <c r="AZ5366" s="26"/>
      <c r="BA5366" s="26"/>
      <c r="BB5366" s="26"/>
      <c r="BC5366" s="1"/>
      <c r="BD5366" s="1"/>
      <c r="BE5366" s="1"/>
      <c r="BF5366" s="1"/>
      <c r="BG5366" s="1"/>
      <c r="BH5366" s="1"/>
      <c r="BI5366" s="1"/>
      <c r="BJ5366" s="1"/>
      <c r="BK5366" s="1"/>
      <c r="BL5366" s="1"/>
      <c r="BM5366" s="1"/>
      <c r="BN5366" s="1"/>
    </row>
    <row r="5367" spans="1:66">
      <c r="A5367" s="1"/>
      <c r="B5367" s="1"/>
      <c r="Z5367" s="1"/>
      <c r="AJ5367" s="1"/>
      <c r="AK5367" s="1"/>
      <c r="AL5367" s="24"/>
      <c r="AM5367" s="1"/>
      <c r="AN5367" s="1"/>
      <c r="AO5367" s="1"/>
      <c r="AP5367" s="1"/>
      <c r="AQ5367" s="1"/>
      <c r="AR5367" s="1"/>
      <c r="AS5367" s="1"/>
      <c r="AT5367" s="1"/>
      <c r="AU5367" s="1"/>
      <c r="AV5367" s="41"/>
      <c r="AW5367" s="41"/>
      <c r="AX5367" s="26"/>
      <c r="AY5367" s="26"/>
      <c r="AZ5367" s="26"/>
      <c r="BA5367" s="26"/>
      <c r="BB5367" s="26"/>
      <c r="BC5367" s="1"/>
      <c r="BD5367" s="1"/>
      <c r="BE5367" s="1"/>
      <c r="BF5367" s="1"/>
      <c r="BG5367" s="1"/>
      <c r="BH5367" s="1"/>
      <c r="BI5367" s="1"/>
      <c r="BJ5367" s="1"/>
      <c r="BK5367" s="1"/>
      <c r="BL5367" s="1"/>
      <c r="BM5367" s="1"/>
      <c r="BN5367" s="1"/>
    </row>
    <row r="5368" spans="1:66">
      <c r="A5368" s="1"/>
      <c r="B5368" s="1"/>
      <c r="Z5368" s="1"/>
      <c r="AJ5368" s="1"/>
      <c r="AK5368" s="1"/>
      <c r="AL5368" s="24"/>
      <c r="AM5368" s="1"/>
      <c r="AN5368" s="1"/>
      <c r="AO5368" s="1"/>
      <c r="AP5368" s="1"/>
      <c r="AQ5368" s="1"/>
      <c r="AR5368" s="1"/>
      <c r="AS5368" s="1"/>
      <c r="AT5368" s="1"/>
      <c r="AU5368" s="1"/>
      <c r="AV5368" s="41"/>
      <c r="AW5368" s="41"/>
      <c r="AX5368" s="26"/>
      <c r="AY5368" s="26"/>
      <c r="AZ5368" s="26"/>
      <c r="BA5368" s="26"/>
      <c r="BB5368" s="26"/>
      <c r="BC5368" s="1"/>
      <c r="BD5368" s="1"/>
      <c r="BE5368" s="1"/>
      <c r="BF5368" s="1"/>
      <c r="BG5368" s="1"/>
      <c r="BH5368" s="1"/>
      <c r="BI5368" s="1"/>
      <c r="BJ5368" s="1"/>
      <c r="BK5368" s="1"/>
      <c r="BL5368" s="1"/>
      <c r="BM5368" s="1"/>
      <c r="BN5368" s="1"/>
    </row>
    <row r="5369" spans="1:66">
      <c r="A5369" s="1"/>
      <c r="B5369" s="1"/>
      <c r="Z5369" s="1"/>
      <c r="AJ5369" s="1"/>
      <c r="AK5369" s="1"/>
      <c r="AL5369" s="24"/>
      <c r="AM5369" s="1"/>
      <c r="AN5369" s="1"/>
      <c r="AO5369" s="1"/>
      <c r="AP5369" s="1"/>
      <c r="AQ5369" s="1"/>
      <c r="AR5369" s="1"/>
      <c r="AS5369" s="1"/>
      <c r="AT5369" s="1"/>
      <c r="AU5369" s="1"/>
      <c r="AV5369" s="41"/>
      <c r="AW5369" s="41"/>
      <c r="AX5369" s="26"/>
      <c r="AY5369" s="26"/>
      <c r="AZ5369" s="26"/>
      <c r="BA5369" s="26"/>
      <c r="BB5369" s="26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/>
      <c r="BM5369" s="1"/>
      <c r="BN5369" s="1"/>
    </row>
    <row r="5370" spans="1:66">
      <c r="A5370" s="1"/>
      <c r="B5370" s="1"/>
      <c r="Z5370" s="1"/>
      <c r="AJ5370" s="1"/>
      <c r="AK5370" s="1"/>
      <c r="AL5370" s="24"/>
      <c r="AM5370" s="1"/>
      <c r="AN5370" s="1"/>
      <c r="AO5370" s="1"/>
      <c r="AP5370" s="1"/>
      <c r="AQ5370" s="1"/>
      <c r="AR5370" s="1"/>
      <c r="AS5370" s="1"/>
      <c r="AT5370" s="1"/>
      <c r="AU5370" s="1"/>
      <c r="AV5370" s="41"/>
      <c r="AW5370" s="41"/>
      <c r="AX5370" s="26"/>
      <c r="AY5370" s="26"/>
      <c r="AZ5370" s="26"/>
      <c r="BA5370" s="26"/>
      <c r="BB5370" s="26"/>
      <c r="BC5370" s="1"/>
      <c r="BD5370" s="1"/>
      <c r="BE5370" s="1"/>
      <c r="BF5370" s="1"/>
      <c r="BG5370" s="1"/>
      <c r="BH5370" s="1"/>
      <c r="BI5370" s="1"/>
      <c r="BJ5370" s="1"/>
      <c r="BK5370" s="1"/>
      <c r="BL5370" s="1"/>
      <c r="BM5370" s="1"/>
      <c r="BN5370" s="1"/>
    </row>
    <row r="5371" spans="1:66">
      <c r="A5371" s="1"/>
      <c r="B5371" s="1"/>
      <c r="Z5371" s="1"/>
      <c r="AJ5371" s="1"/>
      <c r="AK5371" s="1"/>
      <c r="AL5371" s="24"/>
      <c r="AM5371" s="1"/>
      <c r="AN5371" s="1"/>
      <c r="AO5371" s="1"/>
      <c r="AP5371" s="1"/>
      <c r="AQ5371" s="1"/>
      <c r="AR5371" s="1"/>
      <c r="AS5371" s="1"/>
      <c r="AT5371" s="1"/>
      <c r="AU5371" s="1"/>
      <c r="AV5371" s="41"/>
      <c r="AW5371" s="41"/>
      <c r="AX5371" s="26"/>
      <c r="AY5371" s="26"/>
      <c r="AZ5371" s="26"/>
      <c r="BA5371" s="26"/>
      <c r="BB5371" s="26"/>
      <c r="BC5371" s="1"/>
      <c r="BD5371" s="1"/>
      <c r="BE5371" s="1"/>
      <c r="BF5371" s="1"/>
      <c r="BG5371" s="1"/>
      <c r="BH5371" s="1"/>
      <c r="BI5371" s="1"/>
      <c r="BJ5371" s="1"/>
      <c r="BK5371" s="1"/>
      <c r="BL5371" s="1"/>
      <c r="BM5371" s="1"/>
      <c r="BN5371" s="1"/>
    </row>
    <row r="5372" spans="1:66">
      <c r="A5372" s="1"/>
      <c r="B5372" s="1"/>
      <c r="Z5372" s="1"/>
      <c r="AJ5372" s="1"/>
      <c r="AK5372" s="1"/>
      <c r="AL5372" s="24"/>
      <c r="AM5372" s="1"/>
      <c r="AN5372" s="1"/>
      <c r="AO5372" s="1"/>
      <c r="AP5372" s="1"/>
      <c r="AQ5372" s="1"/>
      <c r="AR5372" s="1"/>
      <c r="AS5372" s="1"/>
      <c r="AT5372" s="1"/>
      <c r="AU5372" s="1"/>
      <c r="AV5372" s="41"/>
      <c r="AW5372" s="41"/>
      <c r="AX5372" s="26"/>
      <c r="AY5372" s="26"/>
      <c r="AZ5372" s="26"/>
      <c r="BA5372" s="26"/>
      <c r="BB5372" s="26"/>
      <c r="BC5372" s="1"/>
      <c r="BD5372" s="1"/>
      <c r="BE5372" s="1"/>
      <c r="BF5372" s="1"/>
      <c r="BG5372" s="1"/>
      <c r="BH5372" s="1"/>
      <c r="BI5372" s="1"/>
      <c r="BJ5372" s="1"/>
      <c r="BK5372" s="1"/>
      <c r="BL5372" s="1"/>
      <c r="BM5372" s="1"/>
      <c r="BN5372" s="1"/>
    </row>
    <row r="5373" spans="1:66">
      <c r="A5373" s="1"/>
      <c r="B5373" s="1"/>
      <c r="Z5373" s="1"/>
      <c r="AJ5373" s="1"/>
      <c r="AK5373" s="1"/>
      <c r="AL5373" s="24"/>
      <c r="AM5373" s="1"/>
      <c r="AN5373" s="1"/>
      <c r="AO5373" s="1"/>
      <c r="AP5373" s="1"/>
      <c r="AQ5373" s="1"/>
      <c r="AR5373" s="1"/>
      <c r="AS5373" s="1"/>
      <c r="AT5373" s="1"/>
      <c r="AU5373" s="1"/>
      <c r="AV5373" s="41"/>
      <c r="AW5373" s="41"/>
      <c r="AX5373" s="26"/>
      <c r="AY5373" s="26"/>
      <c r="AZ5373" s="26"/>
      <c r="BA5373" s="26"/>
      <c r="BB5373" s="26"/>
      <c r="BC5373" s="1"/>
      <c r="BD5373" s="1"/>
      <c r="BE5373" s="1"/>
      <c r="BF5373" s="1"/>
      <c r="BG5373" s="1"/>
      <c r="BH5373" s="1"/>
      <c r="BI5373" s="1"/>
      <c r="BJ5373" s="1"/>
      <c r="BK5373" s="1"/>
      <c r="BL5373" s="1"/>
      <c r="BM5373" s="1"/>
      <c r="BN5373" s="1"/>
    </row>
    <row r="5374" spans="1:66">
      <c r="A5374" s="1"/>
      <c r="B5374" s="1"/>
      <c r="Z5374" s="1"/>
      <c r="AJ5374" s="1"/>
      <c r="AK5374" s="1"/>
      <c r="AL5374" s="24"/>
      <c r="AM5374" s="1"/>
      <c r="AN5374" s="1"/>
      <c r="AO5374" s="1"/>
      <c r="AP5374" s="1"/>
      <c r="AQ5374" s="1"/>
      <c r="AR5374" s="1"/>
      <c r="AS5374" s="1"/>
      <c r="AT5374" s="1"/>
      <c r="AU5374" s="1"/>
      <c r="AV5374" s="41"/>
      <c r="AW5374" s="41"/>
      <c r="AX5374" s="26"/>
      <c r="AY5374" s="26"/>
      <c r="AZ5374" s="26"/>
      <c r="BA5374" s="26"/>
      <c r="BB5374" s="26"/>
      <c r="BC5374" s="1"/>
      <c r="BD5374" s="1"/>
      <c r="BE5374" s="1"/>
      <c r="BF5374" s="1"/>
      <c r="BG5374" s="1"/>
      <c r="BH5374" s="1"/>
      <c r="BI5374" s="1"/>
      <c r="BJ5374" s="1"/>
      <c r="BK5374" s="1"/>
      <c r="BL5374" s="1"/>
      <c r="BM5374" s="1"/>
      <c r="BN5374" s="1"/>
    </row>
    <row r="5375" spans="1:66">
      <c r="A5375" s="1"/>
      <c r="B5375" s="1"/>
      <c r="Z5375" s="1"/>
      <c r="AJ5375" s="1"/>
      <c r="AK5375" s="1"/>
      <c r="AL5375" s="24"/>
      <c r="AM5375" s="1"/>
      <c r="AN5375" s="1"/>
      <c r="AO5375" s="1"/>
      <c r="AP5375" s="1"/>
      <c r="AQ5375" s="1"/>
      <c r="AR5375" s="1"/>
      <c r="AS5375" s="1"/>
      <c r="AT5375" s="1"/>
      <c r="AU5375" s="1"/>
      <c r="AV5375" s="41"/>
      <c r="AW5375" s="41"/>
      <c r="AX5375" s="26"/>
      <c r="AY5375" s="26"/>
      <c r="AZ5375" s="26"/>
      <c r="BA5375" s="26"/>
      <c r="BB5375" s="26"/>
      <c r="BC5375" s="1"/>
      <c r="BD5375" s="1"/>
      <c r="BE5375" s="1"/>
      <c r="BF5375" s="1"/>
      <c r="BG5375" s="1"/>
      <c r="BH5375" s="1"/>
      <c r="BI5375" s="1"/>
      <c r="BJ5375" s="1"/>
      <c r="BK5375" s="1"/>
      <c r="BL5375" s="1"/>
      <c r="BM5375" s="1"/>
      <c r="BN5375" s="1"/>
    </row>
    <row r="5376" spans="1:66">
      <c r="A5376" s="1"/>
      <c r="B5376" s="1"/>
      <c r="Z5376" s="1"/>
      <c r="AJ5376" s="1"/>
      <c r="AK5376" s="1"/>
      <c r="AL5376" s="24"/>
      <c r="AM5376" s="1"/>
      <c r="AN5376" s="1"/>
      <c r="AO5376" s="1"/>
      <c r="AP5376" s="1"/>
      <c r="AQ5376" s="1"/>
      <c r="AR5376" s="1"/>
      <c r="AS5376" s="1"/>
      <c r="AT5376" s="1"/>
      <c r="AU5376" s="1"/>
      <c r="AV5376" s="41"/>
      <c r="AW5376" s="41"/>
      <c r="AX5376" s="26"/>
      <c r="AY5376" s="26"/>
      <c r="AZ5376" s="26"/>
      <c r="BA5376" s="26"/>
      <c r="BB5376" s="26"/>
      <c r="BC5376" s="1"/>
      <c r="BD5376" s="1"/>
      <c r="BE5376" s="1"/>
      <c r="BF5376" s="1"/>
      <c r="BG5376" s="1"/>
      <c r="BH5376" s="1"/>
      <c r="BI5376" s="1"/>
      <c r="BJ5376" s="1"/>
      <c r="BK5376" s="1"/>
      <c r="BL5376" s="1"/>
      <c r="BM5376" s="1"/>
      <c r="BN5376" s="1"/>
    </row>
    <row r="5377" spans="1:66">
      <c r="A5377" s="1"/>
      <c r="B5377" s="1"/>
      <c r="Z5377" s="1"/>
      <c r="AJ5377" s="1"/>
      <c r="AK5377" s="1"/>
      <c r="AL5377" s="24"/>
      <c r="AM5377" s="1"/>
      <c r="AN5377" s="1"/>
      <c r="AO5377" s="1"/>
      <c r="AP5377" s="1"/>
      <c r="AQ5377" s="1"/>
      <c r="AR5377" s="1"/>
      <c r="AS5377" s="1"/>
      <c r="AT5377" s="1"/>
      <c r="AU5377" s="1"/>
      <c r="AV5377" s="41"/>
      <c r="AW5377" s="41"/>
      <c r="AX5377" s="26"/>
      <c r="AY5377" s="26"/>
      <c r="AZ5377" s="26"/>
      <c r="BA5377" s="26"/>
      <c r="BB5377" s="26"/>
      <c r="BC5377" s="1"/>
      <c r="BD5377" s="1"/>
      <c r="BE5377" s="1"/>
      <c r="BF5377" s="1"/>
      <c r="BG5377" s="1"/>
      <c r="BH5377" s="1"/>
      <c r="BI5377" s="1"/>
      <c r="BJ5377" s="1"/>
      <c r="BK5377" s="1"/>
      <c r="BL5377" s="1"/>
      <c r="BM5377" s="1"/>
      <c r="BN5377" s="1"/>
    </row>
    <row r="5378" spans="1:66">
      <c r="A5378" s="1"/>
      <c r="B5378" s="1"/>
      <c r="Z5378" s="1"/>
      <c r="AJ5378" s="1"/>
      <c r="AK5378" s="1"/>
      <c r="AL5378" s="24"/>
      <c r="AM5378" s="1"/>
      <c r="AN5378" s="1"/>
      <c r="AO5378" s="1"/>
      <c r="AP5378" s="1"/>
      <c r="AQ5378" s="1"/>
      <c r="AR5378" s="1"/>
      <c r="AS5378" s="1"/>
      <c r="AT5378" s="1"/>
      <c r="AU5378" s="1"/>
      <c r="AV5378" s="41"/>
      <c r="AW5378" s="41"/>
      <c r="AX5378" s="26"/>
      <c r="AY5378" s="26"/>
      <c r="AZ5378" s="26"/>
      <c r="BA5378" s="26"/>
      <c r="BB5378" s="26"/>
      <c r="BC5378" s="1"/>
      <c r="BD5378" s="1"/>
      <c r="BE5378" s="1"/>
      <c r="BF5378" s="1"/>
      <c r="BG5378" s="1"/>
      <c r="BH5378" s="1"/>
      <c r="BI5378" s="1"/>
      <c r="BJ5378" s="1"/>
      <c r="BK5378" s="1"/>
      <c r="BL5378" s="1"/>
      <c r="BM5378" s="1"/>
      <c r="BN5378" s="1"/>
    </row>
    <row r="5379" spans="1:66">
      <c r="A5379" s="1"/>
      <c r="B5379" s="1"/>
      <c r="Z5379" s="1"/>
      <c r="AJ5379" s="1"/>
      <c r="AK5379" s="1"/>
      <c r="AL5379" s="24"/>
      <c r="AM5379" s="1"/>
      <c r="AN5379" s="1"/>
      <c r="AO5379" s="1"/>
      <c r="AP5379" s="1"/>
      <c r="AQ5379" s="1"/>
      <c r="AR5379" s="1"/>
      <c r="AS5379" s="1"/>
      <c r="AT5379" s="1"/>
      <c r="AU5379" s="1"/>
      <c r="AV5379" s="41"/>
      <c r="AW5379" s="41"/>
      <c r="AX5379" s="26"/>
      <c r="AY5379" s="26"/>
      <c r="AZ5379" s="26"/>
      <c r="BA5379" s="26"/>
      <c r="BB5379" s="26"/>
      <c r="BC5379" s="1"/>
      <c r="BD5379" s="1"/>
      <c r="BE5379" s="1"/>
      <c r="BF5379" s="1"/>
      <c r="BG5379" s="1"/>
      <c r="BH5379" s="1"/>
      <c r="BI5379" s="1"/>
      <c r="BJ5379" s="1"/>
      <c r="BK5379" s="1"/>
      <c r="BL5379" s="1"/>
      <c r="BM5379" s="1"/>
      <c r="BN5379" s="1"/>
    </row>
    <row r="5380" spans="1:66">
      <c r="A5380" s="1"/>
      <c r="B5380" s="1"/>
      <c r="Z5380" s="1"/>
      <c r="AJ5380" s="1"/>
      <c r="AK5380" s="1"/>
      <c r="AL5380" s="24"/>
      <c r="AM5380" s="1"/>
      <c r="AN5380" s="1"/>
      <c r="AO5380" s="1"/>
      <c r="AP5380" s="1"/>
      <c r="AQ5380" s="1"/>
      <c r="AR5380" s="1"/>
      <c r="AS5380" s="1"/>
      <c r="AT5380" s="1"/>
      <c r="AU5380" s="1"/>
      <c r="AV5380" s="41"/>
      <c r="AW5380" s="41"/>
      <c r="AX5380" s="26"/>
      <c r="AY5380" s="26"/>
      <c r="AZ5380" s="26"/>
      <c r="BA5380" s="26"/>
      <c r="BB5380" s="26"/>
      <c r="BC5380" s="1"/>
      <c r="BD5380" s="1"/>
      <c r="BE5380" s="1"/>
      <c r="BF5380" s="1"/>
      <c r="BG5380" s="1"/>
      <c r="BH5380" s="1"/>
      <c r="BI5380" s="1"/>
      <c r="BJ5380" s="1"/>
      <c r="BK5380" s="1"/>
      <c r="BL5380" s="1"/>
      <c r="BM5380" s="1"/>
      <c r="BN5380" s="1"/>
    </row>
    <row r="5381" spans="1:66">
      <c r="A5381" s="1"/>
      <c r="B5381" s="1"/>
      <c r="Z5381" s="1"/>
      <c r="AJ5381" s="1"/>
      <c r="AK5381" s="1"/>
      <c r="AL5381" s="24"/>
      <c r="AM5381" s="1"/>
      <c r="AN5381" s="1"/>
      <c r="AO5381" s="1"/>
      <c r="AP5381" s="1"/>
      <c r="AQ5381" s="1"/>
      <c r="AR5381" s="1"/>
      <c r="AS5381" s="1"/>
      <c r="AT5381" s="1"/>
      <c r="AU5381" s="1"/>
      <c r="AV5381" s="41"/>
      <c r="AW5381" s="41"/>
      <c r="AX5381" s="26"/>
      <c r="AY5381" s="26"/>
      <c r="AZ5381" s="26"/>
      <c r="BA5381" s="26"/>
      <c r="BB5381" s="26"/>
      <c r="BC5381" s="1"/>
      <c r="BD5381" s="1"/>
      <c r="BE5381" s="1"/>
      <c r="BF5381" s="1"/>
      <c r="BG5381" s="1"/>
      <c r="BH5381" s="1"/>
      <c r="BI5381" s="1"/>
      <c r="BJ5381" s="1"/>
      <c r="BK5381" s="1"/>
      <c r="BL5381" s="1"/>
      <c r="BM5381" s="1"/>
      <c r="BN5381" s="1"/>
    </row>
    <row r="5382" spans="1:66">
      <c r="A5382" s="1"/>
      <c r="B5382" s="1"/>
      <c r="Z5382" s="1"/>
      <c r="AJ5382" s="1"/>
      <c r="AK5382" s="1"/>
      <c r="AL5382" s="24"/>
      <c r="AM5382" s="1"/>
      <c r="AN5382" s="1"/>
      <c r="AO5382" s="1"/>
      <c r="AP5382" s="1"/>
      <c r="AQ5382" s="1"/>
      <c r="AR5382" s="1"/>
      <c r="AS5382" s="1"/>
      <c r="AT5382" s="1"/>
      <c r="AU5382" s="1"/>
      <c r="AV5382" s="41"/>
      <c r="AW5382" s="41"/>
      <c r="AX5382" s="26"/>
      <c r="AY5382" s="26"/>
      <c r="AZ5382" s="26"/>
      <c r="BA5382" s="26"/>
      <c r="BB5382" s="26"/>
      <c r="BC5382" s="1"/>
      <c r="BD5382" s="1"/>
      <c r="BE5382" s="1"/>
      <c r="BF5382" s="1"/>
      <c r="BG5382" s="1"/>
      <c r="BH5382" s="1"/>
      <c r="BI5382" s="1"/>
      <c r="BJ5382" s="1"/>
      <c r="BK5382" s="1"/>
      <c r="BL5382" s="1"/>
      <c r="BM5382" s="1"/>
      <c r="BN5382" s="1"/>
    </row>
    <row r="5383" spans="1:66">
      <c r="A5383" s="1"/>
      <c r="B5383" s="1"/>
      <c r="Z5383" s="1"/>
      <c r="AJ5383" s="1"/>
      <c r="AK5383" s="1"/>
      <c r="AL5383" s="24"/>
      <c r="AM5383" s="1"/>
      <c r="AN5383" s="1"/>
      <c r="AO5383" s="1"/>
      <c r="AP5383" s="1"/>
      <c r="AQ5383" s="1"/>
      <c r="AR5383" s="1"/>
      <c r="AS5383" s="1"/>
      <c r="AT5383" s="1"/>
      <c r="AU5383" s="1"/>
      <c r="AV5383" s="41"/>
      <c r="AW5383" s="41"/>
      <c r="AX5383" s="26"/>
      <c r="AY5383" s="26"/>
      <c r="AZ5383" s="26"/>
      <c r="BA5383" s="26"/>
      <c r="BB5383" s="26"/>
      <c r="BC5383" s="1"/>
      <c r="BD5383" s="1"/>
      <c r="BE5383" s="1"/>
      <c r="BF5383" s="1"/>
      <c r="BG5383" s="1"/>
      <c r="BH5383" s="1"/>
      <c r="BI5383" s="1"/>
      <c r="BJ5383" s="1"/>
      <c r="BK5383" s="1"/>
      <c r="BL5383" s="1"/>
      <c r="BM5383" s="1"/>
      <c r="BN5383" s="1"/>
    </row>
    <row r="5384" spans="1:66">
      <c r="A5384" s="1"/>
      <c r="B5384" s="1"/>
      <c r="Z5384" s="1"/>
      <c r="AJ5384" s="1"/>
      <c r="AK5384" s="1"/>
      <c r="AL5384" s="24"/>
      <c r="AM5384" s="1"/>
      <c r="AN5384" s="1"/>
      <c r="AO5384" s="1"/>
      <c r="AP5384" s="1"/>
      <c r="AQ5384" s="1"/>
      <c r="AR5384" s="1"/>
      <c r="AS5384" s="1"/>
      <c r="AT5384" s="1"/>
      <c r="AU5384" s="1"/>
      <c r="AV5384" s="41"/>
      <c r="AW5384" s="41"/>
      <c r="AX5384" s="26"/>
      <c r="AY5384" s="26"/>
      <c r="AZ5384" s="26"/>
      <c r="BA5384" s="26"/>
      <c r="BB5384" s="26"/>
      <c r="BC5384" s="1"/>
      <c r="BD5384" s="1"/>
      <c r="BE5384" s="1"/>
      <c r="BF5384" s="1"/>
      <c r="BG5384" s="1"/>
      <c r="BH5384" s="1"/>
      <c r="BI5384" s="1"/>
      <c r="BJ5384" s="1"/>
      <c r="BK5384" s="1"/>
      <c r="BL5384" s="1"/>
      <c r="BM5384" s="1"/>
      <c r="BN5384" s="1"/>
    </row>
    <row r="5385" spans="1:66">
      <c r="A5385" s="1"/>
      <c r="B5385" s="1"/>
      <c r="Z5385" s="1"/>
      <c r="AJ5385" s="1"/>
      <c r="AK5385" s="1"/>
      <c r="AL5385" s="24"/>
      <c r="AM5385" s="1"/>
      <c r="AN5385" s="1"/>
      <c r="AO5385" s="1"/>
      <c r="AP5385" s="1"/>
      <c r="AQ5385" s="1"/>
      <c r="AR5385" s="1"/>
      <c r="AS5385" s="1"/>
      <c r="AT5385" s="1"/>
      <c r="AU5385" s="1"/>
      <c r="AV5385" s="41"/>
      <c r="AW5385" s="41"/>
      <c r="AX5385" s="26"/>
      <c r="AY5385" s="26"/>
      <c r="AZ5385" s="26"/>
      <c r="BA5385" s="26"/>
      <c r="BB5385" s="26"/>
      <c r="BC5385" s="1"/>
      <c r="BD5385" s="1"/>
      <c r="BE5385" s="1"/>
      <c r="BF5385" s="1"/>
      <c r="BG5385" s="1"/>
      <c r="BH5385" s="1"/>
      <c r="BI5385" s="1"/>
      <c r="BJ5385" s="1"/>
      <c r="BK5385" s="1"/>
      <c r="BL5385" s="1"/>
      <c r="BM5385" s="1"/>
      <c r="BN5385" s="1"/>
    </row>
    <row r="5386" spans="1:66">
      <c r="A5386" s="1"/>
      <c r="B5386" s="1"/>
      <c r="Z5386" s="1"/>
      <c r="AJ5386" s="1"/>
      <c r="AK5386" s="1"/>
      <c r="AL5386" s="24"/>
      <c r="AM5386" s="1"/>
      <c r="AN5386" s="1"/>
      <c r="AO5386" s="1"/>
      <c r="AP5386" s="1"/>
      <c r="AQ5386" s="1"/>
      <c r="AR5386" s="1"/>
      <c r="AS5386" s="1"/>
      <c r="AT5386" s="1"/>
      <c r="AU5386" s="1"/>
      <c r="AV5386" s="41"/>
      <c r="AW5386" s="41"/>
      <c r="AX5386" s="26"/>
      <c r="AY5386" s="26"/>
      <c r="AZ5386" s="26"/>
      <c r="BA5386" s="26"/>
      <c r="BB5386" s="26"/>
      <c r="BC5386" s="1"/>
      <c r="BD5386" s="1"/>
      <c r="BE5386" s="1"/>
      <c r="BF5386" s="1"/>
      <c r="BG5386" s="1"/>
      <c r="BH5386" s="1"/>
      <c r="BI5386" s="1"/>
      <c r="BJ5386" s="1"/>
      <c r="BK5386" s="1"/>
      <c r="BL5386" s="1"/>
      <c r="BM5386" s="1"/>
      <c r="BN5386" s="1"/>
    </row>
    <row r="5387" spans="1:66">
      <c r="A5387" s="1"/>
      <c r="B5387" s="1"/>
      <c r="Z5387" s="1"/>
      <c r="AJ5387" s="1"/>
      <c r="AK5387" s="1"/>
      <c r="AL5387" s="24"/>
      <c r="AM5387" s="1"/>
      <c r="AN5387" s="1"/>
      <c r="AO5387" s="1"/>
      <c r="AP5387" s="1"/>
      <c r="AQ5387" s="1"/>
      <c r="AR5387" s="1"/>
      <c r="AS5387" s="1"/>
      <c r="AT5387" s="1"/>
      <c r="AU5387" s="1"/>
      <c r="AV5387" s="41"/>
      <c r="AW5387" s="41"/>
      <c r="AX5387" s="26"/>
      <c r="AY5387" s="26"/>
      <c r="AZ5387" s="26"/>
      <c r="BA5387" s="26"/>
      <c r="BB5387" s="26"/>
      <c r="BC5387" s="1"/>
      <c r="BD5387" s="1"/>
      <c r="BE5387" s="1"/>
      <c r="BF5387" s="1"/>
      <c r="BG5387" s="1"/>
      <c r="BH5387" s="1"/>
      <c r="BI5387" s="1"/>
      <c r="BJ5387" s="1"/>
      <c r="BK5387" s="1"/>
      <c r="BL5387" s="1"/>
      <c r="BM5387" s="1"/>
      <c r="BN5387" s="1"/>
    </row>
    <row r="5388" spans="1:66">
      <c r="A5388" s="1"/>
      <c r="B5388" s="1"/>
      <c r="Z5388" s="1"/>
      <c r="AJ5388" s="1"/>
      <c r="AK5388" s="1"/>
      <c r="AL5388" s="24"/>
      <c r="AM5388" s="1"/>
      <c r="AN5388" s="1"/>
      <c r="AO5388" s="1"/>
      <c r="AP5388" s="1"/>
      <c r="AQ5388" s="1"/>
      <c r="AR5388" s="1"/>
      <c r="AS5388" s="1"/>
      <c r="AT5388" s="1"/>
      <c r="AU5388" s="1"/>
      <c r="AV5388" s="41"/>
      <c r="AW5388" s="41"/>
      <c r="AX5388" s="26"/>
      <c r="AY5388" s="26"/>
      <c r="AZ5388" s="26"/>
      <c r="BA5388" s="26"/>
      <c r="BB5388" s="26"/>
      <c r="BC5388" s="1"/>
      <c r="BD5388" s="1"/>
      <c r="BE5388" s="1"/>
      <c r="BF5388" s="1"/>
      <c r="BG5388" s="1"/>
      <c r="BH5388" s="1"/>
      <c r="BI5388" s="1"/>
      <c r="BJ5388" s="1"/>
      <c r="BK5388" s="1"/>
      <c r="BL5388" s="1"/>
      <c r="BM5388" s="1"/>
      <c r="BN5388" s="1"/>
    </row>
    <row r="5389" spans="1:66">
      <c r="A5389" s="1"/>
      <c r="B5389" s="1"/>
      <c r="Z5389" s="1"/>
      <c r="AJ5389" s="1"/>
      <c r="AK5389" s="1"/>
      <c r="AL5389" s="24"/>
      <c r="AM5389" s="1"/>
      <c r="AN5389" s="1"/>
      <c r="AO5389" s="1"/>
      <c r="AP5389" s="1"/>
      <c r="AQ5389" s="1"/>
      <c r="AR5389" s="1"/>
      <c r="AS5389" s="1"/>
      <c r="AT5389" s="1"/>
      <c r="AU5389" s="1"/>
      <c r="AV5389" s="41"/>
      <c r="AW5389" s="41"/>
      <c r="AX5389" s="26"/>
      <c r="AY5389" s="26"/>
      <c r="AZ5389" s="26"/>
      <c r="BA5389" s="26"/>
      <c r="BB5389" s="26"/>
      <c r="BC5389" s="1"/>
      <c r="BD5389" s="1"/>
      <c r="BE5389" s="1"/>
      <c r="BF5389" s="1"/>
      <c r="BG5389" s="1"/>
      <c r="BH5389" s="1"/>
      <c r="BI5389" s="1"/>
      <c r="BJ5389" s="1"/>
      <c r="BK5389" s="1"/>
      <c r="BL5389" s="1"/>
      <c r="BM5389" s="1"/>
      <c r="BN5389" s="1"/>
    </row>
    <row r="5390" spans="1:66">
      <c r="A5390" s="1"/>
      <c r="B5390" s="1"/>
      <c r="Z5390" s="1"/>
      <c r="AJ5390" s="1"/>
      <c r="AK5390" s="1"/>
      <c r="AL5390" s="24"/>
      <c r="AM5390" s="1"/>
      <c r="AN5390" s="1"/>
      <c r="AO5390" s="1"/>
      <c r="AP5390" s="1"/>
      <c r="AQ5390" s="1"/>
      <c r="AR5390" s="1"/>
      <c r="AS5390" s="1"/>
      <c r="AT5390" s="1"/>
      <c r="AU5390" s="1"/>
      <c r="AV5390" s="41"/>
      <c r="AW5390" s="41"/>
      <c r="AX5390" s="26"/>
      <c r="AY5390" s="26"/>
      <c r="AZ5390" s="26"/>
      <c r="BA5390" s="26"/>
      <c r="BB5390" s="26"/>
      <c r="BC5390" s="1"/>
      <c r="BD5390" s="1"/>
      <c r="BE5390" s="1"/>
      <c r="BF5390" s="1"/>
      <c r="BG5390" s="1"/>
      <c r="BH5390" s="1"/>
      <c r="BI5390" s="1"/>
      <c r="BJ5390" s="1"/>
      <c r="BK5390" s="1"/>
      <c r="BL5390" s="1"/>
      <c r="BM5390" s="1"/>
      <c r="BN5390" s="1"/>
    </row>
    <row r="5391" spans="1:66">
      <c r="A5391" s="1"/>
      <c r="B5391" s="1"/>
      <c r="Z5391" s="1"/>
      <c r="AJ5391" s="1"/>
      <c r="AK5391" s="1"/>
      <c r="AL5391" s="24"/>
      <c r="AM5391" s="1"/>
      <c r="AN5391" s="1"/>
      <c r="AO5391" s="1"/>
      <c r="AP5391" s="1"/>
      <c r="AQ5391" s="1"/>
      <c r="AR5391" s="1"/>
      <c r="AS5391" s="1"/>
      <c r="AT5391" s="1"/>
      <c r="AU5391" s="1"/>
      <c r="AV5391" s="41"/>
      <c r="AW5391" s="41"/>
      <c r="AX5391" s="26"/>
      <c r="AY5391" s="26"/>
      <c r="AZ5391" s="26"/>
      <c r="BA5391" s="26"/>
      <c r="BB5391" s="26"/>
      <c r="BC5391" s="1"/>
      <c r="BD5391" s="1"/>
      <c r="BE5391" s="1"/>
      <c r="BF5391" s="1"/>
      <c r="BG5391" s="1"/>
      <c r="BH5391" s="1"/>
      <c r="BI5391" s="1"/>
      <c r="BJ5391" s="1"/>
      <c r="BK5391" s="1"/>
      <c r="BL5391" s="1"/>
      <c r="BM5391" s="1"/>
      <c r="BN5391" s="1"/>
    </row>
    <row r="5392" spans="1:66">
      <c r="A5392" s="1"/>
      <c r="B5392" s="1"/>
      <c r="Z5392" s="1"/>
      <c r="AJ5392" s="1"/>
      <c r="AK5392" s="1"/>
      <c r="AL5392" s="24"/>
      <c r="AM5392" s="1"/>
      <c r="AN5392" s="1"/>
      <c r="AO5392" s="1"/>
      <c r="AP5392" s="1"/>
      <c r="AQ5392" s="1"/>
      <c r="AR5392" s="1"/>
      <c r="AS5392" s="1"/>
      <c r="AT5392" s="1"/>
      <c r="AU5392" s="1"/>
      <c r="AV5392" s="41"/>
      <c r="AW5392" s="41"/>
      <c r="AX5392" s="26"/>
      <c r="AY5392" s="26"/>
      <c r="AZ5392" s="26"/>
      <c r="BA5392" s="26"/>
      <c r="BB5392" s="26"/>
      <c r="BC5392" s="1"/>
      <c r="BD5392" s="1"/>
      <c r="BE5392" s="1"/>
      <c r="BF5392" s="1"/>
      <c r="BG5392" s="1"/>
      <c r="BH5392" s="1"/>
      <c r="BI5392" s="1"/>
      <c r="BJ5392" s="1"/>
      <c r="BK5392" s="1"/>
      <c r="BL5392" s="1"/>
      <c r="BM5392" s="1"/>
      <c r="BN5392" s="1"/>
    </row>
    <row r="5393" spans="1:66">
      <c r="A5393" s="1"/>
      <c r="B5393" s="1"/>
      <c r="Z5393" s="1"/>
      <c r="AJ5393" s="1"/>
      <c r="AK5393" s="1"/>
      <c r="AL5393" s="24"/>
      <c r="AM5393" s="1"/>
      <c r="AN5393" s="1"/>
      <c r="AO5393" s="1"/>
      <c r="AP5393" s="1"/>
      <c r="AQ5393" s="1"/>
      <c r="AR5393" s="1"/>
      <c r="AS5393" s="1"/>
      <c r="AT5393" s="1"/>
      <c r="AU5393" s="1"/>
      <c r="AV5393" s="41"/>
      <c r="AW5393" s="41"/>
      <c r="AX5393" s="26"/>
      <c r="AY5393" s="26"/>
      <c r="AZ5393" s="26"/>
      <c r="BA5393" s="26"/>
      <c r="BB5393" s="26"/>
      <c r="BC5393" s="1"/>
      <c r="BD5393" s="1"/>
      <c r="BE5393" s="1"/>
      <c r="BF5393" s="1"/>
      <c r="BG5393" s="1"/>
      <c r="BH5393" s="1"/>
      <c r="BI5393" s="1"/>
      <c r="BJ5393" s="1"/>
      <c r="BK5393" s="1"/>
      <c r="BL5393" s="1"/>
      <c r="BM5393" s="1"/>
      <c r="BN5393" s="1"/>
    </row>
    <row r="5394" spans="1:66">
      <c r="A5394" s="1"/>
      <c r="B5394" s="1"/>
      <c r="Z5394" s="1"/>
      <c r="AJ5394" s="1"/>
      <c r="AK5394" s="1"/>
      <c r="AL5394" s="24"/>
      <c r="AM5394" s="1"/>
      <c r="AN5394" s="1"/>
      <c r="AO5394" s="1"/>
      <c r="AP5394" s="1"/>
      <c r="AQ5394" s="1"/>
      <c r="AR5394" s="1"/>
      <c r="AS5394" s="1"/>
      <c r="AT5394" s="1"/>
      <c r="AU5394" s="1"/>
      <c r="AV5394" s="41"/>
      <c r="AW5394" s="41"/>
      <c r="AX5394" s="26"/>
      <c r="AY5394" s="26"/>
      <c r="AZ5394" s="26"/>
      <c r="BA5394" s="26"/>
      <c r="BB5394" s="26"/>
      <c r="BC5394" s="1"/>
      <c r="BD5394" s="1"/>
      <c r="BE5394" s="1"/>
      <c r="BF5394" s="1"/>
      <c r="BG5394" s="1"/>
      <c r="BH5394" s="1"/>
      <c r="BI5394" s="1"/>
      <c r="BJ5394" s="1"/>
      <c r="BK5394" s="1"/>
      <c r="BL5394" s="1"/>
      <c r="BM5394" s="1"/>
      <c r="BN5394" s="1"/>
    </row>
    <row r="5395" spans="1:66">
      <c r="A5395" s="1"/>
      <c r="B5395" s="1"/>
      <c r="Z5395" s="1"/>
      <c r="AJ5395" s="1"/>
      <c r="AK5395" s="1"/>
      <c r="AL5395" s="24"/>
      <c r="AM5395" s="1"/>
      <c r="AN5395" s="1"/>
      <c r="AO5395" s="1"/>
      <c r="AP5395" s="1"/>
      <c r="AQ5395" s="1"/>
      <c r="AR5395" s="1"/>
      <c r="AS5395" s="1"/>
      <c r="AT5395" s="1"/>
      <c r="AU5395" s="1"/>
      <c r="AV5395" s="41"/>
      <c r="AW5395" s="41"/>
      <c r="AX5395" s="26"/>
      <c r="AY5395" s="26"/>
      <c r="AZ5395" s="26"/>
      <c r="BA5395" s="26"/>
      <c r="BB5395" s="26"/>
      <c r="BC5395" s="1"/>
      <c r="BD5395" s="1"/>
      <c r="BE5395" s="1"/>
      <c r="BF5395" s="1"/>
      <c r="BG5395" s="1"/>
      <c r="BH5395" s="1"/>
      <c r="BI5395" s="1"/>
      <c r="BJ5395" s="1"/>
      <c r="BK5395" s="1"/>
      <c r="BL5395" s="1"/>
      <c r="BM5395" s="1"/>
      <c r="BN5395" s="1"/>
    </row>
    <row r="5396" spans="1:66">
      <c r="A5396" s="1"/>
      <c r="B5396" s="1"/>
      <c r="Z5396" s="1"/>
      <c r="AJ5396" s="1"/>
      <c r="AK5396" s="1"/>
      <c r="AL5396" s="24"/>
      <c r="AM5396" s="1"/>
      <c r="AN5396" s="1"/>
      <c r="AO5396" s="1"/>
      <c r="AP5396" s="1"/>
      <c r="AQ5396" s="1"/>
      <c r="AR5396" s="1"/>
      <c r="AS5396" s="1"/>
      <c r="AT5396" s="1"/>
      <c r="AU5396" s="1"/>
      <c r="AV5396" s="41"/>
      <c r="AW5396" s="41"/>
      <c r="AX5396" s="26"/>
      <c r="AY5396" s="26"/>
      <c r="AZ5396" s="26"/>
      <c r="BA5396" s="26"/>
      <c r="BB5396" s="26"/>
      <c r="BC5396" s="1"/>
      <c r="BD5396" s="1"/>
      <c r="BE5396" s="1"/>
      <c r="BF5396" s="1"/>
      <c r="BG5396" s="1"/>
      <c r="BH5396" s="1"/>
      <c r="BI5396" s="1"/>
      <c r="BJ5396" s="1"/>
      <c r="BK5396" s="1"/>
      <c r="BL5396" s="1"/>
      <c r="BM5396" s="1"/>
      <c r="BN5396" s="1"/>
    </row>
    <row r="5397" spans="1:66">
      <c r="A5397" s="1"/>
      <c r="B5397" s="1"/>
      <c r="Z5397" s="1"/>
      <c r="AJ5397" s="1"/>
      <c r="AK5397" s="1"/>
      <c r="AL5397" s="24"/>
      <c r="AM5397" s="1"/>
      <c r="AN5397" s="1"/>
      <c r="AO5397" s="1"/>
      <c r="AP5397" s="1"/>
      <c r="AQ5397" s="1"/>
      <c r="AR5397" s="1"/>
      <c r="AS5397" s="1"/>
      <c r="AT5397" s="1"/>
      <c r="AU5397" s="1"/>
      <c r="AV5397" s="41"/>
      <c r="AW5397" s="41"/>
      <c r="AX5397" s="26"/>
      <c r="AY5397" s="26"/>
      <c r="AZ5397" s="26"/>
      <c r="BA5397" s="26"/>
      <c r="BB5397" s="26"/>
      <c r="BC5397" s="1"/>
      <c r="BD5397" s="1"/>
      <c r="BE5397" s="1"/>
      <c r="BF5397" s="1"/>
      <c r="BG5397" s="1"/>
      <c r="BH5397" s="1"/>
      <c r="BI5397" s="1"/>
      <c r="BJ5397" s="1"/>
      <c r="BK5397" s="1"/>
      <c r="BL5397" s="1"/>
      <c r="BM5397" s="1"/>
      <c r="BN5397" s="1"/>
    </row>
    <row r="5398" spans="1:66">
      <c r="A5398" s="1"/>
      <c r="B5398" s="1"/>
      <c r="Z5398" s="1"/>
      <c r="AJ5398" s="1"/>
      <c r="AK5398" s="1"/>
      <c r="AL5398" s="24"/>
      <c r="AM5398" s="1"/>
      <c r="AN5398" s="1"/>
      <c r="AO5398" s="1"/>
      <c r="AP5398" s="1"/>
      <c r="AQ5398" s="1"/>
      <c r="AR5398" s="1"/>
      <c r="AS5398" s="1"/>
      <c r="AT5398" s="1"/>
      <c r="AU5398" s="1"/>
      <c r="AV5398" s="41"/>
      <c r="AW5398" s="41"/>
      <c r="AX5398" s="26"/>
      <c r="AY5398" s="26"/>
      <c r="AZ5398" s="26"/>
      <c r="BA5398" s="26"/>
      <c r="BB5398" s="26"/>
      <c r="BC5398" s="1"/>
      <c r="BD5398" s="1"/>
      <c r="BE5398" s="1"/>
      <c r="BF5398" s="1"/>
      <c r="BG5398" s="1"/>
      <c r="BH5398" s="1"/>
      <c r="BI5398" s="1"/>
      <c r="BJ5398" s="1"/>
      <c r="BK5398" s="1"/>
      <c r="BL5398" s="1"/>
      <c r="BM5398" s="1"/>
      <c r="BN5398" s="1"/>
    </row>
    <row r="5399" spans="1:66">
      <c r="A5399" s="1"/>
      <c r="B5399" s="1"/>
      <c r="Z5399" s="1"/>
      <c r="AJ5399" s="1"/>
      <c r="AK5399" s="1"/>
      <c r="AL5399" s="24"/>
      <c r="AM5399" s="1"/>
      <c r="AN5399" s="1"/>
      <c r="AO5399" s="1"/>
      <c r="AP5399" s="1"/>
      <c r="AQ5399" s="1"/>
      <c r="AR5399" s="1"/>
      <c r="AS5399" s="1"/>
      <c r="AT5399" s="1"/>
      <c r="AU5399" s="1"/>
      <c r="AV5399" s="41"/>
      <c r="AW5399" s="41"/>
      <c r="AX5399" s="26"/>
      <c r="AY5399" s="26"/>
      <c r="AZ5399" s="26"/>
      <c r="BA5399" s="26"/>
      <c r="BB5399" s="26"/>
      <c r="BC5399" s="1"/>
      <c r="BD5399" s="1"/>
      <c r="BE5399" s="1"/>
      <c r="BF5399" s="1"/>
      <c r="BG5399" s="1"/>
      <c r="BH5399" s="1"/>
      <c r="BI5399" s="1"/>
      <c r="BJ5399" s="1"/>
      <c r="BK5399" s="1"/>
      <c r="BL5399" s="1"/>
      <c r="BM5399" s="1"/>
      <c r="BN5399" s="1"/>
    </row>
    <row r="5400" spans="1:66">
      <c r="A5400" s="1"/>
      <c r="B5400" s="1"/>
      <c r="Z5400" s="1"/>
      <c r="AJ5400" s="1"/>
      <c r="AK5400" s="1"/>
      <c r="AL5400" s="24"/>
      <c r="AM5400" s="1"/>
      <c r="AN5400" s="1"/>
      <c r="AO5400" s="1"/>
      <c r="AP5400" s="1"/>
      <c r="AQ5400" s="1"/>
      <c r="AR5400" s="1"/>
      <c r="AS5400" s="1"/>
      <c r="AT5400" s="1"/>
      <c r="AU5400" s="1"/>
      <c r="AV5400" s="41"/>
      <c r="AW5400" s="41"/>
      <c r="AX5400" s="26"/>
      <c r="AY5400" s="26"/>
      <c r="AZ5400" s="26"/>
      <c r="BA5400" s="26"/>
      <c r="BB5400" s="26"/>
      <c r="BC5400" s="1"/>
      <c r="BD5400" s="1"/>
      <c r="BE5400" s="1"/>
      <c r="BF5400" s="1"/>
      <c r="BG5400" s="1"/>
      <c r="BH5400" s="1"/>
      <c r="BI5400" s="1"/>
      <c r="BJ5400" s="1"/>
      <c r="BK5400" s="1"/>
      <c r="BL5400" s="1"/>
      <c r="BM5400" s="1"/>
      <c r="BN5400" s="1"/>
    </row>
    <row r="5401" spans="1:66">
      <c r="A5401" s="1"/>
      <c r="B5401" s="1"/>
      <c r="Z5401" s="1"/>
      <c r="AJ5401" s="1"/>
      <c r="AK5401" s="1"/>
      <c r="AL5401" s="24"/>
      <c r="AM5401" s="1"/>
      <c r="AN5401" s="1"/>
      <c r="AO5401" s="1"/>
      <c r="AP5401" s="1"/>
      <c r="AQ5401" s="1"/>
      <c r="AR5401" s="1"/>
      <c r="AS5401" s="1"/>
      <c r="AT5401" s="1"/>
      <c r="AU5401" s="1"/>
      <c r="AV5401" s="41"/>
      <c r="AW5401" s="41"/>
      <c r="AX5401" s="26"/>
      <c r="AY5401" s="26"/>
      <c r="AZ5401" s="26"/>
      <c r="BA5401" s="26"/>
      <c r="BB5401" s="26"/>
      <c r="BC5401" s="1"/>
      <c r="BD5401" s="1"/>
      <c r="BE5401" s="1"/>
      <c r="BF5401" s="1"/>
      <c r="BG5401" s="1"/>
      <c r="BH5401" s="1"/>
      <c r="BI5401" s="1"/>
      <c r="BJ5401" s="1"/>
      <c r="BK5401" s="1"/>
      <c r="BL5401" s="1"/>
      <c r="BM5401" s="1"/>
      <c r="BN5401" s="1"/>
    </row>
    <row r="5402" spans="1:66">
      <c r="A5402" s="1"/>
      <c r="B5402" s="1"/>
      <c r="Z5402" s="1"/>
      <c r="AJ5402" s="1"/>
      <c r="AK5402" s="1"/>
      <c r="AL5402" s="24"/>
      <c r="AM5402" s="1"/>
      <c r="AN5402" s="1"/>
      <c r="AO5402" s="1"/>
      <c r="AP5402" s="1"/>
      <c r="AQ5402" s="1"/>
      <c r="AR5402" s="1"/>
      <c r="AS5402" s="1"/>
      <c r="AT5402" s="1"/>
      <c r="AU5402" s="1"/>
      <c r="AV5402" s="41"/>
      <c r="AW5402" s="41"/>
      <c r="AX5402" s="26"/>
      <c r="AY5402" s="26"/>
      <c r="AZ5402" s="26"/>
      <c r="BA5402" s="26"/>
      <c r="BB5402" s="26"/>
      <c r="BC5402" s="1"/>
      <c r="BD5402" s="1"/>
      <c r="BE5402" s="1"/>
      <c r="BF5402" s="1"/>
      <c r="BG5402" s="1"/>
      <c r="BH5402" s="1"/>
      <c r="BI5402" s="1"/>
      <c r="BJ5402" s="1"/>
      <c r="BK5402" s="1"/>
      <c r="BL5402" s="1"/>
      <c r="BM5402" s="1"/>
      <c r="BN5402" s="1"/>
    </row>
    <row r="5403" spans="1:66">
      <c r="A5403" s="1"/>
      <c r="B5403" s="1"/>
      <c r="Z5403" s="1"/>
      <c r="AJ5403" s="1"/>
      <c r="AK5403" s="1"/>
      <c r="AL5403" s="24"/>
      <c r="AM5403" s="1"/>
      <c r="AN5403" s="1"/>
      <c r="AO5403" s="1"/>
      <c r="AP5403" s="1"/>
      <c r="AQ5403" s="1"/>
      <c r="AR5403" s="1"/>
      <c r="AS5403" s="1"/>
      <c r="AT5403" s="1"/>
      <c r="AU5403" s="1"/>
      <c r="AV5403" s="41"/>
      <c r="AW5403" s="41"/>
      <c r="AX5403" s="26"/>
      <c r="AY5403" s="26"/>
      <c r="AZ5403" s="26"/>
      <c r="BA5403" s="26"/>
      <c r="BB5403" s="26"/>
      <c r="BC5403" s="1"/>
      <c r="BD5403" s="1"/>
      <c r="BE5403" s="1"/>
      <c r="BF5403" s="1"/>
      <c r="BG5403" s="1"/>
      <c r="BH5403" s="1"/>
      <c r="BI5403" s="1"/>
      <c r="BJ5403" s="1"/>
      <c r="BK5403" s="1"/>
      <c r="BL5403" s="1"/>
      <c r="BM5403" s="1"/>
      <c r="BN5403" s="1"/>
    </row>
    <row r="5404" spans="1:66">
      <c r="A5404" s="1"/>
      <c r="B5404" s="1"/>
      <c r="Z5404" s="1"/>
      <c r="AJ5404" s="1"/>
      <c r="AK5404" s="1"/>
      <c r="AL5404" s="24"/>
      <c r="AM5404" s="1"/>
      <c r="AN5404" s="1"/>
      <c r="AO5404" s="1"/>
      <c r="AP5404" s="1"/>
      <c r="AQ5404" s="1"/>
      <c r="AR5404" s="1"/>
      <c r="AS5404" s="1"/>
      <c r="AT5404" s="1"/>
      <c r="AU5404" s="1"/>
      <c r="AV5404" s="41"/>
      <c r="AW5404" s="41"/>
      <c r="AX5404" s="26"/>
      <c r="AY5404" s="26"/>
      <c r="AZ5404" s="26"/>
      <c r="BA5404" s="26"/>
      <c r="BB5404" s="26"/>
      <c r="BC5404" s="1"/>
      <c r="BD5404" s="1"/>
      <c r="BE5404" s="1"/>
      <c r="BF5404" s="1"/>
      <c r="BG5404" s="1"/>
      <c r="BH5404" s="1"/>
      <c r="BI5404" s="1"/>
      <c r="BJ5404" s="1"/>
      <c r="BK5404" s="1"/>
      <c r="BL5404" s="1"/>
      <c r="BM5404" s="1"/>
      <c r="BN5404" s="1"/>
    </row>
    <row r="5405" spans="1:66">
      <c r="A5405" s="1"/>
      <c r="B5405" s="1"/>
      <c r="Z5405" s="1"/>
      <c r="AJ5405" s="1"/>
      <c r="AK5405" s="1"/>
      <c r="AL5405" s="24"/>
      <c r="AM5405" s="1"/>
      <c r="AN5405" s="1"/>
      <c r="AO5405" s="1"/>
      <c r="AP5405" s="1"/>
      <c r="AQ5405" s="1"/>
      <c r="AR5405" s="1"/>
      <c r="AS5405" s="1"/>
      <c r="AT5405" s="1"/>
      <c r="AU5405" s="1"/>
      <c r="AV5405" s="41"/>
      <c r="AW5405" s="41"/>
      <c r="AX5405" s="26"/>
      <c r="AY5405" s="26"/>
      <c r="AZ5405" s="26"/>
      <c r="BA5405" s="26"/>
      <c r="BB5405" s="26"/>
      <c r="BC5405" s="1"/>
      <c r="BD5405" s="1"/>
      <c r="BE5405" s="1"/>
      <c r="BF5405" s="1"/>
      <c r="BG5405" s="1"/>
      <c r="BH5405" s="1"/>
      <c r="BI5405" s="1"/>
      <c r="BJ5405" s="1"/>
      <c r="BK5405" s="1"/>
      <c r="BL5405" s="1"/>
      <c r="BM5405" s="1"/>
      <c r="BN5405" s="1"/>
    </row>
    <row r="5406" spans="1:66">
      <c r="A5406" s="1"/>
      <c r="B5406" s="1"/>
      <c r="Z5406" s="1"/>
      <c r="AJ5406" s="1"/>
      <c r="AK5406" s="1"/>
      <c r="AL5406" s="24"/>
      <c r="AM5406" s="1"/>
      <c r="AN5406" s="1"/>
      <c r="AO5406" s="1"/>
      <c r="AP5406" s="1"/>
      <c r="AQ5406" s="1"/>
      <c r="AR5406" s="1"/>
      <c r="AS5406" s="1"/>
      <c r="AT5406" s="1"/>
      <c r="AU5406" s="1"/>
      <c r="AV5406" s="41"/>
      <c r="AW5406" s="41"/>
      <c r="AX5406" s="26"/>
      <c r="AY5406" s="26"/>
      <c r="AZ5406" s="26"/>
      <c r="BA5406" s="26"/>
      <c r="BB5406" s="26"/>
      <c r="BC5406" s="1"/>
      <c r="BD5406" s="1"/>
      <c r="BE5406" s="1"/>
      <c r="BF5406" s="1"/>
      <c r="BG5406" s="1"/>
      <c r="BH5406" s="1"/>
      <c r="BI5406" s="1"/>
      <c r="BJ5406" s="1"/>
      <c r="BK5406" s="1"/>
      <c r="BL5406" s="1"/>
      <c r="BM5406" s="1"/>
      <c r="BN5406" s="1"/>
    </row>
    <row r="5407" spans="1:66">
      <c r="A5407" s="1"/>
      <c r="B5407" s="1"/>
      <c r="Z5407" s="1"/>
      <c r="AJ5407" s="1"/>
      <c r="AK5407" s="1"/>
      <c r="AL5407" s="24"/>
      <c r="AM5407" s="1"/>
      <c r="AN5407" s="1"/>
      <c r="AO5407" s="1"/>
      <c r="AP5407" s="1"/>
      <c r="AQ5407" s="1"/>
      <c r="AR5407" s="1"/>
      <c r="AS5407" s="1"/>
      <c r="AT5407" s="1"/>
      <c r="AU5407" s="1"/>
      <c r="AV5407" s="41"/>
      <c r="AW5407" s="41"/>
      <c r="AX5407" s="26"/>
      <c r="AY5407" s="26"/>
      <c r="AZ5407" s="26"/>
      <c r="BA5407" s="26"/>
      <c r="BB5407" s="26"/>
      <c r="BC5407" s="1"/>
      <c r="BD5407" s="1"/>
      <c r="BE5407" s="1"/>
      <c r="BF5407" s="1"/>
      <c r="BG5407" s="1"/>
      <c r="BH5407" s="1"/>
      <c r="BI5407" s="1"/>
      <c r="BJ5407" s="1"/>
      <c r="BK5407" s="1"/>
      <c r="BL5407" s="1"/>
      <c r="BM5407" s="1"/>
      <c r="BN5407" s="1"/>
    </row>
    <row r="5408" spans="1:66">
      <c r="A5408" s="1"/>
      <c r="B5408" s="1"/>
      <c r="Z5408" s="1"/>
      <c r="AJ5408" s="1"/>
      <c r="AK5408" s="1"/>
      <c r="AL5408" s="24"/>
      <c r="AM5408" s="1"/>
      <c r="AN5408" s="1"/>
      <c r="AO5408" s="1"/>
      <c r="AP5408" s="1"/>
      <c r="AQ5408" s="1"/>
      <c r="AR5408" s="1"/>
      <c r="AS5408" s="1"/>
      <c r="AT5408" s="1"/>
      <c r="AU5408" s="1"/>
      <c r="AV5408" s="41"/>
      <c r="AW5408" s="41"/>
      <c r="AX5408" s="26"/>
      <c r="AY5408" s="26"/>
      <c r="AZ5408" s="26"/>
      <c r="BA5408" s="26"/>
      <c r="BB5408" s="26"/>
      <c r="BC5408" s="1"/>
      <c r="BD5408" s="1"/>
      <c r="BE5408" s="1"/>
      <c r="BF5408" s="1"/>
      <c r="BG5408" s="1"/>
      <c r="BH5408" s="1"/>
      <c r="BI5408" s="1"/>
      <c r="BJ5408" s="1"/>
      <c r="BK5408" s="1"/>
      <c r="BL5408" s="1"/>
      <c r="BM5408" s="1"/>
      <c r="BN5408" s="1"/>
    </row>
    <row r="5409" spans="1:66">
      <c r="A5409" s="1"/>
      <c r="B5409" s="1"/>
      <c r="Z5409" s="1"/>
      <c r="AJ5409" s="1"/>
      <c r="AK5409" s="1"/>
      <c r="AL5409" s="24"/>
      <c r="AM5409" s="1"/>
      <c r="AN5409" s="1"/>
      <c r="AO5409" s="1"/>
      <c r="AP5409" s="1"/>
      <c r="AQ5409" s="1"/>
      <c r="AR5409" s="1"/>
      <c r="AS5409" s="1"/>
      <c r="AT5409" s="1"/>
      <c r="AU5409" s="1"/>
      <c r="AV5409" s="41"/>
      <c r="AW5409" s="41"/>
      <c r="AX5409" s="26"/>
      <c r="AY5409" s="26"/>
      <c r="AZ5409" s="26"/>
      <c r="BA5409" s="26"/>
      <c r="BB5409" s="26"/>
      <c r="BC5409" s="1"/>
      <c r="BD5409" s="1"/>
      <c r="BE5409" s="1"/>
      <c r="BF5409" s="1"/>
      <c r="BG5409" s="1"/>
      <c r="BH5409" s="1"/>
      <c r="BI5409" s="1"/>
      <c r="BJ5409" s="1"/>
      <c r="BK5409" s="1"/>
      <c r="BL5409" s="1"/>
      <c r="BM5409" s="1"/>
      <c r="BN5409" s="1"/>
    </row>
    <row r="5410" spans="1:66">
      <c r="A5410" s="1"/>
      <c r="B5410" s="1"/>
      <c r="Z5410" s="1"/>
      <c r="AJ5410" s="1"/>
      <c r="AK5410" s="1"/>
      <c r="AL5410" s="24"/>
      <c r="AM5410" s="1"/>
      <c r="AN5410" s="1"/>
      <c r="AO5410" s="1"/>
      <c r="AP5410" s="1"/>
      <c r="AQ5410" s="1"/>
      <c r="AR5410" s="1"/>
      <c r="AS5410" s="1"/>
      <c r="AT5410" s="1"/>
      <c r="AU5410" s="1"/>
      <c r="AV5410" s="41"/>
      <c r="AW5410" s="41"/>
      <c r="AX5410" s="26"/>
      <c r="AY5410" s="26"/>
      <c r="AZ5410" s="26"/>
      <c r="BA5410" s="26"/>
      <c r="BB5410" s="26"/>
      <c r="BC5410" s="1"/>
      <c r="BD5410" s="1"/>
      <c r="BE5410" s="1"/>
      <c r="BF5410" s="1"/>
      <c r="BG5410" s="1"/>
      <c r="BH5410" s="1"/>
      <c r="BI5410" s="1"/>
      <c r="BJ5410" s="1"/>
      <c r="BK5410" s="1"/>
      <c r="BL5410" s="1"/>
      <c r="BM5410" s="1"/>
      <c r="BN5410" s="1"/>
    </row>
    <row r="5411" spans="1:66">
      <c r="A5411" s="1"/>
      <c r="B5411" s="1"/>
      <c r="Z5411" s="1"/>
      <c r="AJ5411" s="1"/>
      <c r="AK5411" s="1"/>
      <c r="AL5411" s="24"/>
      <c r="AM5411" s="1"/>
      <c r="AN5411" s="1"/>
      <c r="AO5411" s="1"/>
      <c r="AP5411" s="1"/>
      <c r="AQ5411" s="1"/>
      <c r="AR5411" s="1"/>
      <c r="AS5411" s="1"/>
      <c r="AT5411" s="1"/>
      <c r="AU5411" s="1"/>
      <c r="AV5411" s="41"/>
      <c r="AW5411" s="41"/>
      <c r="AX5411" s="26"/>
      <c r="AY5411" s="26"/>
      <c r="AZ5411" s="26"/>
      <c r="BA5411" s="26"/>
      <c r="BB5411" s="26"/>
      <c r="BC5411" s="1"/>
      <c r="BD5411" s="1"/>
      <c r="BE5411" s="1"/>
      <c r="BF5411" s="1"/>
      <c r="BG5411" s="1"/>
      <c r="BH5411" s="1"/>
      <c r="BI5411" s="1"/>
      <c r="BJ5411" s="1"/>
      <c r="BK5411" s="1"/>
      <c r="BL5411" s="1"/>
      <c r="BM5411" s="1"/>
      <c r="BN5411" s="1"/>
    </row>
    <row r="5412" spans="1:66">
      <c r="A5412" s="1"/>
      <c r="B5412" s="1"/>
      <c r="Z5412" s="1"/>
      <c r="AJ5412" s="1"/>
      <c r="AK5412" s="1"/>
      <c r="AL5412" s="24"/>
      <c r="AM5412" s="1"/>
      <c r="AN5412" s="1"/>
      <c r="AO5412" s="1"/>
      <c r="AP5412" s="1"/>
      <c r="AQ5412" s="1"/>
      <c r="AR5412" s="1"/>
      <c r="AS5412" s="1"/>
      <c r="AT5412" s="1"/>
      <c r="AU5412" s="1"/>
      <c r="AV5412" s="41"/>
      <c r="AW5412" s="41"/>
      <c r="AX5412" s="26"/>
      <c r="AY5412" s="26"/>
      <c r="AZ5412" s="26"/>
      <c r="BA5412" s="26"/>
      <c r="BB5412" s="26"/>
      <c r="BC5412" s="1"/>
      <c r="BD5412" s="1"/>
      <c r="BE5412" s="1"/>
      <c r="BF5412" s="1"/>
      <c r="BG5412" s="1"/>
      <c r="BH5412" s="1"/>
      <c r="BI5412" s="1"/>
      <c r="BJ5412" s="1"/>
      <c r="BK5412" s="1"/>
      <c r="BL5412" s="1"/>
      <c r="BM5412" s="1"/>
      <c r="BN5412" s="1"/>
    </row>
    <row r="5413" spans="1:66">
      <c r="A5413" s="1"/>
      <c r="B5413" s="1"/>
      <c r="Z5413" s="1"/>
      <c r="AJ5413" s="1"/>
      <c r="AK5413" s="1"/>
      <c r="AL5413" s="24"/>
      <c r="AM5413" s="1"/>
      <c r="AN5413" s="1"/>
      <c r="AO5413" s="1"/>
      <c r="AP5413" s="1"/>
      <c r="AQ5413" s="1"/>
      <c r="AR5413" s="1"/>
      <c r="AS5413" s="1"/>
      <c r="AT5413" s="1"/>
      <c r="AU5413" s="1"/>
      <c r="AV5413" s="41"/>
      <c r="AW5413" s="41"/>
      <c r="AX5413" s="26"/>
      <c r="AY5413" s="26"/>
      <c r="AZ5413" s="26"/>
      <c r="BA5413" s="26"/>
      <c r="BB5413" s="26"/>
      <c r="BC5413" s="1"/>
      <c r="BD5413" s="1"/>
      <c r="BE5413" s="1"/>
      <c r="BF5413" s="1"/>
      <c r="BG5413" s="1"/>
      <c r="BH5413" s="1"/>
      <c r="BI5413" s="1"/>
      <c r="BJ5413" s="1"/>
      <c r="BK5413" s="1"/>
      <c r="BL5413" s="1"/>
      <c r="BM5413" s="1"/>
      <c r="BN5413" s="1"/>
    </row>
    <row r="5414" spans="1:66">
      <c r="A5414" s="1"/>
      <c r="B5414" s="1"/>
      <c r="Z5414" s="1"/>
      <c r="AJ5414" s="1"/>
      <c r="AK5414" s="1"/>
      <c r="AL5414" s="24"/>
      <c r="AM5414" s="1"/>
      <c r="AN5414" s="1"/>
      <c r="AO5414" s="1"/>
      <c r="AP5414" s="1"/>
      <c r="AQ5414" s="1"/>
      <c r="AR5414" s="1"/>
      <c r="AS5414" s="1"/>
      <c r="AT5414" s="1"/>
      <c r="AU5414" s="1"/>
      <c r="AV5414" s="41"/>
      <c r="AW5414" s="41"/>
      <c r="AX5414" s="26"/>
      <c r="AY5414" s="26"/>
      <c r="AZ5414" s="26"/>
      <c r="BA5414" s="26"/>
      <c r="BB5414" s="26"/>
      <c r="BC5414" s="1"/>
      <c r="BD5414" s="1"/>
      <c r="BE5414" s="1"/>
      <c r="BF5414" s="1"/>
      <c r="BG5414" s="1"/>
      <c r="BH5414" s="1"/>
      <c r="BI5414" s="1"/>
      <c r="BJ5414" s="1"/>
      <c r="BK5414" s="1"/>
      <c r="BL5414" s="1"/>
      <c r="BM5414" s="1"/>
      <c r="BN5414" s="1"/>
    </row>
    <row r="5415" spans="1:66">
      <c r="A5415" s="1"/>
      <c r="B5415" s="1"/>
      <c r="Z5415" s="1"/>
      <c r="AJ5415" s="1"/>
      <c r="AK5415" s="1"/>
      <c r="AL5415" s="24"/>
      <c r="AM5415" s="1"/>
      <c r="AN5415" s="1"/>
      <c r="AO5415" s="1"/>
      <c r="AP5415" s="1"/>
      <c r="AQ5415" s="1"/>
      <c r="AR5415" s="1"/>
      <c r="AS5415" s="1"/>
      <c r="AT5415" s="1"/>
      <c r="AU5415" s="1"/>
      <c r="AV5415" s="41"/>
      <c r="AW5415" s="41"/>
      <c r="AX5415" s="26"/>
      <c r="AY5415" s="26"/>
      <c r="AZ5415" s="26"/>
      <c r="BA5415" s="26"/>
      <c r="BB5415" s="26"/>
      <c r="BC5415" s="1"/>
      <c r="BD5415" s="1"/>
      <c r="BE5415" s="1"/>
      <c r="BF5415" s="1"/>
      <c r="BG5415" s="1"/>
      <c r="BH5415" s="1"/>
      <c r="BI5415" s="1"/>
      <c r="BJ5415" s="1"/>
      <c r="BK5415" s="1"/>
      <c r="BL5415" s="1"/>
      <c r="BM5415" s="1"/>
      <c r="BN5415" s="1"/>
    </row>
    <row r="5416" spans="1:66">
      <c r="A5416" s="1"/>
      <c r="B5416" s="1"/>
      <c r="Z5416" s="1"/>
      <c r="AJ5416" s="1"/>
      <c r="AK5416" s="1"/>
      <c r="AL5416" s="24"/>
      <c r="AM5416" s="1"/>
      <c r="AN5416" s="1"/>
      <c r="AO5416" s="1"/>
      <c r="AP5416" s="1"/>
      <c r="AQ5416" s="1"/>
      <c r="AR5416" s="1"/>
      <c r="AS5416" s="1"/>
      <c r="AT5416" s="1"/>
      <c r="AU5416" s="1"/>
      <c r="AV5416" s="41"/>
      <c r="AW5416" s="41"/>
      <c r="AX5416" s="26"/>
      <c r="AY5416" s="26"/>
      <c r="AZ5416" s="26"/>
      <c r="BA5416" s="26"/>
      <c r="BB5416" s="26"/>
      <c r="BC5416" s="1"/>
      <c r="BD5416" s="1"/>
      <c r="BE5416" s="1"/>
      <c r="BF5416" s="1"/>
      <c r="BG5416" s="1"/>
      <c r="BH5416" s="1"/>
      <c r="BI5416" s="1"/>
      <c r="BJ5416" s="1"/>
      <c r="BK5416" s="1"/>
      <c r="BL5416" s="1"/>
      <c r="BM5416" s="1"/>
      <c r="BN5416" s="1"/>
    </row>
    <row r="5417" spans="1:66">
      <c r="A5417" s="1"/>
      <c r="B5417" s="1"/>
      <c r="Z5417" s="1"/>
      <c r="AJ5417" s="1"/>
      <c r="AK5417" s="1"/>
      <c r="AL5417" s="24"/>
      <c r="AM5417" s="1"/>
      <c r="AN5417" s="1"/>
      <c r="AO5417" s="1"/>
      <c r="AP5417" s="1"/>
      <c r="AQ5417" s="1"/>
      <c r="AR5417" s="1"/>
      <c r="AS5417" s="1"/>
      <c r="AT5417" s="1"/>
      <c r="AU5417" s="1"/>
      <c r="AV5417" s="41"/>
      <c r="AW5417" s="41"/>
      <c r="AX5417" s="26"/>
      <c r="AY5417" s="26"/>
      <c r="AZ5417" s="26"/>
      <c r="BA5417" s="26"/>
      <c r="BB5417" s="26"/>
      <c r="BC5417" s="1"/>
      <c r="BD5417" s="1"/>
      <c r="BE5417" s="1"/>
      <c r="BF5417" s="1"/>
      <c r="BG5417" s="1"/>
      <c r="BH5417" s="1"/>
      <c r="BI5417" s="1"/>
      <c r="BJ5417" s="1"/>
      <c r="BK5417" s="1"/>
      <c r="BL5417" s="1"/>
      <c r="BM5417" s="1"/>
      <c r="BN5417" s="1"/>
    </row>
    <row r="5418" spans="1:66">
      <c r="A5418" s="1"/>
      <c r="B5418" s="1"/>
      <c r="Z5418" s="1"/>
      <c r="AJ5418" s="1"/>
      <c r="AK5418" s="1"/>
      <c r="AL5418" s="24"/>
      <c r="AM5418" s="1"/>
      <c r="AN5418" s="1"/>
      <c r="AO5418" s="1"/>
      <c r="AP5418" s="1"/>
      <c r="AQ5418" s="1"/>
      <c r="AR5418" s="1"/>
      <c r="AS5418" s="1"/>
      <c r="AT5418" s="1"/>
      <c r="AU5418" s="1"/>
      <c r="AV5418" s="41"/>
      <c r="AW5418" s="41"/>
      <c r="AX5418" s="26"/>
      <c r="AY5418" s="26"/>
      <c r="AZ5418" s="26"/>
      <c r="BA5418" s="26"/>
      <c r="BB5418" s="26"/>
      <c r="BC5418" s="1"/>
      <c r="BD5418" s="1"/>
      <c r="BE5418" s="1"/>
      <c r="BF5418" s="1"/>
      <c r="BG5418" s="1"/>
      <c r="BH5418" s="1"/>
      <c r="BI5418" s="1"/>
      <c r="BJ5418" s="1"/>
      <c r="BK5418" s="1"/>
      <c r="BL5418" s="1"/>
      <c r="BM5418" s="1"/>
      <c r="BN5418" s="1"/>
    </row>
    <row r="5419" spans="1:66">
      <c r="A5419" s="1"/>
      <c r="B5419" s="1"/>
      <c r="Z5419" s="1"/>
      <c r="AJ5419" s="1"/>
      <c r="AK5419" s="1"/>
      <c r="AL5419" s="24"/>
      <c r="AM5419" s="1"/>
      <c r="AN5419" s="1"/>
      <c r="AO5419" s="1"/>
      <c r="AP5419" s="1"/>
      <c r="AQ5419" s="1"/>
      <c r="AR5419" s="1"/>
      <c r="AS5419" s="1"/>
      <c r="AT5419" s="1"/>
      <c r="AU5419" s="1"/>
      <c r="AV5419" s="41"/>
      <c r="AW5419" s="41"/>
      <c r="AX5419" s="26"/>
      <c r="AY5419" s="26"/>
      <c r="AZ5419" s="26"/>
      <c r="BA5419" s="26"/>
      <c r="BB5419" s="26"/>
      <c r="BC5419" s="1"/>
      <c r="BD5419" s="1"/>
      <c r="BE5419" s="1"/>
      <c r="BF5419" s="1"/>
      <c r="BG5419" s="1"/>
      <c r="BH5419" s="1"/>
      <c r="BI5419" s="1"/>
      <c r="BJ5419" s="1"/>
      <c r="BK5419" s="1"/>
      <c r="BL5419" s="1"/>
      <c r="BM5419" s="1"/>
      <c r="BN5419" s="1"/>
    </row>
    <row r="5420" spans="1:66">
      <c r="A5420" s="1"/>
      <c r="B5420" s="1"/>
      <c r="Z5420" s="1"/>
      <c r="AJ5420" s="1"/>
      <c r="AK5420" s="1"/>
      <c r="AL5420" s="24"/>
      <c r="AM5420" s="1"/>
      <c r="AN5420" s="1"/>
      <c r="AO5420" s="1"/>
      <c r="AP5420" s="1"/>
      <c r="AQ5420" s="1"/>
      <c r="AR5420" s="1"/>
      <c r="AS5420" s="1"/>
      <c r="AT5420" s="1"/>
      <c r="AU5420" s="1"/>
      <c r="AV5420" s="41"/>
      <c r="AW5420" s="41"/>
      <c r="AX5420" s="26"/>
      <c r="AY5420" s="26"/>
      <c r="AZ5420" s="26"/>
      <c r="BA5420" s="26"/>
      <c r="BB5420" s="26"/>
      <c r="BC5420" s="1"/>
      <c r="BD5420" s="1"/>
      <c r="BE5420" s="1"/>
      <c r="BF5420" s="1"/>
      <c r="BG5420" s="1"/>
      <c r="BH5420" s="1"/>
      <c r="BI5420" s="1"/>
      <c r="BJ5420" s="1"/>
      <c r="BK5420" s="1"/>
      <c r="BL5420" s="1"/>
      <c r="BM5420" s="1"/>
      <c r="BN5420" s="1"/>
    </row>
    <row r="5421" spans="1:66">
      <c r="A5421" s="1"/>
      <c r="B5421" s="1"/>
      <c r="Z5421" s="1"/>
      <c r="AJ5421" s="1"/>
      <c r="AK5421" s="1"/>
      <c r="AL5421" s="24"/>
      <c r="AM5421" s="1"/>
      <c r="AN5421" s="1"/>
      <c r="AO5421" s="1"/>
      <c r="AP5421" s="1"/>
      <c r="AQ5421" s="1"/>
      <c r="AR5421" s="1"/>
      <c r="AS5421" s="1"/>
      <c r="AT5421" s="1"/>
      <c r="AU5421" s="1"/>
      <c r="AV5421" s="41"/>
      <c r="AW5421" s="41"/>
      <c r="AX5421" s="26"/>
      <c r="AY5421" s="26"/>
      <c r="AZ5421" s="26"/>
      <c r="BA5421" s="26"/>
      <c r="BB5421" s="26"/>
      <c r="BC5421" s="1"/>
      <c r="BD5421" s="1"/>
      <c r="BE5421" s="1"/>
      <c r="BF5421" s="1"/>
      <c r="BG5421" s="1"/>
      <c r="BH5421" s="1"/>
      <c r="BI5421" s="1"/>
      <c r="BJ5421" s="1"/>
      <c r="BK5421" s="1"/>
      <c r="BL5421" s="1"/>
      <c r="BM5421" s="1"/>
      <c r="BN5421" s="1"/>
    </row>
    <row r="5422" spans="1:66">
      <c r="A5422" s="1"/>
      <c r="B5422" s="1"/>
      <c r="Z5422" s="1"/>
      <c r="AJ5422" s="1"/>
      <c r="AK5422" s="1"/>
      <c r="AL5422" s="24"/>
      <c r="AM5422" s="1"/>
      <c r="AN5422" s="1"/>
      <c r="AO5422" s="1"/>
      <c r="AP5422" s="1"/>
      <c r="AQ5422" s="1"/>
      <c r="AR5422" s="1"/>
      <c r="AS5422" s="1"/>
      <c r="AT5422" s="1"/>
      <c r="AU5422" s="1"/>
      <c r="AV5422" s="41"/>
      <c r="AW5422" s="41"/>
      <c r="AX5422" s="26"/>
      <c r="AY5422" s="26"/>
      <c r="AZ5422" s="26"/>
      <c r="BA5422" s="26"/>
      <c r="BB5422" s="26"/>
      <c r="BC5422" s="1"/>
      <c r="BD5422" s="1"/>
      <c r="BE5422" s="1"/>
      <c r="BF5422" s="1"/>
      <c r="BG5422" s="1"/>
      <c r="BH5422" s="1"/>
      <c r="BI5422" s="1"/>
      <c r="BJ5422" s="1"/>
      <c r="BK5422" s="1"/>
      <c r="BL5422" s="1"/>
      <c r="BM5422" s="1"/>
      <c r="BN5422" s="1"/>
    </row>
    <row r="5423" spans="1:66">
      <c r="A5423" s="1"/>
      <c r="B5423" s="1"/>
      <c r="Z5423" s="1"/>
      <c r="AJ5423" s="1"/>
      <c r="AK5423" s="1"/>
      <c r="AL5423" s="24"/>
      <c r="AM5423" s="1"/>
      <c r="AN5423" s="1"/>
      <c r="AO5423" s="1"/>
      <c r="AP5423" s="1"/>
      <c r="AQ5423" s="1"/>
      <c r="AR5423" s="1"/>
      <c r="AS5423" s="1"/>
      <c r="AT5423" s="1"/>
      <c r="AU5423" s="1"/>
      <c r="AV5423" s="41"/>
      <c r="AW5423" s="41"/>
      <c r="AX5423" s="26"/>
      <c r="AY5423" s="26"/>
      <c r="AZ5423" s="26"/>
      <c r="BA5423" s="26"/>
      <c r="BB5423" s="26"/>
      <c r="BC5423" s="1"/>
      <c r="BD5423" s="1"/>
      <c r="BE5423" s="1"/>
      <c r="BF5423" s="1"/>
      <c r="BG5423" s="1"/>
      <c r="BH5423" s="1"/>
      <c r="BI5423" s="1"/>
      <c r="BJ5423" s="1"/>
      <c r="BK5423" s="1"/>
      <c r="BL5423" s="1"/>
      <c r="BM5423" s="1"/>
      <c r="BN5423" s="1"/>
    </row>
    <row r="5424" spans="1:66">
      <c r="A5424" s="1"/>
      <c r="B5424" s="1"/>
      <c r="Z5424" s="1"/>
      <c r="AJ5424" s="1"/>
      <c r="AK5424" s="1"/>
      <c r="AL5424" s="24"/>
      <c r="AM5424" s="1"/>
      <c r="AN5424" s="1"/>
      <c r="AO5424" s="1"/>
      <c r="AP5424" s="1"/>
      <c r="AQ5424" s="1"/>
      <c r="AR5424" s="1"/>
      <c r="AS5424" s="1"/>
      <c r="AT5424" s="1"/>
      <c r="AU5424" s="1"/>
      <c r="AV5424" s="41"/>
      <c r="AW5424" s="41"/>
      <c r="AX5424" s="26"/>
      <c r="AY5424" s="26"/>
      <c r="AZ5424" s="26"/>
      <c r="BA5424" s="26"/>
      <c r="BB5424" s="26"/>
      <c r="BC5424" s="1"/>
      <c r="BD5424" s="1"/>
      <c r="BE5424" s="1"/>
      <c r="BF5424" s="1"/>
      <c r="BG5424" s="1"/>
      <c r="BH5424" s="1"/>
      <c r="BI5424" s="1"/>
      <c r="BJ5424" s="1"/>
      <c r="BK5424" s="1"/>
      <c r="BL5424" s="1"/>
      <c r="BM5424" s="1"/>
      <c r="BN5424" s="1"/>
    </row>
    <row r="5425" spans="1:66">
      <c r="A5425" s="1"/>
      <c r="B5425" s="1"/>
      <c r="Z5425" s="1"/>
      <c r="AJ5425" s="1"/>
      <c r="AK5425" s="1"/>
      <c r="AL5425" s="24"/>
      <c r="AM5425" s="1"/>
      <c r="AN5425" s="1"/>
      <c r="AO5425" s="1"/>
      <c r="AP5425" s="1"/>
      <c r="AQ5425" s="1"/>
      <c r="AR5425" s="1"/>
      <c r="AS5425" s="1"/>
      <c r="AT5425" s="1"/>
      <c r="AU5425" s="1"/>
      <c r="AV5425" s="41"/>
      <c r="AW5425" s="41"/>
      <c r="AX5425" s="26"/>
      <c r="AY5425" s="26"/>
      <c r="AZ5425" s="26"/>
      <c r="BA5425" s="26"/>
      <c r="BB5425" s="26"/>
      <c r="BC5425" s="1"/>
      <c r="BD5425" s="1"/>
      <c r="BE5425" s="1"/>
      <c r="BF5425" s="1"/>
      <c r="BG5425" s="1"/>
      <c r="BH5425" s="1"/>
      <c r="BI5425" s="1"/>
      <c r="BJ5425" s="1"/>
      <c r="BK5425" s="1"/>
      <c r="BL5425" s="1"/>
      <c r="BM5425" s="1"/>
      <c r="BN5425" s="1"/>
    </row>
    <row r="5426" spans="1:66">
      <c r="A5426" s="1"/>
      <c r="B5426" s="1"/>
      <c r="Z5426" s="1"/>
      <c r="AJ5426" s="1"/>
      <c r="AK5426" s="1"/>
      <c r="AL5426" s="24"/>
      <c r="AM5426" s="1"/>
      <c r="AN5426" s="1"/>
      <c r="AO5426" s="1"/>
      <c r="AP5426" s="1"/>
      <c r="AQ5426" s="1"/>
      <c r="AR5426" s="1"/>
      <c r="AS5426" s="1"/>
      <c r="AT5426" s="1"/>
      <c r="AU5426" s="1"/>
      <c r="AV5426" s="41"/>
      <c r="AW5426" s="41"/>
      <c r="AX5426" s="26"/>
      <c r="AY5426" s="26"/>
      <c r="AZ5426" s="26"/>
      <c r="BA5426" s="26"/>
      <c r="BB5426" s="26"/>
      <c r="BC5426" s="1"/>
      <c r="BD5426" s="1"/>
      <c r="BE5426" s="1"/>
      <c r="BF5426" s="1"/>
      <c r="BG5426" s="1"/>
      <c r="BH5426" s="1"/>
      <c r="BI5426" s="1"/>
      <c r="BJ5426" s="1"/>
      <c r="BK5426" s="1"/>
      <c r="BL5426" s="1"/>
      <c r="BM5426" s="1"/>
      <c r="BN5426" s="1"/>
    </row>
    <row r="5427" spans="1:66">
      <c r="A5427" s="1"/>
      <c r="B5427" s="1"/>
      <c r="Z5427" s="1"/>
      <c r="AJ5427" s="1"/>
      <c r="AK5427" s="1"/>
      <c r="AL5427" s="24"/>
      <c r="AM5427" s="1"/>
      <c r="AN5427" s="1"/>
      <c r="AO5427" s="1"/>
      <c r="AP5427" s="1"/>
      <c r="AQ5427" s="1"/>
      <c r="AR5427" s="1"/>
      <c r="AS5427" s="1"/>
      <c r="AT5427" s="1"/>
      <c r="AU5427" s="1"/>
      <c r="AV5427" s="41"/>
      <c r="AW5427" s="41"/>
      <c r="AX5427" s="26"/>
      <c r="AY5427" s="26"/>
      <c r="AZ5427" s="26"/>
      <c r="BA5427" s="26"/>
      <c r="BB5427" s="26"/>
      <c r="BC5427" s="1"/>
      <c r="BD5427" s="1"/>
      <c r="BE5427" s="1"/>
      <c r="BF5427" s="1"/>
      <c r="BG5427" s="1"/>
      <c r="BH5427" s="1"/>
      <c r="BI5427" s="1"/>
      <c r="BJ5427" s="1"/>
      <c r="BK5427" s="1"/>
      <c r="BL5427" s="1"/>
      <c r="BM5427" s="1"/>
      <c r="BN5427" s="1"/>
    </row>
    <row r="5428" spans="1:66">
      <c r="A5428" s="1"/>
      <c r="B5428" s="1"/>
      <c r="Z5428" s="1"/>
      <c r="AJ5428" s="1"/>
      <c r="AK5428" s="1"/>
      <c r="AL5428" s="24"/>
      <c r="AM5428" s="1"/>
      <c r="AN5428" s="1"/>
      <c r="AO5428" s="1"/>
      <c r="AP5428" s="1"/>
      <c r="AQ5428" s="1"/>
      <c r="AR5428" s="1"/>
      <c r="AS5428" s="1"/>
      <c r="AT5428" s="1"/>
      <c r="AU5428" s="1"/>
      <c r="AV5428" s="41"/>
      <c r="AW5428" s="41"/>
      <c r="AX5428" s="26"/>
      <c r="AY5428" s="26"/>
      <c r="AZ5428" s="26"/>
      <c r="BA5428" s="26"/>
      <c r="BB5428" s="26"/>
      <c r="BC5428" s="1"/>
      <c r="BD5428" s="1"/>
      <c r="BE5428" s="1"/>
      <c r="BF5428" s="1"/>
      <c r="BG5428" s="1"/>
      <c r="BH5428" s="1"/>
      <c r="BI5428" s="1"/>
      <c r="BJ5428" s="1"/>
      <c r="BK5428" s="1"/>
      <c r="BL5428" s="1"/>
      <c r="BM5428" s="1"/>
      <c r="BN5428" s="1"/>
    </row>
    <row r="5429" spans="1:66">
      <c r="A5429" s="1"/>
      <c r="B5429" s="1"/>
      <c r="Z5429" s="1"/>
      <c r="AJ5429" s="1"/>
      <c r="AK5429" s="1"/>
      <c r="AL5429" s="24"/>
      <c r="AM5429" s="1"/>
      <c r="AN5429" s="1"/>
      <c r="AO5429" s="1"/>
      <c r="AP5429" s="1"/>
      <c r="AQ5429" s="1"/>
      <c r="AR5429" s="1"/>
      <c r="AS5429" s="1"/>
      <c r="AT5429" s="1"/>
      <c r="AU5429" s="1"/>
      <c r="AV5429" s="41"/>
      <c r="AW5429" s="41"/>
      <c r="AX5429" s="26"/>
      <c r="AY5429" s="26"/>
      <c r="AZ5429" s="26"/>
      <c r="BA5429" s="26"/>
      <c r="BB5429" s="26"/>
      <c r="BC5429" s="1"/>
      <c r="BD5429" s="1"/>
      <c r="BE5429" s="1"/>
      <c r="BF5429" s="1"/>
      <c r="BG5429" s="1"/>
      <c r="BH5429" s="1"/>
      <c r="BI5429" s="1"/>
      <c r="BJ5429" s="1"/>
      <c r="BK5429" s="1"/>
      <c r="BL5429" s="1"/>
      <c r="BM5429" s="1"/>
      <c r="BN5429" s="1"/>
    </row>
    <row r="5430" spans="1:66">
      <c r="A5430" s="1"/>
      <c r="B5430" s="1"/>
      <c r="Z5430" s="1"/>
      <c r="AJ5430" s="1"/>
      <c r="AK5430" s="1"/>
      <c r="AL5430" s="24"/>
      <c r="AM5430" s="1"/>
      <c r="AN5430" s="1"/>
      <c r="AO5430" s="1"/>
      <c r="AP5430" s="1"/>
      <c r="AQ5430" s="1"/>
      <c r="AR5430" s="1"/>
      <c r="AS5430" s="1"/>
      <c r="AT5430" s="1"/>
      <c r="AU5430" s="1"/>
      <c r="AV5430" s="41"/>
      <c r="AW5430" s="41"/>
      <c r="AX5430" s="26"/>
      <c r="AY5430" s="26"/>
      <c r="AZ5430" s="26"/>
      <c r="BA5430" s="26"/>
      <c r="BB5430" s="26"/>
      <c r="BC5430" s="1"/>
      <c r="BD5430" s="1"/>
      <c r="BE5430" s="1"/>
      <c r="BF5430" s="1"/>
      <c r="BG5430" s="1"/>
      <c r="BH5430" s="1"/>
      <c r="BI5430" s="1"/>
      <c r="BJ5430" s="1"/>
      <c r="BK5430" s="1"/>
      <c r="BL5430" s="1"/>
      <c r="BM5430" s="1"/>
      <c r="BN5430" s="1"/>
    </row>
    <row r="5431" spans="1:66">
      <c r="A5431" s="1"/>
      <c r="B5431" s="1"/>
      <c r="Z5431" s="1"/>
      <c r="AJ5431" s="1"/>
      <c r="AK5431" s="1"/>
      <c r="AL5431" s="24"/>
      <c r="AM5431" s="1"/>
      <c r="AN5431" s="1"/>
      <c r="AO5431" s="1"/>
      <c r="AP5431" s="1"/>
      <c r="AQ5431" s="1"/>
      <c r="AR5431" s="1"/>
      <c r="AS5431" s="1"/>
      <c r="AT5431" s="1"/>
      <c r="AU5431" s="1"/>
      <c r="AV5431" s="41"/>
      <c r="AW5431" s="41"/>
      <c r="AX5431" s="26"/>
      <c r="AY5431" s="26"/>
      <c r="AZ5431" s="26"/>
      <c r="BA5431" s="26"/>
      <c r="BB5431" s="26"/>
      <c r="BC5431" s="1"/>
      <c r="BD5431" s="1"/>
      <c r="BE5431" s="1"/>
      <c r="BF5431" s="1"/>
      <c r="BG5431" s="1"/>
      <c r="BH5431" s="1"/>
      <c r="BI5431" s="1"/>
      <c r="BJ5431" s="1"/>
      <c r="BK5431" s="1"/>
      <c r="BL5431" s="1"/>
      <c r="BM5431" s="1"/>
      <c r="BN5431" s="1"/>
    </row>
    <row r="5432" spans="1:66">
      <c r="A5432" s="1"/>
      <c r="B5432" s="1"/>
      <c r="Z5432" s="1"/>
      <c r="AJ5432" s="1"/>
      <c r="AK5432" s="1"/>
      <c r="AL5432" s="24"/>
      <c r="AM5432" s="1"/>
      <c r="AN5432" s="1"/>
      <c r="AO5432" s="1"/>
      <c r="AP5432" s="1"/>
      <c r="AQ5432" s="1"/>
      <c r="AR5432" s="1"/>
      <c r="AS5432" s="1"/>
      <c r="AT5432" s="1"/>
      <c r="AU5432" s="1"/>
      <c r="AV5432" s="41"/>
      <c r="AW5432" s="41"/>
      <c r="AX5432" s="26"/>
      <c r="AY5432" s="26"/>
      <c r="AZ5432" s="26"/>
      <c r="BA5432" s="26"/>
      <c r="BB5432" s="26"/>
      <c r="BC5432" s="1"/>
      <c r="BD5432" s="1"/>
      <c r="BE5432" s="1"/>
      <c r="BF5432" s="1"/>
      <c r="BG5432" s="1"/>
      <c r="BH5432" s="1"/>
      <c r="BI5432" s="1"/>
      <c r="BJ5432" s="1"/>
      <c r="BK5432" s="1"/>
      <c r="BL5432" s="1"/>
      <c r="BM5432" s="1"/>
      <c r="BN5432" s="1"/>
    </row>
    <row r="5433" spans="1:66">
      <c r="A5433" s="1"/>
      <c r="B5433" s="1"/>
      <c r="Z5433" s="1"/>
      <c r="AJ5433" s="1"/>
      <c r="AK5433" s="1"/>
      <c r="AL5433" s="24"/>
      <c r="AM5433" s="1"/>
      <c r="AN5433" s="1"/>
      <c r="AO5433" s="1"/>
      <c r="AP5433" s="1"/>
      <c r="AQ5433" s="1"/>
      <c r="AR5433" s="1"/>
      <c r="AS5433" s="1"/>
      <c r="AT5433" s="1"/>
      <c r="AU5433" s="1"/>
      <c r="AV5433" s="41"/>
      <c r="AW5433" s="41"/>
      <c r="AX5433" s="26"/>
      <c r="AY5433" s="26"/>
      <c r="AZ5433" s="26"/>
      <c r="BA5433" s="26"/>
      <c r="BB5433" s="26"/>
      <c r="BC5433" s="1"/>
      <c r="BD5433" s="1"/>
      <c r="BE5433" s="1"/>
      <c r="BF5433" s="1"/>
      <c r="BG5433" s="1"/>
      <c r="BH5433" s="1"/>
      <c r="BI5433" s="1"/>
      <c r="BJ5433" s="1"/>
      <c r="BK5433" s="1"/>
      <c r="BL5433" s="1"/>
      <c r="BM5433" s="1"/>
      <c r="BN5433" s="1"/>
    </row>
    <row r="5434" spans="1:66">
      <c r="A5434" s="1"/>
      <c r="B5434" s="1"/>
      <c r="Z5434" s="1"/>
      <c r="AJ5434" s="1"/>
      <c r="AK5434" s="1"/>
      <c r="AL5434" s="24"/>
      <c r="AM5434" s="1"/>
      <c r="AN5434" s="1"/>
      <c r="AO5434" s="1"/>
      <c r="AP5434" s="1"/>
      <c r="AQ5434" s="1"/>
      <c r="AR5434" s="1"/>
      <c r="AS5434" s="1"/>
      <c r="AT5434" s="1"/>
      <c r="AU5434" s="1"/>
      <c r="AV5434" s="41"/>
      <c r="AW5434" s="41"/>
      <c r="AX5434" s="26"/>
      <c r="AY5434" s="26"/>
      <c r="AZ5434" s="26"/>
      <c r="BA5434" s="26"/>
      <c r="BB5434" s="26"/>
      <c r="BC5434" s="1"/>
      <c r="BD5434" s="1"/>
      <c r="BE5434" s="1"/>
      <c r="BF5434" s="1"/>
      <c r="BG5434" s="1"/>
      <c r="BH5434" s="1"/>
      <c r="BI5434" s="1"/>
      <c r="BJ5434" s="1"/>
      <c r="BK5434" s="1"/>
      <c r="BL5434" s="1"/>
      <c r="BM5434" s="1"/>
      <c r="BN5434" s="1"/>
    </row>
    <row r="5435" spans="1:66">
      <c r="A5435" s="1"/>
      <c r="B5435" s="1"/>
      <c r="Z5435" s="1"/>
      <c r="AJ5435" s="1"/>
      <c r="AK5435" s="1"/>
      <c r="AL5435" s="24"/>
      <c r="AM5435" s="1"/>
      <c r="AN5435" s="1"/>
      <c r="AO5435" s="1"/>
      <c r="AP5435" s="1"/>
      <c r="AQ5435" s="1"/>
      <c r="AR5435" s="1"/>
      <c r="AS5435" s="1"/>
      <c r="AT5435" s="1"/>
      <c r="AU5435" s="1"/>
      <c r="AV5435" s="41"/>
      <c r="AW5435" s="41"/>
      <c r="AX5435" s="26"/>
      <c r="AY5435" s="26"/>
      <c r="AZ5435" s="26"/>
      <c r="BA5435" s="26"/>
      <c r="BB5435" s="26"/>
      <c r="BC5435" s="1"/>
      <c r="BD5435" s="1"/>
      <c r="BE5435" s="1"/>
      <c r="BF5435" s="1"/>
      <c r="BG5435" s="1"/>
      <c r="BH5435" s="1"/>
      <c r="BI5435" s="1"/>
      <c r="BJ5435" s="1"/>
      <c r="BK5435" s="1"/>
      <c r="BL5435" s="1"/>
      <c r="BM5435" s="1"/>
      <c r="BN5435" s="1"/>
    </row>
    <row r="5436" spans="1:66">
      <c r="A5436" s="1"/>
      <c r="B5436" s="1"/>
      <c r="Z5436" s="1"/>
      <c r="AJ5436" s="1"/>
      <c r="AK5436" s="1"/>
      <c r="AL5436" s="24"/>
      <c r="AM5436" s="1"/>
      <c r="AN5436" s="1"/>
      <c r="AO5436" s="1"/>
      <c r="AP5436" s="1"/>
      <c r="AQ5436" s="1"/>
      <c r="AR5436" s="1"/>
      <c r="AS5436" s="1"/>
      <c r="AT5436" s="1"/>
      <c r="AU5436" s="1"/>
      <c r="AV5436" s="41"/>
      <c r="AW5436" s="41"/>
      <c r="AX5436" s="26"/>
      <c r="AY5436" s="26"/>
      <c r="AZ5436" s="26"/>
      <c r="BA5436" s="26"/>
      <c r="BB5436" s="26"/>
      <c r="BC5436" s="1"/>
      <c r="BD5436" s="1"/>
      <c r="BE5436" s="1"/>
      <c r="BF5436" s="1"/>
      <c r="BG5436" s="1"/>
      <c r="BH5436" s="1"/>
      <c r="BI5436" s="1"/>
      <c r="BJ5436" s="1"/>
      <c r="BK5436" s="1"/>
      <c r="BL5436" s="1"/>
      <c r="BM5436" s="1"/>
      <c r="BN5436" s="1"/>
    </row>
    <row r="5437" spans="1:66">
      <c r="A5437" s="1"/>
      <c r="B5437" s="1"/>
      <c r="Z5437" s="1"/>
      <c r="AJ5437" s="1"/>
      <c r="AK5437" s="1"/>
      <c r="AL5437" s="24"/>
      <c r="AM5437" s="1"/>
      <c r="AN5437" s="1"/>
      <c r="AO5437" s="1"/>
      <c r="AP5437" s="1"/>
      <c r="AQ5437" s="1"/>
      <c r="AR5437" s="1"/>
      <c r="AS5437" s="1"/>
      <c r="AT5437" s="1"/>
      <c r="AU5437" s="1"/>
      <c r="AV5437" s="41"/>
      <c r="AW5437" s="41"/>
      <c r="AX5437" s="26"/>
      <c r="AY5437" s="26"/>
      <c r="AZ5437" s="26"/>
      <c r="BA5437" s="26"/>
      <c r="BB5437" s="26"/>
      <c r="BC5437" s="1"/>
      <c r="BD5437" s="1"/>
      <c r="BE5437" s="1"/>
      <c r="BF5437" s="1"/>
      <c r="BG5437" s="1"/>
      <c r="BH5437" s="1"/>
      <c r="BI5437" s="1"/>
      <c r="BJ5437" s="1"/>
      <c r="BK5437" s="1"/>
      <c r="BL5437" s="1"/>
      <c r="BM5437" s="1"/>
      <c r="BN5437" s="1"/>
    </row>
    <row r="5438" spans="1:66">
      <c r="A5438" s="1"/>
      <c r="B5438" s="1"/>
      <c r="Z5438" s="1"/>
      <c r="AJ5438" s="1"/>
      <c r="AK5438" s="1"/>
      <c r="AL5438" s="24"/>
      <c r="AM5438" s="1"/>
      <c r="AN5438" s="1"/>
      <c r="AO5438" s="1"/>
      <c r="AP5438" s="1"/>
      <c r="AQ5438" s="1"/>
      <c r="AR5438" s="1"/>
      <c r="AS5438" s="1"/>
      <c r="AT5438" s="1"/>
      <c r="AU5438" s="1"/>
      <c r="AV5438" s="41"/>
      <c r="AW5438" s="41"/>
      <c r="AX5438" s="26"/>
      <c r="AY5438" s="26"/>
      <c r="AZ5438" s="26"/>
      <c r="BA5438" s="26"/>
      <c r="BB5438" s="26"/>
      <c r="BC5438" s="1"/>
      <c r="BD5438" s="1"/>
      <c r="BE5438" s="1"/>
      <c r="BF5438" s="1"/>
      <c r="BG5438" s="1"/>
      <c r="BH5438" s="1"/>
      <c r="BI5438" s="1"/>
      <c r="BJ5438" s="1"/>
      <c r="BK5438" s="1"/>
      <c r="BL5438" s="1"/>
      <c r="BM5438" s="1"/>
      <c r="BN5438" s="1"/>
    </row>
    <row r="5439" spans="1:66">
      <c r="A5439" s="1"/>
      <c r="B5439" s="1"/>
      <c r="Z5439" s="1"/>
      <c r="AJ5439" s="1"/>
      <c r="AK5439" s="1"/>
      <c r="AL5439" s="24"/>
      <c r="AM5439" s="1"/>
      <c r="AN5439" s="1"/>
      <c r="AO5439" s="1"/>
      <c r="AP5439" s="1"/>
      <c r="AQ5439" s="1"/>
      <c r="AR5439" s="1"/>
      <c r="AS5439" s="1"/>
      <c r="AT5439" s="1"/>
      <c r="AU5439" s="1"/>
      <c r="AV5439" s="41"/>
      <c r="AW5439" s="41"/>
      <c r="AX5439" s="26"/>
      <c r="AY5439" s="26"/>
      <c r="AZ5439" s="26"/>
      <c r="BA5439" s="26"/>
      <c r="BB5439" s="26"/>
      <c r="BC5439" s="1"/>
      <c r="BD5439" s="1"/>
      <c r="BE5439" s="1"/>
      <c r="BF5439" s="1"/>
      <c r="BG5439" s="1"/>
      <c r="BH5439" s="1"/>
      <c r="BI5439" s="1"/>
      <c r="BJ5439" s="1"/>
      <c r="BK5439" s="1"/>
      <c r="BL5439" s="1"/>
      <c r="BM5439" s="1"/>
      <c r="BN5439" s="1"/>
    </row>
    <row r="5440" spans="1:66">
      <c r="A5440" s="1"/>
      <c r="B5440" s="1"/>
      <c r="Z5440" s="1"/>
      <c r="AJ5440" s="1"/>
      <c r="AK5440" s="1"/>
      <c r="AL5440" s="24"/>
      <c r="AM5440" s="1"/>
      <c r="AN5440" s="1"/>
      <c r="AO5440" s="1"/>
      <c r="AP5440" s="1"/>
      <c r="AQ5440" s="1"/>
      <c r="AR5440" s="1"/>
      <c r="AS5440" s="1"/>
      <c r="AT5440" s="1"/>
      <c r="AU5440" s="1"/>
      <c r="AV5440" s="41"/>
      <c r="AW5440" s="41"/>
      <c r="AX5440" s="26"/>
      <c r="AY5440" s="26"/>
      <c r="AZ5440" s="26"/>
      <c r="BA5440" s="26"/>
      <c r="BB5440" s="26"/>
      <c r="BC5440" s="1"/>
      <c r="BD5440" s="1"/>
      <c r="BE5440" s="1"/>
      <c r="BF5440" s="1"/>
      <c r="BG5440" s="1"/>
      <c r="BH5440" s="1"/>
      <c r="BI5440" s="1"/>
      <c r="BJ5440" s="1"/>
      <c r="BK5440" s="1"/>
      <c r="BL5440" s="1"/>
      <c r="BM5440" s="1"/>
      <c r="BN5440" s="1"/>
    </row>
    <row r="5441" spans="1:66">
      <c r="A5441" s="1"/>
      <c r="B5441" s="1"/>
      <c r="Z5441" s="1"/>
      <c r="AJ5441" s="1"/>
      <c r="AK5441" s="1"/>
      <c r="AL5441" s="24"/>
      <c r="AM5441" s="1"/>
      <c r="AN5441" s="1"/>
      <c r="AO5441" s="1"/>
      <c r="AP5441" s="1"/>
      <c r="AQ5441" s="1"/>
      <c r="AR5441" s="1"/>
      <c r="AS5441" s="1"/>
      <c r="AT5441" s="1"/>
      <c r="AU5441" s="1"/>
      <c r="AV5441" s="41"/>
      <c r="AW5441" s="41"/>
      <c r="AX5441" s="26"/>
      <c r="AY5441" s="26"/>
      <c r="AZ5441" s="26"/>
      <c r="BA5441" s="26"/>
      <c r="BB5441" s="26"/>
      <c r="BC5441" s="1"/>
      <c r="BD5441" s="1"/>
      <c r="BE5441" s="1"/>
      <c r="BF5441" s="1"/>
      <c r="BG5441" s="1"/>
      <c r="BH5441" s="1"/>
      <c r="BI5441" s="1"/>
      <c r="BJ5441" s="1"/>
      <c r="BK5441" s="1"/>
      <c r="BL5441" s="1"/>
      <c r="BM5441" s="1"/>
      <c r="BN5441" s="1"/>
    </row>
    <row r="5442" spans="1:66">
      <c r="A5442" s="1"/>
      <c r="B5442" s="1"/>
      <c r="Z5442" s="1"/>
      <c r="AJ5442" s="1"/>
      <c r="AK5442" s="1"/>
      <c r="AL5442" s="24"/>
      <c r="AM5442" s="1"/>
      <c r="AN5442" s="1"/>
      <c r="AO5442" s="1"/>
      <c r="AP5442" s="1"/>
      <c r="AQ5442" s="1"/>
      <c r="AR5442" s="1"/>
      <c r="AS5442" s="1"/>
      <c r="AT5442" s="1"/>
      <c r="AU5442" s="1"/>
      <c r="AV5442" s="41"/>
      <c r="AW5442" s="41"/>
      <c r="AX5442" s="26"/>
      <c r="AY5442" s="26"/>
      <c r="AZ5442" s="26"/>
      <c r="BA5442" s="26"/>
      <c r="BB5442" s="26"/>
      <c r="BC5442" s="1"/>
      <c r="BD5442" s="1"/>
      <c r="BE5442" s="1"/>
      <c r="BF5442" s="1"/>
      <c r="BG5442" s="1"/>
      <c r="BH5442" s="1"/>
      <c r="BI5442" s="1"/>
      <c r="BJ5442" s="1"/>
      <c r="BK5442" s="1"/>
      <c r="BL5442" s="1"/>
      <c r="BM5442" s="1"/>
      <c r="BN5442" s="1"/>
    </row>
    <row r="5443" spans="1:66">
      <c r="A5443" s="1"/>
      <c r="B5443" s="1"/>
      <c r="Z5443" s="1"/>
      <c r="AJ5443" s="1"/>
      <c r="AK5443" s="1"/>
      <c r="AL5443" s="24"/>
      <c r="AM5443" s="1"/>
      <c r="AN5443" s="1"/>
      <c r="AO5443" s="1"/>
      <c r="AP5443" s="1"/>
      <c r="AQ5443" s="1"/>
      <c r="AR5443" s="1"/>
      <c r="AS5443" s="1"/>
      <c r="AT5443" s="1"/>
      <c r="AU5443" s="1"/>
      <c r="AV5443" s="41"/>
      <c r="AW5443" s="41"/>
      <c r="AX5443" s="26"/>
      <c r="AY5443" s="26"/>
      <c r="AZ5443" s="26"/>
      <c r="BA5443" s="26"/>
      <c r="BB5443" s="26"/>
      <c r="BC5443" s="1"/>
      <c r="BD5443" s="1"/>
      <c r="BE5443" s="1"/>
      <c r="BF5443" s="1"/>
      <c r="BG5443" s="1"/>
      <c r="BH5443" s="1"/>
      <c r="BI5443" s="1"/>
      <c r="BJ5443" s="1"/>
      <c r="BK5443" s="1"/>
      <c r="BL5443" s="1"/>
      <c r="BM5443" s="1"/>
      <c r="BN5443" s="1"/>
    </row>
    <row r="5444" spans="1:66">
      <c r="A5444" s="1"/>
      <c r="B5444" s="1"/>
      <c r="Z5444" s="1"/>
      <c r="AJ5444" s="1"/>
      <c r="AK5444" s="1"/>
      <c r="AL5444" s="24"/>
      <c r="AM5444" s="1"/>
      <c r="AN5444" s="1"/>
      <c r="AO5444" s="1"/>
      <c r="AP5444" s="1"/>
      <c r="AQ5444" s="1"/>
      <c r="AR5444" s="1"/>
      <c r="AS5444" s="1"/>
      <c r="AT5444" s="1"/>
      <c r="AU5444" s="1"/>
      <c r="AV5444" s="41"/>
      <c r="AW5444" s="41"/>
      <c r="AX5444" s="26"/>
      <c r="AY5444" s="26"/>
      <c r="AZ5444" s="26"/>
      <c r="BA5444" s="26"/>
      <c r="BB5444" s="26"/>
      <c r="BC5444" s="1"/>
      <c r="BD5444" s="1"/>
      <c r="BE5444" s="1"/>
      <c r="BF5444" s="1"/>
      <c r="BG5444" s="1"/>
      <c r="BH5444" s="1"/>
      <c r="BI5444" s="1"/>
      <c r="BJ5444" s="1"/>
      <c r="BK5444" s="1"/>
      <c r="BL5444" s="1"/>
      <c r="BM5444" s="1"/>
      <c r="BN5444" s="1"/>
    </row>
    <row r="5445" spans="1:66">
      <c r="A5445" s="1"/>
      <c r="B5445" s="1"/>
      <c r="Z5445" s="1"/>
      <c r="AJ5445" s="1"/>
      <c r="AK5445" s="1"/>
      <c r="AL5445" s="24"/>
      <c r="AM5445" s="1"/>
      <c r="AN5445" s="1"/>
      <c r="AO5445" s="1"/>
      <c r="AP5445" s="1"/>
      <c r="AQ5445" s="1"/>
      <c r="AR5445" s="1"/>
      <c r="AS5445" s="1"/>
      <c r="AT5445" s="1"/>
      <c r="AU5445" s="1"/>
      <c r="AV5445" s="41"/>
      <c r="AW5445" s="41"/>
      <c r="AX5445" s="26"/>
      <c r="AY5445" s="26"/>
      <c r="AZ5445" s="26"/>
      <c r="BA5445" s="26"/>
      <c r="BB5445" s="26"/>
      <c r="BC5445" s="1"/>
      <c r="BD5445" s="1"/>
      <c r="BE5445" s="1"/>
      <c r="BF5445" s="1"/>
      <c r="BG5445" s="1"/>
      <c r="BH5445" s="1"/>
      <c r="BI5445" s="1"/>
      <c r="BJ5445" s="1"/>
      <c r="BK5445" s="1"/>
      <c r="BL5445" s="1"/>
      <c r="BM5445" s="1"/>
      <c r="BN5445" s="1"/>
    </row>
    <row r="5446" spans="1:66">
      <c r="A5446" s="1"/>
      <c r="B5446" s="1"/>
      <c r="Z5446" s="1"/>
      <c r="AJ5446" s="1"/>
      <c r="AK5446" s="1"/>
      <c r="AL5446" s="24"/>
      <c r="AM5446" s="1"/>
      <c r="AN5446" s="1"/>
      <c r="AO5446" s="1"/>
      <c r="AP5446" s="1"/>
      <c r="AQ5446" s="1"/>
      <c r="AR5446" s="1"/>
      <c r="AS5446" s="1"/>
      <c r="AT5446" s="1"/>
      <c r="AU5446" s="1"/>
      <c r="AV5446" s="41"/>
      <c r="AW5446" s="41"/>
      <c r="AX5446" s="26"/>
      <c r="AY5446" s="26"/>
      <c r="AZ5446" s="26"/>
      <c r="BA5446" s="26"/>
      <c r="BB5446" s="26"/>
      <c r="BC5446" s="1"/>
      <c r="BD5446" s="1"/>
      <c r="BE5446" s="1"/>
      <c r="BF5446" s="1"/>
      <c r="BG5446" s="1"/>
      <c r="BH5446" s="1"/>
      <c r="BI5446" s="1"/>
      <c r="BJ5446" s="1"/>
      <c r="BK5446" s="1"/>
      <c r="BL5446" s="1"/>
      <c r="BM5446" s="1"/>
      <c r="BN5446" s="1"/>
    </row>
    <row r="5447" spans="1:66">
      <c r="A5447" s="1"/>
      <c r="B5447" s="1"/>
      <c r="Z5447" s="1"/>
      <c r="AJ5447" s="1"/>
      <c r="AK5447" s="1"/>
      <c r="AL5447" s="24"/>
      <c r="AM5447" s="1"/>
      <c r="AN5447" s="1"/>
      <c r="AO5447" s="1"/>
      <c r="AP5447" s="1"/>
      <c r="AQ5447" s="1"/>
      <c r="AR5447" s="1"/>
      <c r="AS5447" s="1"/>
      <c r="AT5447" s="1"/>
      <c r="AU5447" s="1"/>
      <c r="AV5447" s="41"/>
      <c r="AW5447" s="41"/>
      <c r="AX5447" s="26"/>
      <c r="AY5447" s="26"/>
      <c r="AZ5447" s="26"/>
      <c r="BA5447" s="26"/>
      <c r="BB5447" s="26"/>
      <c r="BC5447" s="1"/>
      <c r="BD5447" s="1"/>
      <c r="BE5447" s="1"/>
      <c r="BF5447" s="1"/>
      <c r="BG5447" s="1"/>
      <c r="BH5447" s="1"/>
      <c r="BI5447" s="1"/>
      <c r="BJ5447" s="1"/>
      <c r="BK5447" s="1"/>
      <c r="BL5447" s="1"/>
      <c r="BM5447" s="1"/>
      <c r="BN5447" s="1"/>
    </row>
    <row r="5448" spans="1:66">
      <c r="A5448" s="1"/>
      <c r="B5448" s="1"/>
      <c r="Z5448" s="1"/>
      <c r="AJ5448" s="1"/>
      <c r="AK5448" s="1"/>
      <c r="AL5448" s="24"/>
      <c r="AM5448" s="1"/>
      <c r="AN5448" s="1"/>
      <c r="AO5448" s="1"/>
      <c r="AP5448" s="1"/>
      <c r="AQ5448" s="1"/>
      <c r="AR5448" s="1"/>
      <c r="AS5448" s="1"/>
      <c r="AT5448" s="1"/>
      <c r="AU5448" s="1"/>
      <c r="AV5448" s="41"/>
      <c r="AW5448" s="41"/>
      <c r="AX5448" s="26"/>
      <c r="AY5448" s="26"/>
      <c r="AZ5448" s="26"/>
      <c r="BA5448" s="26"/>
      <c r="BB5448" s="26"/>
      <c r="BC5448" s="1"/>
      <c r="BD5448" s="1"/>
      <c r="BE5448" s="1"/>
      <c r="BF5448" s="1"/>
      <c r="BG5448" s="1"/>
      <c r="BH5448" s="1"/>
      <c r="BI5448" s="1"/>
      <c r="BJ5448" s="1"/>
      <c r="BK5448" s="1"/>
      <c r="BL5448" s="1"/>
      <c r="BM5448" s="1"/>
      <c r="BN5448" s="1"/>
    </row>
    <row r="5449" spans="1:66">
      <c r="A5449" s="1"/>
      <c r="B5449" s="1"/>
      <c r="Z5449" s="1"/>
      <c r="AJ5449" s="1"/>
      <c r="AK5449" s="1"/>
      <c r="AL5449" s="24"/>
      <c r="AM5449" s="1"/>
      <c r="AN5449" s="1"/>
      <c r="AO5449" s="1"/>
      <c r="AP5449" s="1"/>
      <c r="AQ5449" s="1"/>
      <c r="AR5449" s="1"/>
      <c r="AS5449" s="1"/>
      <c r="AT5449" s="1"/>
      <c r="AU5449" s="1"/>
      <c r="AV5449" s="41"/>
      <c r="AW5449" s="41"/>
      <c r="AX5449" s="26"/>
      <c r="AY5449" s="26"/>
      <c r="AZ5449" s="26"/>
      <c r="BA5449" s="26"/>
      <c r="BB5449" s="26"/>
      <c r="BC5449" s="1"/>
      <c r="BD5449" s="1"/>
      <c r="BE5449" s="1"/>
      <c r="BF5449" s="1"/>
      <c r="BG5449" s="1"/>
      <c r="BH5449" s="1"/>
      <c r="BI5449" s="1"/>
      <c r="BJ5449" s="1"/>
      <c r="BK5449" s="1"/>
      <c r="BL5449" s="1"/>
      <c r="BM5449" s="1"/>
      <c r="BN5449" s="1"/>
    </row>
    <row r="5450" spans="1:66">
      <c r="A5450" s="1"/>
      <c r="B5450" s="1"/>
      <c r="Z5450" s="1"/>
      <c r="AJ5450" s="1"/>
      <c r="AK5450" s="1"/>
      <c r="AL5450" s="24"/>
      <c r="AM5450" s="1"/>
      <c r="AN5450" s="1"/>
      <c r="AO5450" s="1"/>
      <c r="AP5450" s="1"/>
      <c r="AQ5450" s="1"/>
      <c r="AR5450" s="1"/>
      <c r="AS5450" s="1"/>
      <c r="AT5450" s="1"/>
      <c r="AU5450" s="1"/>
      <c r="AV5450" s="41"/>
      <c r="AW5450" s="41"/>
      <c r="AX5450" s="26"/>
      <c r="AY5450" s="26"/>
      <c r="AZ5450" s="26"/>
      <c r="BA5450" s="26"/>
      <c r="BB5450" s="26"/>
      <c r="BC5450" s="1"/>
      <c r="BD5450" s="1"/>
      <c r="BE5450" s="1"/>
      <c r="BF5450" s="1"/>
      <c r="BG5450" s="1"/>
      <c r="BH5450" s="1"/>
      <c r="BI5450" s="1"/>
      <c r="BJ5450" s="1"/>
      <c r="BK5450" s="1"/>
      <c r="BL5450" s="1"/>
      <c r="BM5450" s="1"/>
      <c r="BN5450" s="1"/>
    </row>
    <row r="5451" spans="1:66">
      <c r="A5451" s="1"/>
      <c r="B5451" s="1"/>
      <c r="Z5451" s="1"/>
      <c r="AJ5451" s="1"/>
      <c r="AK5451" s="1"/>
      <c r="AL5451" s="24"/>
      <c r="AM5451" s="1"/>
      <c r="AN5451" s="1"/>
      <c r="AO5451" s="1"/>
      <c r="AP5451" s="1"/>
      <c r="AQ5451" s="1"/>
      <c r="AR5451" s="1"/>
      <c r="AS5451" s="1"/>
      <c r="AT5451" s="1"/>
      <c r="AU5451" s="1"/>
      <c r="AV5451" s="41"/>
      <c r="AW5451" s="41"/>
      <c r="AX5451" s="26"/>
      <c r="AY5451" s="26"/>
      <c r="AZ5451" s="26"/>
      <c r="BA5451" s="26"/>
      <c r="BB5451" s="26"/>
      <c r="BC5451" s="1"/>
      <c r="BD5451" s="1"/>
      <c r="BE5451" s="1"/>
      <c r="BF5451" s="1"/>
      <c r="BG5451" s="1"/>
      <c r="BH5451" s="1"/>
      <c r="BI5451" s="1"/>
      <c r="BJ5451" s="1"/>
      <c r="BK5451" s="1"/>
      <c r="BL5451" s="1"/>
      <c r="BM5451" s="1"/>
      <c r="BN5451" s="1"/>
    </row>
    <row r="5452" spans="1:66">
      <c r="A5452" s="1"/>
      <c r="B5452" s="1"/>
      <c r="Z5452" s="1"/>
      <c r="AJ5452" s="1"/>
      <c r="AK5452" s="1"/>
      <c r="AL5452" s="24"/>
      <c r="AM5452" s="1"/>
      <c r="AN5452" s="1"/>
      <c r="AO5452" s="1"/>
      <c r="AP5452" s="1"/>
      <c r="AQ5452" s="1"/>
      <c r="AR5452" s="1"/>
      <c r="AS5452" s="1"/>
      <c r="AT5452" s="1"/>
      <c r="AU5452" s="1"/>
      <c r="AV5452" s="41"/>
      <c r="AW5452" s="41"/>
      <c r="AX5452" s="26"/>
      <c r="AY5452" s="26"/>
      <c r="AZ5452" s="26"/>
      <c r="BA5452" s="26"/>
      <c r="BB5452" s="26"/>
      <c r="BC5452" s="1"/>
      <c r="BD5452" s="1"/>
      <c r="BE5452" s="1"/>
      <c r="BF5452" s="1"/>
      <c r="BG5452" s="1"/>
      <c r="BH5452" s="1"/>
      <c r="BI5452" s="1"/>
      <c r="BJ5452" s="1"/>
      <c r="BK5452" s="1"/>
      <c r="BL5452" s="1"/>
      <c r="BM5452" s="1"/>
      <c r="BN5452" s="1"/>
    </row>
    <row r="5453" spans="1:66">
      <c r="A5453" s="1"/>
      <c r="B5453" s="1"/>
      <c r="Z5453" s="1"/>
      <c r="AJ5453" s="1"/>
      <c r="AK5453" s="1"/>
      <c r="AL5453" s="24"/>
      <c r="AM5453" s="1"/>
      <c r="AN5453" s="1"/>
      <c r="AO5453" s="1"/>
      <c r="AP5453" s="1"/>
      <c r="AQ5453" s="1"/>
      <c r="AR5453" s="1"/>
      <c r="AS5453" s="1"/>
      <c r="AT5453" s="1"/>
      <c r="AU5453" s="1"/>
      <c r="AV5453" s="41"/>
      <c r="AW5453" s="41"/>
      <c r="AX5453" s="26"/>
      <c r="AY5453" s="26"/>
      <c r="AZ5453" s="26"/>
      <c r="BA5453" s="26"/>
      <c r="BB5453" s="26"/>
      <c r="BC5453" s="1"/>
      <c r="BD5453" s="1"/>
      <c r="BE5453" s="1"/>
      <c r="BF5453" s="1"/>
      <c r="BG5453" s="1"/>
      <c r="BH5453" s="1"/>
      <c r="BI5453" s="1"/>
      <c r="BJ5453" s="1"/>
      <c r="BK5453" s="1"/>
      <c r="BL5453" s="1"/>
      <c r="BM5453" s="1"/>
      <c r="BN5453" s="1"/>
    </row>
    <row r="5454" spans="1:66">
      <c r="A5454" s="1"/>
      <c r="B5454" s="1"/>
      <c r="Z5454" s="1"/>
      <c r="AJ5454" s="1"/>
      <c r="AK5454" s="1"/>
      <c r="AL5454" s="24"/>
      <c r="AM5454" s="1"/>
      <c r="AN5454" s="1"/>
      <c r="AO5454" s="1"/>
      <c r="AP5454" s="1"/>
      <c r="AQ5454" s="1"/>
      <c r="AR5454" s="1"/>
      <c r="AS5454" s="1"/>
      <c r="AT5454" s="1"/>
      <c r="AU5454" s="1"/>
      <c r="AV5454" s="41"/>
      <c r="AW5454" s="41"/>
      <c r="AX5454" s="26"/>
      <c r="AY5454" s="26"/>
      <c r="AZ5454" s="26"/>
      <c r="BA5454" s="26"/>
      <c r="BB5454" s="26"/>
      <c r="BC5454" s="1"/>
      <c r="BD5454" s="1"/>
      <c r="BE5454" s="1"/>
      <c r="BF5454" s="1"/>
      <c r="BG5454" s="1"/>
      <c r="BH5454" s="1"/>
      <c r="BI5454" s="1"/>
      <c r="BJ5454" s="1"/>
      <c r="BK5454" s="1"/>
      <c r="BL5454" s="1"/>
      <c r="BM5454" s="1"/>
      <c r="BN5454" s="1"/>
    </row>
    <row r="5455" spans="1:66">
      <c r="A5455" s="1"/>
      <c r="B5455" s="1"/>
      <c r="Z5455" s="1"/>
      <c r="AJ5455" s="1"/>
      <c r="AK5455" s="1"/>
      <c r="AL5455" s="24"/>
      <c r="AM5455" s="1"/>
      <c r="AN5455" s="1"/>
      <c r="AO5455" s="1"/>
      <c r="AP5455" s="1"/>
      <c r="AQ5455" s="1"/>
      <c r="AR5455" s="1"/>
      <c r="AS5455" s="1"/>
      <c r="AT5455" s="1"/>
      <c r="AU5455" s="1"/>
      <c r="AV5455" s="41"/>
      <c r="AW5455" s="41"/>
      <c r="AX5455" s="26"/>
      <c r="AY5455" s="26"/>
      <c r="AZ5455" s="26"/>
      <c r="BA5455" s="26"/>
      <c r="BB5455" s="26"/>
      <c r="BC5455" s="1"/>
      <c r="BD5455" s="1"/>
      <c r="BE5455" s="1"/>
      <c r="BF5455" s="1"/>
      <c r="BG5455" s="1"/>
      <c r="BH5455" s="1"/>
      <c r="BI5455" s="1"/>
      <c r="BJ5455" s="1"/>
      <c r="BK5455" s="1"/>
      <c r="BL5455" s="1"/>
      <c r="BM5455" s="1"/>
      <c r="BN5455" s="1"/>
    </row>
    <row r="5456" spans="1:66">
      <c r="A5456" s="1"/>
      <c r="B5456" s="1"/>
      <c r="Z5456" s="1"/>
      <c r="AJ5456" s="1"/>
      <c r="AK5456" s="1"/>
      <c r="AL5456" s="24"/>
      <c r="AM5456" s="1"/>
      <c r="AN5456" s="1"/>
      <c r="AO5456" s="1"/>
      <c r="AP5456" s="1"/>
      <c r="AQ5456" s="1"/>
      <c r="AR5456" s="1"/>
      <c r="AS5456" s="1"/>
      <c r="AT5456" s="1"/>
      <c r="AU5456" s="1"/>
      <c r="AV5456" s="41"/>
      <c r="AW5456" s="41"/>
      <c r="AX5456" s="26"/>
      <c r="AY5456" s="26"/>
      <c r="AZ5456" s="26"/>
      <c r="BA5456" s="26"/>
      <c r="BB5456" s="26"/>
      <c r="BC5456" s="1"/>
      <c r="BD5456" s="1"/>
      <c r="BE5456" s="1"/>
      <c r="BF5456" s="1"/>
      <c r="BG5456" s="1"/>
      <c r="BH5456" s="1"/>
      <c r="BI5456" s="1"/>
      <c r="BJ5456" s="1"/>
      <c r="BK5456" s="1"/>
      <c r="BL5456" s="1"/>
      <c r="BM5456" s="1"/>
      <c r="BN5456" s="1"/>
    </row>
    <row r="5457" spans="1:66">
      <c r="A5457" s="1"/>
      <c r="B5457" s="1"/>
      <c r="Z5457" s="1"/>
      <c r="AJ5457" s="1"/>
      <c r="AK5457" s="1"/>
      <c r="AL5457" s="24"/>
      <c r="AM5457" s="1"/>
      <c r="AN5457" s="1"/>
      <c r="AO5457" s="1"/>
      <c r="AP5457" s="1"/>
      <c r="AQ5457" s="1"/>
      <c r="AR5457" s="1"/>
      <c r="AS5457" s="1"/>
      <c r="AT5457" s="1"/>
      <c r="AU5457" s="1"/>
      <c r="AV5457" s="41"/>
      <c r="AW5457" s="41"/>
      <c r="AX5457" s="26"/>
      <c r="AY5457" s="26"/>
      <c r="AZ5457" s="26"/>
      <c r="BA5457" s="26"/>
      <c r="BB5457" s="26"/>
      <c r="BC5457" s="1"/>
      <c r="BD5457" s="1"/>
      <c r="BE5457" s="1"/>
      <c r="BF5457" s="1"/>
      <c r="BG5457" s="1"/>
      <c r="BH5457" s="1"/>
      <c r="BI5457" s="1"/>
      <c r="BJ5457" s="1"/>
      <c r="BK5457" s="1"/>
      <c r="BL5457" s="1"/>
      <c r="BM5457" s="1"/>
      <c r="BN5457" s="1"/>
    </row>
    <row r="5458" spans="1:66">
      <c r="A5458" s="1"/>
      <c r="B5458" s="1"/>
      <c r="Z5458" s="1"/>
      <c r="AJ5458" s="1"/>
      <c r="AK5458" s="1"/>
      <c r="AL5458" s="24"/>
      <c r="AM5458" s="1"/>
      <c r="AN5458" s="1"/>
      <c r="AO5458" s="1"/>
      <c r="AP5458" s="1"/>
      <c r="AQ5458" s="1"/>
      <c r="AR5458" s="1"/>
      <c r="AS5458" s="1"/>
      <c r="AT5458" s="1"/>
      <c r="AU5458" s="1"/>
      <c r="AV5458" s="41"/>
      <c r="AW5458" s="41"/>
      <c r="AX5458" s="26"/>
      <c r="AY5458" s="26"/>
      <c r="AZ5458" s="26"/>
      <c r="BA5458" s="26"/>
      <c r="BB5458" s="26"/>
      <c r="BC5458" s="1"/>
      <c r="BD5458" s="1"/>
      <c r="BE5458" s="1"/>
      <c r="BF5458" s="1"/>
      <c r="BG5458" s="1"/>
      <c r="BH5458" s="1"/>
      <c r="BI5458" s="1"/>
      <c r="BJ5458" s="1"/>
      <c r="BK5458" s="1"/>
      <c r="BL5458" s="1"/>
      <c r="BM5458" s="1"/>
      <c r="BN5458" s="1"/>
    </row>
    <row r="5459" spans="1:66">
      <c r="A5459" s="1"/>
      <c r="B5459" s="1"/>
      <c r="Z5459" s="1"/>
      <c r="AJ5459" s="1"/>
      <c r="AK5459" s="1"/>
      <c r="AL5459" s="24"/>
      <c r="AM5459" s="1"/>
      <c r="AN5459" s="1"/>
      <c r="AO5459" s="1"/>
      <c r="AP5459" s="1"/>
      <c r="AQ5459" s="1"/>
      <c r="AR5459" s="1"/>
      <c r="AS5459" s="1"/>
      <c r="AT5459" s="1"/>
      <c r="AU5459" s="1"/>
      <c r="AV5459" s="41"/>
      <c r="AW5459" s="41"/>
      <c r="AX5459" s="26"/>
      <c r="AY5459" s="26"/>
      <c r="AZ5459" s="26"/>
      <c r="BA5459" s="26"/>
      <c r="BB5459" s="26"/>
      <c r="BC5459" s="1"/>
      <c r="BD5459" s="1"/>
      <c r="BE5459" s="1"/>
      <c r="BF5459" s="1"/>
      <c r="BG5459" s="1"/>
      <c r="BH5459" s="1"/>
      <c r="BI5459" s="1"/>
      <c r="BJ5459" s="1"/>
      <c r="BK5459" s="1"/>
      <c r="BL5459" s="1"/>
      <c r="BM5459" s="1"/>
      <c r="BN5459" s="1"/>
    </row>
    <row r="5460" spans="1:66">
      <c r="A5460" s="1"/>
      <c r="B5460" s="1"/>
      <c r="Z5460" s="1"/>
      <c r="AJ5460" s="1"/>
      <c r="AK5460" s="1"/>
      <c r="AL5460" s="24"/>
      <c r="AM5460" s="1"/>
      <c r="AN5460" s="1"/>
      <c r="AO5460" s="1"/>
      <c r="AP5460" s="1"/>
      <c r="AQ5460" s="1"/>
      <c r="AR5460" s="1"/>
      <c r="AS5460" s="1"/>
      <c r="AT5460" s="1"/>
      <c r="AU5460" s="1"/>
      <c r="AV5460" s="41"/>
      <c r="AW5460" s="41"/>
      <c r="AX5460" s="26"/>
      <c r="AY5460" s="26"/>
      <c r="AZ5460" s="26"/>
      <c r="BA5460" s="26"/>
      <c r="BB5460" s="26"/>
      <c r="BC5460" s="1"/>
      <c r="BD5460" s="1"/>
      <c r="BE5460" s="1"/>
      <c r="BF5460" s="1"/>
      <c r="BG5460" s="1"/>
      <c r="BH5460" s="1"/>
      <c r="BI5460" s="1"/>
      <c r="BJ5460" s="1"/>
      <c r="BK5460" s="1"/>
      <c r="BL5460" s="1"/>
      <c r="BM5460" s="1"/>
      <c r="BN5460" s="1"/>
    </row>
    <row r="5461" spans="1:66">
      <c r="A5461" s="1"/>
      <c r="B5461" s="1"/>
      <c r="Z5461" s="1"/>
      <c r="AJ5461" s="1"/>
      <c r="AK5461" s="1"/>
      <c r="AL5461" s="24"/>
      <c r="AM5461" s="1"/>
      <c r="AN5461" s="1"/>
      <c r="AO5461" s="1"/>
      <c r="AP5461" s="1"/>
      <c r="AQ5461" s="1"/>
      <c r="AR5461" s="1"/>
      <c r="AS5461" s="1"/>
      <c r="AT5461" s="1"/>
      <c r="AU5461" s="1"/>
      <c r="AV5461" s="41"/>
      <c r="AW5461" s="41"/>
      <c r="AX5461" s="26"/>
      <c r="AY5461" s="26"/>
      <c r="AZ5461" s="26"/>
      <c r="BA5461" s="26"/>
      <c r="BB5461" s="26"/>
      <c r="BC5461" s="1"/>
      <c r="BD5461" s="1"/>
      <c r="BE5461" s="1"/>
      <c r="BF5461" s="1"/>
      <c r="BG5461" s="1"/>
      <c r="BH5461" s="1"/>
      <c r="BI5461" s="1"/>
      <c r="BJ5461" s="1"/>
      <c r="BK5461" s="1"/>
      <c r="BL5461" s="1"/>
      <c r="BM5461" s="1"/>
      <c r="BN5461" s="1"/>
    </row>
    <row r="5462" spans="1:66">
      <c r="A5462" s="1"/>
      <c r="B5462" s="1"/>
      <c r="Z5462" s="1"/>
      <c r="AJ5462" s="1"/>
      <c r="AK5462" s="1"/>
      <c r="AL5462" s="24"/>
      <c r="AM5462" s="1"/>
      <c r="AN5462" s="1"/>
      <c r="AO5462" s="1"/>
      <c r="AP5462" s="1"/>
      <c r="AQ5462" s="1"/>
      <c r="AR5462" s="1"/>
      <c r="AS5462" s="1"/>
      <c r="AT5462" s="1"/>
      <c r="AU5462" s="1"/>
      <c r="AV5462" s="41"/>
      <c r="AW5462" s="41"/>
      <c r="AX5462" s="26"/>
      <c r="AY5462" s="26"/>
      <c r="AZ5462" s="26"/>
      <c r="BA5462" s="26"/>
      <c r="BB5462" s="26"/>
      <c r="BC5462" s="1"/>
      <c r="BD5462" s="1"/>
      <c r="BE5462" s="1"/>
      <c r="BF5462" s="1"/>
      <c r="BG5462" s="1"/>
      <c r="BH5462" s="1"/>
      <c r="BI5462" s="1"/>
      <c r="BJ5462" s="1"/>
      <c r="BK5462" s="1"/>
      <c r="BL5462" s="1"/>
      <c r="BM5462" s="1"/>
      <c r="BN5462" s="1"/>
    </row>
    <row r="5463" spans="1:66">
      <c r="A5463" s="1"/>
      <c r="B5463" s="1"/>
      <c r="Z5463" s="1"/>
      <c r="AJ5463" s="1"/>
      <c r="AK5463" s="1"/>
      <c r="AL5463" s="24"/>
      <c r="AM5463" s="1"/>
      <c r="AN5463" s="1"/>
      <c r="AO5463" s="1"/>
      <c r="AP5463" s="1"/>
      <c r="AQ5463" s="1"/>
      <c r="AR5463" s="1"/>
      <c r="AS5463" s="1"/>
      <c r="AT5463" s="1"/>
      <c r="AU5463" s="1"/>
      <c r="AV5463" s="41"/>
      <c r="AW5463" s="41"/>
      <c r="AX5463" s="26"/>
      <c r="AY5463" s="26"/>
      <c r="AZ5463" s="26"/>
      <c r="BA5463" s="26"/>
      <c r="BB5463" s="26"/>
      <c r="BC5463" s="1"/>
      <c r="BD5463" s="1"/>
      <c r="BE5463" s="1"/>
      <c r="BF5463" s="1"/>
      <c r="BG5463" s="1"/>
      <c r="BH5463" s="1"/>
      <c r="BI5463" s="1"/>
      <c r="BJ5463" s="1"/>
      <c r="BK5463" s="1"/>
      <c r="BL5463" s="1"/>
      <c r="BM5463" s="1"/>
      <c r="BN5463" s="1"/>
    </row>
    <row r="5464" spans="1:66">
      <c r="A5464" s="1"/>
      <c r="B5464" s="1"/>
      <c r="Z5464" s="1"/>
      <c r="AJ5464" s="1"/>
      <c r="AK5464" s="1"/>
      <c r="AL5464" s="24"/>
      <c r="AM5464" s="1"/>
      <c r="AN5464" s="1"/>
      <c r="AO5464" s="1"/>
      <c r="AP5464" s="1"/>
      <c r="AQ5464" s="1"/>
      <c r="AR5464" s="1"/>
      <c r="AS5464" s="1"/>
      <c r="AT5464" s="1"/>
      <c r="AU5464" s="1"/>
      <c r="AV5464" s="41"/>
      <c r="AW5464" s="41"/>
      <c r="AX5464" s="26"/>
      <c r="AY5464" s="26"/>
      <c r="AZ5464" s="26"/>
      <c r="BA5464" s="26"/>
      <c r="BB5464" s="26"/>
      <c r="BC5464" s="1"/>
      <c r="BD5464" s="1"/>
      <c r="BE5464" s="1"/>
      <c r="BF5464" s="1"/>
      <c r="BG5464" s="1"/>
      <c r="BH5464" s="1"/>
      <c r="BI5464" s="1"/>
      <c r="BJ5464" s="1"/>
      <c r="BK5464" s="1"/>
      <c r="BL5464" s="1"/>
      <c r="BM5464" s="1"/>
      <c r="BN5464" s="1"/>
    </row>
    <row r="5465" spans="1:66">
      <c r="A5465" s="1"/>
      <c r="B5465" s="1"/>
      <c r="Z5465" s="1"/>
      <c r="AJ5465" s="1"/>
      <c r="AK5465" s="1"/>
      <c r="AL5465" s="24"/>
      <c r="AM5465" s="1"/>
      <c r="AN5465" s="1"/>
      <c r="AO5465" s="1"/>
      <c r="AP5465" s="1"/>
      <c r="AQ5465" s="1"/>
      <c r="AR5465" s="1"/>
      <c r="AS5465" s="1"/>
      <c r="AT5465" s="1"/>
      <c r="AU5465" s="1"/>
      <c r="AV5465" s="41"/>
      <c r="AW5465" s="41"/>
      <c r="AX5465" s="26"/>
      <c r="AY5465" s="26"/>
      <c r="AZ5465" s="26"/>
      <c r="BA5465" s="26"/>
      <c r="BB5465" s="26"/>
      <c r="BC5465" s="1"/>
      <c r="BD5465" s="1"/>
      <c r="BE5465" s="1"/>
      <c r="BF5465" s="1"/>
      <c r="BG5465" s="1"/>
      <c r="BH5465" s="1"/>
      <c r="BI5465" s="1"/>
      <c r="BJ5465" s="1"/>
      <c r="BK5465" s="1"/>
      <c r="BL5465" s="1"/>
      <c r="BM5465" s="1"/>
      <c r="BN5465" s="1"/>
    </row>
    <row r="5466" spans="1:66">
      <c r="A5466" s="1"/>
      <c r="B5466" s="1"/>
      <c r="Z5466" s="1"/>
      <c r="AJ5466" s="1"/>
      <c r="AK5466" s="1"/>
      <c r="AL5466" s="24"/>
      <c r="AM5466" s="1"/>
      <c r="AN5466" s="1"/>
      <c r="AO5466" s="1"/>
      <c r="AP5466" s="1"/>
      <c r="AQ5466" s="1"/>
      <c r="AR5466" s="1"/>
      <c r="AS5466" s="1"/>
      <c r="AT5466" s="1"/>
      <c r="AU5466" s="1"/>
      <c r="AV5466" s="41"/>
      <c r="AW5466" s="41"/>
      <c r="AX5466" s="26"/>
      <c r="AY5466" s="26"/>
      <c r="AZ5466" s="26"/>
      <c r="BA5466" s="26"/>
      <c r="BB5466" s="26"/>
      <c r="BC5466" s="1"/>
      <c r="BD5466" s="1"/>
      <c r="BE5466" s="1"/>
      <c r="BF5466" s="1"/>
      <c r="BG5466" s="1"/>
      <c r="BH5466" s="1"/>
      <c r="BI5466" s="1"/>
      <c r="BJ5466" s="1"/>
      <c r="BK5466" s="1"/>
      <c r="BL5466" s="1"/>
      <c r="BM5466" s="1"/>
      <c r="BN5466" s="1"/>
    </row>
    <row r="5467" spans="1:66">
      <c r="A5467" s="1"/>
      <c r="B5467" s="1"/>
      <c r="Z5467" s="1"/>
      <c r="AJ5467" s="1"/>
      <c r="AK5467" s="1"/>
      <c r="AL5467" s="24"/>
      <c r="AM5467" s="1"/>
      <c r="AN5467" s="1"/>
      <c r="AO5467" s="1"/>
      <c r="AP5467" s="1"/>
      <c r="AQ5467" s="1"/>
      <c r="AR5467" s="1"/>
      <c r="AS5467" s="1"/>
      <c r="AT5467" s="1"/>
      <c r="AU5467" s="1"/>
      <c r="AV5467" s="41"/>
      <c r="AW5467" s="41"/>
      <c r="AX5467" s="26"/>
      <c r="AY5467" s="26"/>
      <c r="AZ5467" s="26"/>
      <c r="BA5467" s="26"/>
      <c r="BB5467" s="26"/>
      <c r="BC5467" s="1"/>
      <c r="BD5467" s="1"/>
      <c r="BE5467" s="1"/>
      <c r="BF5467" s="1"/>
      <c r="BG5467" s="1"/>
      <c r="BH5467" s="1"/>
      <c r="BI5467" s="1"/>
      <c r="BJ5467" s="1"/>
      <c r="BK5467" s="1"/>
      <c r="BL5467" s="1"/>
      <c r="BM5467" s="1"/>
      <c r="BN5467" s="1"/>
    </row>
    <row r="5468" spans="1:66">
      <c r="A5468" s="1"/>
      <c r="B5468" s="1"/>
      <c r="Z5468" s="1"/>
      <c r="AJ5468" s="1"/>
      <c r="AK5468" s="1"/>
      <c r="AL5468" s="24"/>
      <c r="AM5468" s="1"/>
      <c r="AN5468" s="1"/>
      <c r="AO5468" s="1"/>
      <c r="AP5468" s="1"/>
      <c r="AQ5468" s="1"/>
      <c r="AR5468" s="1"/>
      <c r="AS5468" s="1"/>
      <c r="AT5468" s="1"/>
      <c r="AU5468" s="1"/>
      <c r="AV5468" s="41"/>
      <c r="AW5468" s="41"/>
      <c r="AX5468" s="26"/>
      <c r="AY5468" s="26"/>
      <c r="AZ5468" s="26"/>
      <c r="BA5468" s="26"/>
      <c r="BB5468" s="26"/>
      <c r="BC5468" s="1"/>
      <c r="BD5468" s="1"/>
      <c r="BE5468" s="1"/>
      <c r="BF5468" s="1"/>
      <c r="BG5468" s="1"/>
      <c r="BH5468" s="1"/>
      <c r="BI5468" s="1"/>
      <c r="BJ5468" s="1"/>
      <c r="BK5468" s="1"/>
      <c r="BL5468" s="1"/>
      <c r="BM5468" s="1"/>
      <c r="BN5468" s="1"/>
    </row>
    <row r="5469" spans="1:66">
      <c r="A5469" s="1"/>
      <c r="B5469" s="1"/>
      <c r="Z5469" s="1"/>
      <c r="AJ5469" s="1"/>
      <c r="AK5469" s="1"/>
      <c r="AL5469" s="24"/>
      <c r="AM5469" s="1"/>
      <c r="AN5469" s="1"/>
      <c r="AO5469" s="1"/>
      <c r="AP5469" s="1"/>
      <c r="AQ5469" s="1"/>
      <c r="AR5469" s="1"/>
      <c r="AS5469" s="1"/>
      <c r="AT5469" s="1"/>
      <c r="AU5469" s="1"/>
      <c r="AV5469" s="41"/>
      <c r="AW5469" s="41"/>
      <c r="AX5469" s="26"/>
      <c r="AY5469" s="26"/>
      <c r="AZ5469" s="26"/>
      <c r="BA5469" s="26"/>
      <c r="BB5469" s="26"/>
      <c r="BC5469" s="1"/>
      <c r="BD5469" s="1"/>
      <c r="BE5469" s="1"/>
      <c r="BF5469" s="1"/>
      <c r="BG5469" s="1"/>
      <c r="BH5469" s="1"/>
      <c r="BI5469" s="1"/>
      <c r="BJ5469" s="1"/>
      <c r="BK5469" s="1"/>
      <c r="BL5469" s="1"/>
      <c r="BM5469" s="1"/>
      <c r="BN5469" s="1"/>
    </row>
    <row r="5470" spans="1:66">
      <c r="A5470" s="1"/>
      <c r="B5470" s="1"/>
      <c r="Z5470" s="1"/>
      <c r="AJ5470" s="1"/>
      <c r="AK5470" s="1"/>
      <c r="AL5470" s="24"/>
      <c r="AM5470" s="1"/>
      <c r="AN5470" s="1"/>
      <c r="AO5470" s="1"/>
      <c r="AP5470" s="1"/>
      <c r="AQ5470" s="1"/>
      <c r="AR5470" s="1"/>
      <c r="AS5470" s="1"/>
      <c r="AT5470" s="1"/>
      <c r="AU5470" s="1"/>
      <c r="AV5470" s="41"/>
      <c r="AW5470" s="41"/>
      <c r="AX5470" s="26"/>
      <c r="AY5470" s="26"/>
      <c r="AZ5470" s="26"/>
      <c r="BA5470" s="26"/>
      <c r="BB5470" s="26"/>
      <c r="BC5470" s="1"/>
      <c r="BD5470" s="1"/>
      <c r="BE5470" s="1"/>
      <c r="BF5470" s="1"/>
      <c r="BG5470" s="1"/>
      <c r="BH5470" s="1"/>
      <c r="BI5470" s="1"/>
      <c r="BJ5470" s="1"/>
      <c r="BK5470" s="1"/>
      <c r="BL5470" s="1"/>
      <c r="BM5470" s="1"/>
      <c r="BN5470" s="1"/>
    </row>
    <row r="5471" spans="1:66">
      <c r="A5471" s="1"/>
      <c r="B5471" s="1"/>
      <c r="Z5471" s="1"/>
      <c r="AJ5471" s="1"/>
      <c r="AK5471" s="1"/>
      <c r="AL5471" s="24"/>
      <c r="AM5471" s="1"/>
      <c r="AN5471" s="1"/>
      <c r="AO5471" s="1"/>
      <c r="AP5471" s="1"/>
      <c r="AQ5471" s="1"/>
      <c r="AR5471" s="1"/>
      <c r="AS5471" s="1"/>
      <c r="AT5471" s="1"/>
      <c r="AU5471" s="1"/>
      <c r="AV5471" s="41"/>
      <c r="AW5471" s="41"/>
      <c r="AX5471" s="26"/>
      <c r="AY5471" s="26"/>
      <c r="AZ5471" s="26"/>
      <c r="BA5471" s="26"/>
      <c r="BB5471" s="26"/>
      <c r="BC5471" s="1"/>
      <c r="BD5471" s="1"/>
      <c r="BE5471" s="1"/>
      <c r="BF5471" s="1"/>
      <c r="BG5471" s="1"/>
      <c r="BH5471" s="1"/>
      <c r="BI5471" s="1"/>
      <c r="BJ5471" s="1"/>
      <c r="BK5471" s="1"/>
      <c r="BL5471" s="1"/>
      <c r="BM5471" s="1"/>
      <c r="BN5471" s="1"/>
    </row>
    <row r="5472" spans="1:66">
      <c r="A5472" s="1"/>
      <c r="B5472" s="1"/>
      <c r="Z5472" s="1"/>
      <c r="AJ5472" s="1"/>
      <c r="AK5472" s="1"/>
      <c r="AL5472" s="24"/>
      <c r="AM5472" s="1"/>
      <c r="AN5472" s="1"/>
      <c r="AO5472" s="1"/>
      <c r="AP5472" s="1"/>
      <c r="AQ5472" s="1"/>
      <c r="AR5472" s="1"/>
      <c r="AS5472" s="1"/>
      <c r="AT5472" s="1"/>
      <c r="AU5472" s="1"/>
      <c r="AV5472" s="41"/>
      <c r="AW5472" s="41"/>
      <c r="AX5472" s="26"/>
      <c r="AY5472" s="26"/>
      <c r="AZ5472" s="26"/>
      <c r="BA5472" s="26"/>
      <c r="BB5472" s="26"/>
      <c r="BC5472" s="1"/>
      <c r="BD5472" s="1"/>
      <c r="BE5472" s="1"/>
      <c r="BF5472" s="1"/>
      <c r="BG5472" s="1"/>
      <c r="BH5472" s="1"/>
      <c r="BI5472" s="1"/>
      <c r="BJ5472" s="1"/>
      <c r="BK5472" s="1"/>
      <c r="BL5472" s="1"/>
      <c r="BM5472" s="1"/>
      <c r="BN5472" s="1"/>
    </row>
    <row r="5473" spans="1:66">
      <c r="A5473" s="1"/>
      <c r="B5473" s="1"/>
      <c r="Z5473" s="1"/>
      <c r="AJ5473" s="1"/>
      <c r="AK5473" s="1"/>
      <c r="AL5473" s="24"/>
      <c r="AM5473" s="1"/>
      <c r="AN5473" s="1"/>
      <c r="AO5473" s="1"/>
      <c r="AP5473" s="1"/>
      <c r="AQ5473" s="1"/>
      <c r="AR5473" s="1"/>
      <c r="AS5473" s="1"/>
      <c r="AT5473" s="1"/>
      <c r="AU5473" s="1"/>
      <c r="AV5473" s="41"/>
      <c r="AW5473" s="41"/>
      <c r="AX5473" s="26"/>
      <c r="AY5473" s="26"/>
      <c r="AZ5473" s="26"/>
      <c r="BA5473" s="26"/>
      <c r="BB5473" s="26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/>
      <c r="BM5473" s="1"/>
      <c r="BN5473" s="1"/>
    </row>
    <row r="5474" spans="1:66">
      <c r="A5474" s="1"/>
      <c r="B5474" s="1"/>
      <c r="Z5474" s="1"/>
      <c r="AJ5474" s="1"/>
      <c r="AK5474" s="1"/>
      <c r="AL5474" s="24"/>
      <c r="AM5474" s="1"/>
      <c r="AN5474" s="1"/>
      <c r="AO5474" s="1"/>
      <c r="AP5474" s="1"/>
      <c r="AQ5474" s="1"/>
      <c r="AR5474" s="1"/>
      <c r="AS5474" s="1"/>
      <c r="AT5474" s="1"/>
      <c r="AU5474" s="1"/>
      <c r="AV5474" s="41"/>
      <c r="AW5474" s="41"/>
      <c r="AX5474" s="26"/>
      <c r="AY5474" s="26"/>
      <c r="AZ5474" s="26"/>
      <c r="BA5474" s="26"/>
      <c r="BB5474" s="26"/>
      <c r="BC5474" s="1"/>
      <c r="BD5474" s="1"/>
      <c r="BE5474" s="1"/>
      <c r="BF5474" s="1"/>
      <c r="BG5474" s="1"/>
      <c r="BH5474" s="1"/>
      <c r="BI5474" s="1"/>
      <c r="BJ5474" s="1"/>
      <c r="BK5474" s="1"/>
      <c r="BL5474" s="1"/>
      <c r="BM5474" s="1"/>
      <c r="BN5474" s="1"/>
    </row>
    <row r="5475" spans="1:66">
      <c r="A5475" s="1"/>
      <c r="B5475" s="1"/>
      <c r="Z5475" s="1"/>
      <c r="AJ5475" s="1"/>
      <c r="AK5475" s="1"/>
      <c r="AL5475" s="24"/>
      <c r="AM5475" s="1"/>
      <c r="AN5475" s="1"/>
      <c r="AO5475" s="1"/>
      <c r="AP5475" s="1"/>
      <c r="AQ5475" s="1"/>
      <c r="AR5475" s="1"/>
      <c r="AS5475" s="1"/>
      <c r="AT5475" s="1"/>
      <c r="AU5475" s="1"/>
      <c r="AV5475" s="41"/>
      <c r="AW5475" s="41"/>
      <c r="AX5475" s="26"/>
      <c r="AY5475" s="26"/>
      <c r="AZ5475" s="26"/>
      <c r="BA5475" s="26"/>
      <c r="BB5475" s="26"/>
      <c r="BC5475" s="1"/>
      <c r="BD5475" s="1"/>
      <c r="BE5475" s="1"/>
      <c r="BF5475" s="1"/>
      <c r="BG5475" s="1"/>
      <c r="BH5475" s="1"/>
      <c r="BI5475" s="1"/>
      <c r="BJ5475" s="1"/>
      <c r="BK5475" s="1"/>
      <c r="BL5475" s="1"/>
      <c r="BM5475" s="1"/>
      <c r="BN5475" s="1"/>
    </row>
    <row r="5476" spans="1:66">
      <c r="A5476" s="1"/>
      <c r="B5476" s="1"/>
      <c r="Z5476" s="1"/>
      <c r="AJ5476" s="1"/>
      <c r="AK5476" s="1"/>
      <c r="AL5476" s="24"/>
      <c r="AM5476" s="1"/>
      <c r="AN5476" s="1"/>
      <c r="AO5476" s="1"/>
      <c r="AP5476" s="1"/>
      <c r="AQ5476" s="1"/>
      <c r="AR5476" s="1"/>
      <c r="AS5476" s="1"/>
      <c r="AT5476" s="1"/>
      <c r="AU5476" s="1"/>
      <c r="AV5476" s="41"/>
      <c r="AW5476" s="41"/>
      <c r="AX5476" s="26"/>
      <c r="AY5476" s="26"/>
      <c r="AZ5476" s="26"/>
      <c r="BA5476" s="26"/>
      <c r="BB5476" s="26"/>
      <c r="BC5476" s="1"/>
      <c r="BD5476" s="1"/>
      <c r="BE5476" s="1"/>
      <c r="BF5476" s="1"/>
      <c r="BG5476" s="1"/>
      <c r="BH5476" s="1"/>
      <c r="BI5476" s="1"/>
      <c r="BJ5476" s="1"/>
      <c r="BK5476" s="1"/>
      <c r="BL5476" s="1"/>
      <c r="BM5476" s="1"/>
      <c r="BN5476" s="1"/>
    </row>
    <row r="5477" spans="1:66">
      <c r="A5477" s="1"/>
      <c r="B5477" s="1"/>
      <c r="Z5477" s="1"/>
      <c r="AJ5477" s="1"/>
      <c r="AK5477" s="1"/>
      <c r="AL5477" s="24"/>
      <c r="AM5477" s="1"/>
      <c r="AN5477" s="1"/>
      <c r="AO5477" s="1"/>
      <c r="AP5477" s="1"/>
      <c r="AQ5477" s="1"/>
      <c r="AR5477" s="1"/>
      <c r="AS5477" s="1"/>
      <c r="AT5477" s="1"/>
      <c r="AU5477" s="1"/>
      <c r="AV5477" s="41"/>
      <c r="AW5477" s="41"/>
      <c r="AX5477" s="26"/>
      <c r="AY5477" s="26"/>
      <c r="AZ5477" s="26"/>
      <c r="BA5477" s="26"/>
      <c r="BB5477" s="26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/>
      <c r="BM5477" s="1"/>
      <c r="BN5477" s="1"/>
    </row>
    <row r="5478" spans="1:66">
      <c r="A5478" s="1"/>
      <c r="B5478" s="1"/>
      <c r="Z5478" s="1"/>
      <c r="AJ5478" s="1"/>
      <c r="AK5478" s="1"/>
      <c r="AL5478" s="24"/>
      <c r="AM5478" s="1"/>
      <c r="AN5478" s="1"/>
      <c r="AO5478" s="1"/>
      <c r="AP5478" s="1"/>
      <c r="AQ5478" s="1"/>
      <c r="AR5478" s="1"/>
      <c r="AS5478" s="1"/>
      <c r="AT5478" s="1"/>
      <c r="AU5478" s="1"/>
      <c r="AV5478" s="41"/>
      <c r="AW5478" s="41"/>
      <c r="AX5478" s="26"/>
      <c r="AY5478" s="26"/>
      <c r="AZ5478" s="26"/>
      <c r="BA5478" s="26"/>
      <c r="BB5478" s="26"/>
      <c r="BC5478" s="1"/>
      <c r="BD5478" s="1"/>
      <c r="BE5478" s="1"/>
      <c r="BF5478" s="1"/>
      <c r="BG5478" s="1"/>
      <c r="BH5478" s="1"/>
      <c r="BI5478" s="1"/>
      <c r="BJ5478" s="1"/>
      <c r="BK5478" s="1"/>
      <c r="BL5478" s="1"/>
      <c r="BM5478" s="1"/>
      <c r="BN5478" s="1"/>
    </row>
    <row r="5479" spans="1:66">
      <c r="A5479" s="1"/>
      <c r="B5479" s="1"/>
      <c r="Z5479" s="1"/>
      <c r="AJ5479" s="1"/>
      <c r="AK5479" s="1"/>
      <c r="AL5479" s="24"/>
      <c r="AM5479" s="1"/>
      <c r="AN5479" s="1"/>
      <c r="AO5479" s="1"/>
      <c r="AP5479" s="1"/>
      <c r="AQ5479" s="1"/>
      <c r="AR5479" s="1"/>
      <c r="AS5479" s="1"/>
      <c r="AT5479" s="1"/>
      <c r="AU5479" s="1"/>
      <c r="AV5479" s="41"/>
      <c r="AW5479" s="41"/>
      <c r="AX5479" s="26"/>
      <c r="AY5479" s="26"/>
      <c r="AZ5479" s="26"/>
      <c r="BA5479" s="26"/>
      <c r="BB5479" s="26"/>
      <c r="BC5479" s="1"/>
      <c r="BD5479" s="1"/>
      <c r="BE5479" s="1"/>
      <c r="BF5479" s="1"/>
      <c r="BG5479" s="1"/>
      <c r="BH5479" s="1"/>
      <c r="BI5479" s="1"/>
      <c r="BJ5479" s="1"/>
      <c r="BK5479" s="1"/>
      <c r="BL5479" s="1"/>
      <c r="BM5479" s="1"/>
      <c r="BN5479" s="1"/>
    </row>
    <row r="5480" spans="1:66">
      <c r="A5480" s="1"/>
      <c r="B5480" s="1"/>
      <c r="Z5480" s="1"/>
      <c r="AJ5480" s="1"/>
      <c r="AK5480" s="1"/>
      <c r="AL5480" s="24"/>
      <c r="AM5480" s="1"/>
      <c r="AN5480" s="1"/>
      <c r="AO5480" s="1"/>
      <c r="AP5480" s="1"/>
      <c r="AQ5480" s="1"/>
      <c r="AR5480" s="1"/>
      <c r="AS5480" s="1"/>
      <c r="AT5480" s="1"/>
      <c r="AU5480" s="1"/>
      <c r="AV5480" s="41"/>
      <c r="AW5480" s="41"/>
      <c r="AX5480" s="26"/>
      <c r="AY5480" s="26"/>
      <c r="AZ5480" s="26"/>
      <c r="BA5480" s="26"/>
      <c r="BB5480" s="26"/>
      <c r="BC5480" s="1"/>
      <c r="BD5480" s="1"/>
      <c r="BE5480" s="1"/>
      <c r="BF5480" s="1"/>
      <c r="BG5480" s="1"/>
      <c r="BH5480" s="1"/>
      <c r="BI5480" s="1"/>
      <c r="BJ5480" s="1"/>
      <c r="BK5480" s="1"/>
      <c r="BL5480" s="1"/>
      <c r="BM5480" s="1"/>
      <c r="BN5480" s="1"/>
    </row>
    <row r="5481" spans="1:66">
      <c r="A5481" s="1"/>
      <c r="B5481" s="1"/>
      <c r="Z5481" s="1"/>
      <c r="AJ5481" s="1"/>
      <c r="AK5481" s="1"/>
      <c r="AL5481" s="24"/>
      <c r="AM5481" s="1"/>
      <c r="AN5481" s="1"/>
      <c r="AO5481" s="1"/>
      <c r="AP5481" s="1"/>
      <c r="AQ5481" s="1"/>
      <c r="AR5481" s="1"/>
      <c r="AS5481" s="1"/>
      <c r="AT5481" s="1"/>
      <c r="AU5481" s="1"/>
      <c r="AV5481" s="41"/>
      <c r="AW5481" s="41"/>
      <c r="AX5481" s="26"/>
      <c r="AY5481" s="26"/>
      <c r="AZ5481" s="26"/>
      <c r="BA5481" s="26"/>
      <c r="BB5481" s="26"/>
      <c r="BC5481" s="1"/>
      <c r="BD5481" s="1"/>
      <c r="BE5481" s="1"/>
      <c r="BF5481" s="1"/>
      <c r="BG5481" s="1"/>
      <c r="BH5481" s="1"/>
      <c r="BI5481" s="1"/>
      <c r="BJ5481" s="1"/>
      <c r="BK5481" s="1"/>
      <c r="BL5481" s="1"/>
      <c r="BM5481" s="1"/>
      <c r="BN5481" s="1"/>
    </row>
    <row r="5482" spans="1:66">
      <c r="A5482" s="1"/>
      <c r="B5482" s="1"/>
      <c r="Z5482" s="1"/>
      <c r="AJ5482" s="1"/>
      <c r="AK5482" s="1"/>
      <c r="AL5482" s="24"/>
      <c r="AM5482" s="1"/>
      <c r="AN5482" s="1"/>
      <c r="AO5482" s="1"/>
      <c r="AP5482" s="1"/>
      <c r="AQ5482" s="1"/>
      <c r="AR5482" s="1"/>
      <c r="AS5482" s="1"/>
      <c r="AT5482" s="1"/>
      <c r="AU5482" s="1"/>
      <c r="AV5482" s="41"/>
      <c r="AW5482" s="41"/>
      <c r="AX5482" s="26"/>
      <c r="AY5482" s="26"/>
      <c r="AZ5482" s="26"/>
      <c r="BA5482" s="26"/>
      <c r="BB5482" s="26"/>
      <c r="BC5482" s="1"/>
      <c r="BD5482" s="1"/>
      <c r="BE5482" s="1"/>
      <c r="BF5482" s="1"/>
      <c r="BG5482" s="1"/>
      <c r="BH5482" s="1"/>
      <c r="BI5482" s="1"/>
      <c r="BJ5482" s="1"/>
      <c r="BK5482" s="1"/>
      <c r="BL5482" s="1"/>
      <c r="BM5482" s="1"/>
      <c r="BN5482" s="1"/>
    </row>
    <row r="5483" spans="1:66">
      <c r="A5483" s="1"/>
      <c r="B5483" s="1"/>
      <c r="Z5483" s="1"/>
      <c r="AJ5483" s="1"/>
      <c r="AK5483" s="1"/>
      <c r="AL5483" s="24"/>
      <c r="AM5483" s="1"/>
      <c r="AN5483" s="1"/>
      <c r="AO5483" s="1"/>
      <c r="AP5483" s="1"/>
      <c r="AQ5483" s="1"/>
      <c r="AR5483" s="1"/>
      <c r="AS5483" s="1"/>
      <c r="AT5483" s="1"/>
      <c r="AU5483" s="1"/>
      <c r="AV5483" s="41"/>
      <c r="AW5483" s="41"/>
      <c r="AX5483" s="26"/>
      <c r="AY5483" s="26"/>
      <c r="AZ5483" s="26"/>
      <c r="BA5483" s="26"/>
      <c r="BB5483" s="26"/>
      <c r="BC5483" s="1"/>
      <c r="BD5483" s="1"/>
      <c r="BE5483" s="1"/>
      <c r="BF5483" s="1"/>
      <c r="BG5483" s="1"/>
      <c r="BH5483" s="1"/>
      <c r="BI5483" s="1"/>
      <c r="BJ5483" s="1"/>
      <c r="BK5483" s="1"/>
      <c r="BL5483" s="1"/>
      <c r="BM5483" s="1"/>
      <c r="BN5483" s="1"/>
    </row>
    <row r="5484" spans="1:66">
      <c r="A5484" s="1"/>
      <c r="B5484" s="1"/>
      <c r="Z5484" s="1"/>
      <c r="AJ5484" s="1"/>
      <c r="AK5484" s="1"/>
      <c r="AL5484" s="24"/>
      <c r="AM5484" s="1"/>
      <c r="AN5484" s="1"/>
      <c r="AO5484" s="1"/>
      <c r="AP5484" s="1"/>
      <c r="AQ5484" s="1"/>
      <c r="AR5484" s="1"/>
      <c r="AS5484" s="1"/>
      <c r="AT5484" s="1"/>
      <c r="AU5484" s="1"/>
      <c r="AV5484" s="41"/>
      <c r="AW5484" s="41"/>
      <c r="AX5484" s="26"/>
      <c r="AY5484" s="26"/>
      <c r="AZ5484" s="26"/>
      <c r="BA5484" s="26"/>
      <c r="BB5484" s="26"/>
      <c r="BC5484" s="1"/>
      <c r="BD5484" s="1"/>
      <c r="BE5484" s="1"/>
      <c r="BF5484" s="1"/>
      <c r="BG5484" s="1"/>
      <c r="BH5484" s="1"/>
      <c r="BI5484" s="1"/>
      <c r="BJ5484" s="1"/>
      <c r="BK5484" s="1"/>
      <c r="BL5484" s="1"/>
      <c r="BM5484" s="1"/>
      <c r="BN5484" s="1"/>
    </row>
    <row r="5485" spans="1:66">
      <c r="A5485" s="1"/>
      <c r="B5485" s="1"/>
      <c r="Z5485" s="1"/>
      <c r="AJ5485" s="1"/>
      <c r="AK5485" s="1"/>
      <c r="AL5485" s="24"/>
      <c r="AM5485" s="1"/>
      <c r="AN5485" s="1"/>
      <c r="AO5485" s="1"/>
      <c r="AP5485" s="1"/>
      <c r="AQ5485" s="1"/>
      <c r="AR5485" s="1"/>
      <c r="AS5485" s="1"/>
      <c r="AT5485" s="1"/>
      <c r="AU5485" s="1"/>
      <c r="AV5485" s="41"/>
      <c r="AW5485" s="41"/>
      <c r="AX5485" s="26"/>
      <c r="AY5485" s="26"/>
      <c r="AZ5485" s="26"/>
      <c r="BA5485" s="26"/>
      <c r="BB5485" s="26"/>
      <c r="BC5485" s="1"/>
      <c r="BD5485" s="1"/>
      <c r="BE5485" s="1"/>
      <c r="BF5485" s="1"/>
      <c r="BG5485" s="1"/>
      <c r="BH5485" s="1"/>
      <c r="BI5485" s="1"/>
      <c r="BJ5485" s="1"/>
      <c r="BK5485" s="1"/>
      <c r="BL5485" s="1"/>
      <c r="BM5485" s="1"/>
      <c r="BN5485" s="1"/>
    </row>
    <row r="5486" spans="1:66">
      <c r="A5486" s="1"/>
      <c r="B5486" s="1"/>
      <c r="Z5486" s="1"/>
      <c r="AJ5486" s="1"/>
      <c r="AK5486" s="1"/>
      <c r="AL5486" s="24"/>
      <c r="AM5486" s="1"/>
      <c r="AN5486" s="1"/>
      <c r="AO5486" s="1"/>
      <c r="AP5486" s="1"/>
      <c r="AQ5486" s="1"/>
      <c r="AR5486" s="1"/>
      <c r="AS5486" s="1"/>
      <c r="AT5486" s="1"/>
      <c r="AU5486" s="1"/>
      <c r="AV5486" s="41"/>
      <c r="AW5486" s="41"/>
      <c r="AX5486" s="26"/>
      <c r="AY5486" s="26"/>
      <c r="AZ5486" s="26"/>
      <c r="BA5486" s="26"/>
      <c r="BB5486" s="26"/>
      <c r="BC5486" s="1"/>
      <c r="BD5486" s="1"/>
      <c r="BE5486" s="1"/>
      <c r="BF5486" s="1"/>
      <c r="BG5486" s="1"/>
      <c r="BH5486" s="1"/>
      <c r="BI5486" s="1"/>
      <c r="BJ5486" s="1"/>
      <c r="BK5486" s="1"/>
      <c r="BL5486" s="1"/>
      <c r="BM5486" s="1"/>
      <c r="BN5486" s="1"/>
    </row>
    <row r="5487" spans="1:66">
      <c r="A5487" s="1"/>
      <c r="B5487" s="1"/>
      <c r="Z5487" s="1"/>
      <c r="AJ5487" s="1"/>
      <c r="AK5487" s="1"/>
      <c r="AL5487" s="24"/>
      <c r="AM5487" s="1"/>
      <c r="AN5487" s="1"/>
      <c r="AO5487" s="1"/>
      <c r="AP5487" s="1"/>
      <c r="AQ5487" s="1"/>
      <c r="AR5487" s="1"/>
      <c r="AS5487" s="1"/>
      <c r="AT5487" s="1"/>
      <c r="AU5487" s="1"/>
      <c r="AV5487" s="41"/>
      <c r="AW5487" s="41"/>
      <c r="AX5487" s="26"/>
      <c r="AY5487" s="26"/>
      <c r="AZ5487" s="26"/>
      <c r="BA5487" s="26"/>
      <c r="BB5487" s="26"/>
      <c r="BC5487" s="1"/>
      <c r="BD5487" s="1"/>
      <c r="BE5487" s="1"/>
      <c r="BF5487" s="1"/>
      <c r="BG5487" s="1"/>
      <c r="BH5487" s="1"/>
      <c r="BI5487" s="1"/>
      <c r="BJ5487" s="1"/>
      <c r="BK5487" s="1"/>
      <c r="BL5487" s="1"/>
      <c r="BM5487" s="1"/>
      <c r="BN5487" s="1"/>
    </row>
    <row r="5488" spans="1:66">
      <c r="A5488" s="1"/>
      <c r="B5488" s="1"/>
      <c r="Z5488" s="1"/>
      <c r="AJ5488" s="1"/>
      <c r="AK5488" s="1"/>
      <c r="AL5488" s="24"/>
      <c r="AM5488" s="1"/>
      <c r="AN5488" s="1"/>
      <c r="AO5488" s="1"/>
      <c r="AP5488" s="1"/>
      <c r="AQ5488" s="1"/>
      <c r="AR5488" s="1"/>
      <c r="AS5488" s="1"/>
      <c r="AT5488" s="1"/>
      <c r="AU5488" s="1"/>
      <c r="AV5488" s="41"/>
      <c r="AW5488" s="41"/>
      <c r="AX5488" s="26"/>
      <c r="AY5488" s="26"/>
      <c r="AZ5488" s="26"/>
      <c r="BA5488" s="26"/>
      <c r="BB5488" s="26"/>
      <c r="BC5488" s="1"/>
      <c r="BD5488" s="1"/>
      <c r="BE5488" s="1"/>
      <c r="BF5488" s="1"/>
      <c r="BG5488" s="1"/>
      <c r="BH5488" s="1"/>
      <c r="BI5488" s="1"/>
      <c r="BJ5488" s="1"/>
      <c r="BK5488" s="1"/>
      <c r="BL5488" s="1"/>
      <c r="BM5488" s="1"/>
      <c r="BN5488" s="1"/>
    </row>
    <row r="5489" spans="1:66">
      <c r="A5489" s="1"/>
      <c r="B5489" s="1"/>
      <c r="Z5489" s="1"/>
      <c r="AJ5489" s="1"/>
      <c r="AK5489" s="1"/>
      <c r="AL5489" s="24"/>
      <c r="AM5489" s="1"/>
      <c r="AN5489" s="1"/>
      <c r="AO5489" s="1"/>
      <c r="AP5489" s="1"/>
      <c r="AQ5489" s="1"/>
      <c r="AR5489" s="1"/>
      <c r="AS5489" s="1"/>
      <c r="AT5489" s="1"/>
      <c r="AU5489" s="1"/>
      <c r="AV5489" s="41"/>
      <c r="AW5489" s="41"/>
      <c r="AX5489" s="26"/>
      <c r="AY5489" s="26"/>
      <c r="AZ5489" s="26"/>
      <c r="BA5489" s="26"/>
      <c r="BB5489" s="26"/>
      <c r="BC5489" s="1"/>
      <c r="BD5489" s="1"/>
      <c r="BE5489" s="1"/>
      <c r="BF5489" s="1"/>
      <c r="BG5489" s="1"/>
      <c r="BH5489" s="1"/>
      <c r="BI5489" s="1"/>
      <c r="BJ5489" s="1"/>
      <c r="BK5489" s="1"/>
      <c r="BL5489" s="1"/>
      <c r="BM5489" s="1"/>
      <c r="BN5489" s="1"/>
    </row>
    <row r="5490" spans="1:66">
      <c r="A5490" s="1"/>
      <c r="B5490" s="1"/>
      <c r="Z5490" s="1"/>
      <c r="AJ5490" s="1"/>
      <c r="AK5490" s="1"/>
      <c r="AL5490" s="24"/>
      <c r="AM5490" s="1"/>
      <c r="AN5490" s="1"/>
      <c r="AO5490" s="1"/>
      <c r="AP5490" s="1"/>
      <c r="AQ5490" s="1"/>
      <c r="AR5490" s="1"/>
      <c r="AS5490" s="1"/>
      <c r="AT5490" s="1"/>
      <c r="AU5490" s="1"/>
      <c r="AV5490" s="41"/>
      <c r="AW5490" s="41"/>
      <c r="AX5490" s="26"/>
      <c r="AY5490" s="26"/>
      <c r="AZ5490" s="26"/>
      <c r="BA5490" s="26"/>
      <c r="BB5490" s="26"/>
      <c r="BC5490" s="1"/>
      <c r="BD5490" s="1"/>
      <c r="BE5490" s="1"/>
      <c r="BF5490" s="1"/>
      <c r="BG5490" s="1"/>
      <c r="BH5490" s="1"/>
      <c r="BI5490" s="1"/>
      <c r="BJ5490" s="1"/>
      <c r="BK5490" s="1"/>
      <c r="BL5490" s="1"/>
      <c r="BM5490" s="1"/>
      <c r="BN5490" s="1"/>
    </row>
    <row r="5491" spans="1:66">
      <c r="A5491" s="1"/>
      <c r="B5491" s="1"/>
      <c r="Z5491" s="1"/>
      <c r="AJ5491" s="1"/>
      <c r="AK5491" s="1"/>
      <c r="AL5491" s="24"/>
      <c r="AM5491" s="1"/>
      <c r="AN5491" s="1"/>
      <c r="AO5491" s="1"/>
      <c r="AP5491" s="1"/>
      <c r="AQ5491" s="1"/>
      <c r="AR5491" s="1"/>
      <c r="AS5491" s="1"/>
      <c r="AT5491" s="1"/>
      <c r="AU5491" s="1"/>
      <c r="AV5491" s="41"/>
      <c r="AW5491" s="41"/>
      <c r="AX5491" s="26"/>
      <c r="AY5491" s="26"/>
      <c r="AZ5491" s="26"/>
      <c r="BA5491" s="26"/>
      <c r="BB5491" s="26"/>
      <c r="BC5491" s="1"/>
      <c r="BD5491" s="1"/>
      <c r="BE5491" s="1"/>
      <c r="BF5491" s="1"/>
      <c r="BG5491" s="1"/>
      <c r="BH5491" s="1"/>
      <c r="BI5491" s="1"/>
      <c r="BJ5491" s="1"/>
      <c r="BK5491" s="1"/>
      <c r="BL5491" s="1"/>
      <c r="BM5491" s="1"/>
      <c r="BN5491" s="1"/>
    </row>
    <row r="5492" spans="1:66">
      <c r="A5492" s="1"/>
      <c r="B5492" s="1"/>
      <c r="Z5492" s="1"/>
      <c r="AJ5492" s="1"/>
      <c r="AK5492" s="1"/>
      <c r="AL5492" s="24"/>
      <c r="AM5492" s="1"/>
      <c r="AN5492" s="1"/>
      <c r="AO5492" s="1"/>
      <c r="AP5492" s="1"/>
      <c r="AQ5492" s="1"/>
      <c r="AR5492" s="1"/>
      <c r="AS5492" s="1"/>
      <c r="AT5492" s="1"/>
      <c r="AU5492" s="1"/>
      <c r="AV5492" s="41"/>
      <c r="AW5492" s="41"/>
      <c r="AX5492" s="26"/>
      <c r="AY5492" s="26"/>
      <c r="AZ5492" s="26"/>
      <c r="BA5492" s="26"/>
      <c r="BB5492" s="26"/>
      <c r="BC5492" s="1"/>
      <c r="BD5492" s="1"/>
      <c r="BE5492" s="1"/>
      <c r="BF5492" s="1"/>
      <c r="BG5492" s="1"/>
      <c r="BH5492" s="1"/>
      <c r="BI5492" s="1"/>
      <c r="BJ5492" s="1"/>
      <c r="BK5492" s="1"/>
      <c r="BL5492" s="1"/>
      <c r="BM5492" s="1"/>
      <c r="BN5492" s="1"/>
    </row>
    <row r="5493" spans="1:66">
      <c r="A5493" s="1"/>
      <c r="B5493" s="1"/>
      <c r="Z5493" s="1"/>
      <c r="AJ5493" s="1"/>
      <c r="AK5493" s="1"/>
      <c r="AL5493" s="24"/>
      <c r="AM5493" s="1"/>
      <c r="AN5493" s="1"/>
      <c r="AO5493" s="1"/>
      <c r="AP5493" s="1"/>
      <c r="AQ5493" s="1"/>
      <c r="AR5493" s="1"/>
      <c r="AS5493" s="1"/>
      <c r="AT5493" s="1"/>
      <c r="AU5493" s="1"/>
      <c r="AV5493" s="41"/>
      <c r="AW5493" s="41"/>
      <c r="AX5493" s="26"/>
      <c r="AY5493" s="26"/>
      <c r="AZ5493" s="26"/>
      <c r="BA5493" s="26"/>
      <c r="BB5493" s="26"/>
      <c r="BC5493" s="1"/>
      <c r="BD5493" s="1"/>
      <c r="BE5493" s="1"/>
      <c r="BF5493" s="1"/>
      <c r="BG5493" s="1"/>
      <c r="BH5493" s="1"/>
      <c r="BI5493" s="1"/>
      <c r="BJ5493" s="1"/>
      <c r="BK5493" s="1"/>
      <c r="BL5493" s="1"/>
      <c r="BM5493" s="1"/>
      <c r="BN5493" s="1"/>
    </row>
    <row r="5494" spans="1:66">
      <c r="A5494" s="1"/>
      <c r="B5494" s="1"/>
      <c r="Z5494" s="1"/>
      <c r="AJ5494" s="1"/>
      <c r="AK5494" s="1"/>
      <c r="AL5494" s="24"/>
      <c r="AM5494" s="1"/>
      <c r="AN5494" s="1"/>
      <c r="AO5494" s="1"/>
      <c r="AP5494" s="1"/>
      <c r="AQ5494" s="1"/>
      <c r="AR5494" s="1"/>
      <c r="AS5494" s="1"/>
      <c r="AT5494" s="1"/>
      <c r="AU5494" s="1"/>
      <c r="AV5494" s="41"/>
      <c r="AW5494" s="41"/>
      <c r="AX5494" s="26"/>
      <c r="AY5494" s="26"/>
      <c r="AZ5494" s="26"/>
      <c r="BA5494" s="26"/>
      <c r="BB5494" s="26"/>
      <c r="BC5494" s="1"/>
      <c r="BD5494" s="1"/>
      <c r="BE5494" s="1"/>
      <c r="BF5494" s="1"/>
      <c r="BG5494" s="1"/>
      <c r="BH5494" s="1"/>
      <c r="BI5494" s="1"/>
      <c r="BJ5494" s="1"/>
      <c r="BK5494" s="1"/>
      <c r="BL5494" s="1"/>
      <c r="BM5494" s="1"/>
      <c r="BN5494" s="1"/>
    </row>
    <row r="5495" spans="1:66">
      <c r="A5495" s="1"/>
      <c r="B5495" s="1"/>
      <c r="Z5495" s="1"/>
      <c r="AJ5495" s="1"/>
      <c r="AK5495" s="1"/>
      <c r="AL5495" s="24"/>
      <c r="AM5495" s="1"/>
      <c r="AN5495" s="1"/>
      <c r="AO5495" s="1"/>
      <c r="AP5495" s="1"/>
      <c r="AQ5495" s="1"/>
      <c r="AR5495" s="1"/>
      <c r="AS5495" s="1"/>
      <c r="AT5495" s="1"/>
      <c r="AU5495" s="1"/>
      <c r="AV5495" s="41"/>
      <c r="AW5495" s="41"/>
      <c r="AX5495" s="26"/>
      <c r="AY5495" s="26"/>
      <c r="AZ5495" s="26"/>
      <c r="BA5495" s="26"/>
      <c r="BB5495" s="26"/>
      <c r="BC5495" s="1"/>
      <c r="BD5495" s="1"/>
      <c r="BE5495" s="1"/>
      <c r="BF5495" s="1"/>
      <c r="BG5495" s="1"/>
      <c r="BH5495" s="1"/>
      <c r="BI5495" s="1"/>
      <c r="BJ5495" s="1"/>
      <c r="BK5495" s="1"/>
      <c r="BL5495" s="1"/>
      <c r="BM5495" s="1"/>
      <c r="BN5495" s="1"/>
    </row>
    <row r="5496" spans="1:66">
      <c r="A5496" s="1"/>
      <c r="B5496" s="1"/>
      <c r="Z5496" s="1"/>
      <c r="AJ5496" s="1"/>
      <c r="AK5496" s="1"/>
      <c r="AL5496" s="24"/>
      <c r="AM5496" s="1"/>
      <c r="AN5496" s="1"/>
      <c r="AO5496" s="1"/>
      <c r="AP5496" s="1"/>
      <c r="AQ5496" s="1"/>
      <c r="AR5496" s="1"/>
      <c r="AS5496" s="1"/>
      <c r="AT5496" s="1"/>
      <c r="AU5496" s="1"/>
      <c r="AV5496" s="41"/>
      <c r="AW5496" s="41"/>
      <c r="AX5496" s="26"/>
      <c r="AY5496" s="26"/>
      <c r="AZ5496" s="26"/>
      <c r="BA5496" s="26"/>
      <c r="BB5496" s="26"/>
      <c r="BC5496" s="1"/>
      <c r="BD5496" s="1"/>
      <c r="BE5496" s="1"/>
      <c r="BF5496" s="1"/>
      <c r="BG5496" s="1"/>
      <c r="BH5496" s="1"/>
      <c r="BI5496" s="1"/>
      <c r="BJ5496" s="1"/>
      <c r="BK5496" s="1"/>
      <c r="BL5496" s="1"/>
      <c r="BM5496" s="1"/>
      <c r="BN5496" s="1"/>
    </row>
    <row r="5497" spans="1:66">
      <c r="A5497" s="1"/>
      <c r="B5497" s="1"/>
      <c r="Z5497" s="1"/>
      <c r="AJ5497" s="1"/>
      <c r="AK5497" s="1"/>
      <c r="AL5497" s="24"/>
      <c r="AM5497" s="1"/>
      <c r="AN5497" s="1"/>
      <c r="AO5497" s="1"/>
      <c r="AP5497" s="1"/>
      <c r="AQ5497" s="1"/>
      <c r="AR5497" s="1"/>
      <c r="AS5497" s="1"/>
      <c r="AT5497" s="1"/>
      <c r="AU5497" s="1"/>
      <c r="AV5497" s="41"/>
      <c r="AW5497" s="41"/>
      <c r="AX5497" s="26"/>
      <c r="AY5497" s="26"/>
      <c r="AZ5497" s="26"/>
      <c r="BA5497" s="26"/>
      <c r="BB5497" s="26"/>
      <c r="BC5497" s="1"/>
      <c r="BD5497" s="1"/>
      <c r="BE5497" s="1"/>
      <c r="BF5497" s="1"/>
      <c r="BG5497" s="1"/>
      <c r="BH5497" s="1"/>
      <c r="BI5497" s="1"/>
      <c r="BJ5497" s="1"/>
      <c r="BK5497" s="1"/>
      <c r="BL5497" s="1"/>
      <c r="BM5497" s="1"/>
      <c r="BN5497" s="1"/>
    </row>
    <row r="5498" spans="1:66">
      <c r="A5498" s="1"/>
      <c r="B5498" s="1"/>
      <c r="Z5498" s="1"/>
      <c r="AJ5498" s="1"/>
      <c r="AK5498" s="1"/>
      <c r="AL5498" s="24"/>
      <c r="AM5498" s="1"/>
      <c r="AN5498" s="1"/>
      <c r="AO5498" s="1"/>
      <c r="AP5498" s="1"/>
      <c r="AQ5498" s="1"/>
      <c r="AR5498" s="1"/>
      <c r="AS5498" s="1"/>
      <c r="AT5498" s="1"/>
      <c r="AU5498" s="1"/>
      <c r="AV5498" s="41"/>
      <c r="AW5498" s="41"/>
      <c r="AX5498" s="26"/>
      <c r="AY5498" s="26"/>
      <c r="AZ5498" s="26"/>
      <c r="BA5498" s="26"/>
      <c r="BB5498" s="26"/>
      <c r="BC5498" s="1"/>
      <c r="BD5498" s="1"/>
      <c r="BE5498" s="1"/>
      <c r="BF5498" s="1"/>
      <c r="BG5498" s="1"/>
      <c r="BH5498" s="1"/>
      <c r="BI5498" s="1"/>
      <c r="BJ5498" s="1"/>
      <c r="BK5498" s="1"/>
      <c r="BL5498" s="1"/>
      <c r="BM5498" s="1"/>
      <c r="BN5498" s="1"/>
    </row>
    <row r="5499" spans="1:66">
      <c r="A5499" s="1"/>
      <c r="B5499" s="1"/>
      <c r="Z5499" s="1"/>
      <c r="AJ5499" s="1"/>
      <c r="AK5499" s="1"/>
      <c r="AL5499" s="24"/>
      <c r="AM5499" s="1"/>
      <c r="AN5499" s="1"/>
      <c r="AO5499" s="1"/>
      <c r="AP5499" s="1"/>
      <c r="AQ5499" s="1"/>
      <c r="AR5499" s="1"/>
      <c r="AS5499" s="1"/>
      <c r="AT5499" s="1"/>
      <c r="AU5499" s="1"/>
      <c r="AV5499" s="41"/>
      <c r="AW5499" s="41"/>
      <c r="AX5499" s="26"/>
      <c r="AY5499" s="26"/>
      <c r="AZ5499" s="26"/>
      <c r="BA5499" s="26"/>
      <c r="BB5499" s="26"/>
      <c r="BC5499" s="1"/>
      <c r="BD5499" s="1"/>
      <c r="BE5499" s="1"/>
      <c r="BF5499" s="1"/>
      <c r="BG5499" s="1"/>
      <c r="BH5499" s="1"/>
      <c r="BI5499" s="1"/>
      <c r="BJ5499" s="1"/>
      <c r="BK5499" s="1"/>
      <c r="BL5499" s="1"/>
      <c r="BM5499" s="1"/>
      <c r="BN5499" s="1"/>
    </row>
    <row r="5500" spans="1:66">
      <c r="A5500" s="1"/>
      <c r="B5500" s="1"/>
      <c r="Z5500" s="1"/>
      <c r="AJ5500" s="1"/>
      <c r="AK5500" s="1"/>
      <c r="AL5500" s="24"/>
      <c r="AM5500" s="1"/>
      <c r="AN5500" s="1"/>
      <c r="AO5500" s="1"/>
      <c r="AP5500" s="1"/>
      <c r="AQ5500" s="1"/>
      <c r="AR5500" s="1"/>
      <c r="AS5500" s="1"/>
      <c r="AT5500" s="1"/>
      <c r="AU5500" s="1"/>
      <c r="AV5500" s="41"/>
      <c r="AW5500" s="41"/>
      <c r="AX5500" s="26"/>
      <c r="AY5500" s="26"/>
      <c r="AZ5500" s="26"/>
      <c r="BA5500" s="26"/>
      <c r="BB5500" s="26"/>
      <c r="BC5500" s="1"/>
      <c r="BD5500" s="1"/>
      <c r="BE5500" s="1"/>
      <c r="BF5500" s="1"/>
      <c r="BG5500" s="1"/>
      <c r="BH5500" s="1"/>
      <c r="BI5500" s="1"/>
      <c r="BJ5500" s="1"/>
      <c r="BK5500" s="1"/>
      <c r="BL5500" s="1"/>
      <c r="BM5500" s="1"/>
      <c r="BN5500" s="1"/>
    </row>
    <row r="5501" spans="1:66">
      <c r="A5501" s="1"/>
      <c r="B5501" s="1"/>
      <c r="Z5501" s="1"/>
      <c r="AJ5501" s="1"/>
      <c r="AK5501" s="1"/>
      <c r="AL5501" s="24"/>
      <c r="AM5501" s="1"/>
      <c r="AN5501" s="1"/>
      <c r="AO5501" s="1"/>
      <c r="AP5501" s="1"/>
      <c r="AQ5501" s="1"/>
      <c r="AR5501" s="1"/>
      <c r="AS5501" s="1"/>
      <c r="AT5501" s="1"/>
      <c r="AU5501" s="1"/>
      <c r="AV5501" s="41"/>
      <c r="AW5501" s="41"/>
      <c r="AX5501" s="26"/>
      <c r="AY5501" s="26"/>
      <c r="AZ5501" s="26"/>
      <c r="BA5501" s="26"/>
      <c r="BB5501" s="26"/>
      <c r="BC5501" s="1"/>
      <c r="BD5501" s="1"/>
      <c r="BE5501" s="1"/>
      <c r="BF5501" s="1"/>
      <c r="BG5501" s="1"/>
      <c r="BH5501" s="1"/>
      <c r="BI5501" s="1"/>
      <c r="BJ5501" s="1"/>
      <c r="BK5501" s="1"/>
      <c r="BL5501" s="1"/>
      <c r="BM5501" s="1"/>
      <c r="BN5501" s="1"/>
    </row>
    <row r="5502" spans="1:66">
      <c r="A5502" s="1"/>
      <c r="B5502" s="1"/>
      <c r="Z5502" s="1"/>
      <c r="AJ5502" s="1"/>
      <c r="AK5502" s="1"/>
      <c r="AL5502" s="24"/>
      <c r="AM5502" s="1"/>
      <c r="AN5502" s="1"/>
      <c r="AO5502" s="1"/>
      <c r="AP5502" s="1"/>
      <c r="AQ5502" s="1"/>
      <c r="AR5502" s="1"/>
      <c r="AS5502" s="1"/>
      <c r="AT5502" s="1"/>
      <c r="AU5502" s="1"/>
      <c r="AV5502" s="41"/>
      <c r="AW5502" s="41"/>
      <c r="AX5502" s="26"/>
      <c r="AY5502" s="26"/>
      <c r="AZ5502" s="26"/>
      <c r="BA5502" s="26"/>
      <c r="BB5502" s="26"/>
      <c r="BC5502" s="1"/>
      <c r="BD5502" s="1"/>
      <c r="BE5502" s="1"/>
      <c r="BF5502" s="1"/>
      <c r="BG5502" s="1"/>
      <c r="BH5502" s="1"/>
      <c r="BI5502" s="1"/>
      <c r="BJ5502" s="1"/>
      <c r="BK5502" s="1"/>
      <c r="BL5502" s="1"/>
      <c r="BM5502" s="1"/>
      <c r="BN5502" s="1"/>
    </row>
    <row r="5503" spans="1:66">
      <c r="A5503" s="1"/>
      <c r="B5503" s="1"/>
      <c r="Z5503" s="1"/>
      <c r="AJ5503" s="1"/>
      <c r="AK5503" s="1"/>
      <c r="AL5503" s="24"/>
      <c r="AM5503" s="1"/>
      <c r="AN5503" s="1"/>
      <c r="AO5503" s="1"/>
      <c r="AP5503" s="1"/>
      <c r="AQ5503" s="1"/>
      <c r="AR5503" s="1"/>
      <c r="AS5503" s="1"/>
      <c r="AT5503" s="1"/>
      <c r="AU5503" s="1"/>
      <c r="AV5503" s="41"/>
      <c r="AW5503" s="41"/>
      <c r="AX5503" s="26"/>
      <c r="AY5503" s="26"/>
      <c r="AZ5503" s="26"/>
      <c r="BA5503" s="26"/>
      <c r="BB5503" s="26"/>
      <c r="BC5503" s="1"/>
      <c r="BD5503" s="1"/>
      <c r="BE5503" s="1"/>
      <c r="BF5503" s="1"/>
      <c r="BG5503" s="1"/>
      <c r="BH5503" s="1"/>
      <c r="BI5503" s="1"/>
      <c r="BJ5503" s="1"/>
      <c r="BK5503" s="1"/>
      <c r="BL5503" s="1"/>
      <c r="BM5503" s="1"/>
      <c r="BN5503" s="1"/>
    </row>
    <row r="5504" spans="1:66">
      <c r="A5504" s="1"/>
      <c r="B5504" s="1"/>
      <c r="Z5504" s="1"/>
      <c r="AJ5504" s="1"/>
      <c r="AK5504" s="1"/>
      <c r="AL5504" s="24"/>
      <c r="AM5504" s="1"/>
      <c r="AN5504" s="1"/>
      <c r="AO5504" s="1"/>
      <c r="AP5504" s="1"/>
      <c r="AQ5504" s="1"/>
      <c r="AR5504" s="1"/>
      <c r="AS5504" s="1"/>
      <c r="AT5504" s="1"/>
      <c r="AU5504" s="1"/>
      <c r="AV5504" s="41"/>
      <c r="AW5504" s="41"/>
      <c r="AX5504" s="26"/>
      <c r="AY5504" s="26"/>
      <c r="AZ5504" s="26"/>
      <c r="BA5504" s="26"/>
      <c r="BB5504" s="26"/>
      <c r="BC5504" s="1"/>
      <c r="BD5504" s="1"/>
      <c r="BE5504" s="1"/>
      <c r="BF5504" s="1"/>
      <c r="BG5504" s="1"/>
      <c r="BH5504" s="1"/>
      <c r="BI5504" s="1"/>
      <c r="BJ5504" s="1"/>
      <c r="BK5504" s="1"/>
      <c r="BL5504" s="1"/>
      <c r="BM5504" s="1"/>
      <c r="BN5504" s="1"/>
    </row>
    <row r="5505" spans="1:66">
      <c r="A5505" s="1"/>
      <c r="B5505" s="1"/>
      <c r="Z5505" s="1"/>
      <c r="AJ5505" s="1"/>
      <c r="AK5505" s="1"/>
      <c r="AL5505" s="24"/>
      <c r="AM5505" s="1"/>
      <c r="AN5505" s="1"/>
      <c r="AO5505" s="1"/>
      <c r="AP5505" s="1"/>
      <c r="AQ5505" s="1"/>
      <c r="AR5505" s="1"/>
      <c r="AS5505" s="1"/>
      <c r="AT5505" s="1"/>
      <c r="AU5505" s="1"/>
      <c r="AV5505" s="41"/>
      <c r="AW5505" s="41"/>
      <c r="AX5505" s="26"/>
      <c r="AY5505" s="26"/>
      <c r="AZ5505" s="26"/>
      <c r="BA5505" s="26"/>
      <c r="BB5505" s="26"/>
      <c r="BC5505" s="1"/>
      <c r="BD5505" s="1"/>
      <c r="BE5505" s="1"/>
      <c r="BF5505" s="1"/>
      <c r="BG5505" s="1"/>
      <c r="BH5505" s="1"/>
      <c r="BI5505" s="1"/>
      <c r="BJ5505" s="1"/>
      <c r="BK5505" s="1"/>
      <c r="BL5505" s="1"/>
      <c r="BM5505" s="1"/>
      <c r="BN5505" s="1"/>
    </row>
    <row r="5506" spans="1:66">
      <c r="A5506" s="1"/>
      <c r="B5506" s="1"/>
      <c r="Z5506" s="1"/>
      <c r="AJ5506" s="1"/>
      <c r="AK5506" s="1"/>
      <c r="AL5506" s="24"/>
      <c r="AM5506" s="1"/>
      <c r="AN5506" s="1"/>
      <c r="AO5506" s="1"/>
      <c r="AP5506" s="1"/>
      <c r="AQ5506" s="1"/>
      <c r="AR5506" s="1"/>
      <c r="AS5506" s="1"/>
      <c r="AT5506" s="1"/>
      <c r="AU5506" s="1"/>
      <c r="AV5506" s="41"/>
      <c r="AW5506" s="41"/>
      <c r="AX5506" s="26"/>
      <c r="AY5506" s="26"/>
      <c r="AZ5506" s="26"/>
      <c r="BA5506" s="26"/>
      <c r="BB5506" s="26"/>
      <c r="BC5506" s="1"/>
      <c r="BD5506" s="1"/>
      <c r="BE5506" s="1"/>
      <c r="BF5506" s="1"/>
      <c r="BG5506" s="1"/>
      <c r="BH5506" s="1"/>
      <c r="BI5506" s="1"/>
      <c r="BJ5506" s="1"/>
      <c r="BK5506" s="1"/>
      <c r="BL5506" s="1"/>
      <c r="BM5506" s="1"/>
      <c r="BN5506" s="1"/>
    </row>
    <row r="5507" spans="1:66">
      <c r="A5507" s="1"/>
      <c r="B5507" s="1"/>
      <c r="Z5507" s="1"/>
      <c r="AJ5507" s="1"/>
      <c r="AK5507" s="1"/>
      <c r="AL5507" s="24"/>
      <c r="AM5507" s="1"/>
      <c r="AN5507" s="1"/>
      <c r="AO5507" s="1"/>
      <c r="AP5507" s="1"/>
      <c r="AQ5507" s="1"/>
      <c r="AR5507" s="1"/>
      <c r="AS5507" s="1"/>
      <c r="AT5507" s="1"/>
      <c r="AU5507" s="1"/>
      <c r="AV5507" s="41"/>
      <c r="AW5507" s="41"/>
      <c r="AX5507" s="26"/>
      <c r="AY5507" s="26"/>
      <c r="AZ5507" s="26"/>
      <c r="BA5507" s="26"/>
      <c r="BB5507" s="26"/>
      <c r="BC5507" s="1"/>
      <c r="BD5507" s="1"/>
      <c r="BE5507" s="1"/>
      <c r="BF5507" s="1"/>
      <c r="BG5507" s="1"/>
      <c r="BH5507" s="1"/>
      <c r="BI5507" s="1"/>
      <c r="BJ5507" s="1"/>
      <c r="BK5507" s="1"/>
      <c r="BL5507" s="1"/>
      <c r="BM5507" s="1"/>
      <c r="BN5507" s="1"/>
    </row>
    <row r="5508" spans="1:66">
      <c r="A5508" s="1"/>
      <c r="B5508" s="1"/>
      <c r="Z5508" s="1"/>
      <c r="AJ5508" s="1"/>
      <c r="AK5508" s="1"/>
      <c r="AL5508" s="24"/>
      <c r="AM5508" s="1"/>
      <c r="AN5508" s="1"/>
      <c r="AO5508" s="1"/>
      <c r="AP5508" s="1"/>
      <c r="AQ5508" s="1"/>
      <c r="AR5508" s="1"/>
      <c r="AS5508" s="1"/>
      <c r="AT5508" s="1"/>
      <c r="AU5508" s="1"/>
      <c r="AV5508" s="41"/>
      <c r="AW5508" s="41"/>
      <c r="AX5508" s="26"/>
      <c r="AY5508" s="26"/>
      <c r="AZ5508" s="26"/>
      <c r="BA5508" s="26"/>
      <c r="BB5508" s="26"/>
      <c r="BC5508" s="1"/>
      <c r="BD5508" s="1"/>
      <c r="BE5508" s="1"/>
      <c r="BF5508" s="1"/>
      <c r="BG5508" s="1"/>
      <c r="BH5508" s="1"/>
      <c r="BI5508" s="1"/>
      <c r="BJ5508" s="1"/>
      <c r="BK5508" s="1"/>
      <c r="BL5508" s="1"/>
      <c r="BM5508" s="1"/>
      <c r="BN5508" s="1"/>
    </row>
    <row r="5509" spans="1:66">
      <c r="A5509" s="1"/>
      <c r="B5509" s="1"/>
      <c r="Z5509" s="1"/>
      <c r="AJ5509" s="1"/>
      <c r="AK5509" s="1"/>
      <c r="AL5509" s="24"/>
      <c r="AM5509" s="1"/>
      <c r="AN5509" s="1"/>
      <c r="AO5509" s="1"/>
      <c r="AP5509" s="1"/>
      <c r="AQ5509" s="1"/>
      <c r="AR5509" s="1"/>
      <c r="AS5509" s="1"/>
      <c r="AT5509" s="1"/>
      <c r="AU5509" s="1"/>
      <c r="AV5509" s="41"/>
      <c r="AW5509" s="41"/>
      <c r="AX5509" s="26"/>
      <c r="AY5509" s="26"/>
      <c r="AZ5509" s="26"/>
      <c r="BA5509" s="26"/>
      <c r="BB5509" s="26"/>
      <c r="BC5509" s="1"/>
      <c r="BD5509" s="1"/>
      <c r="BE5509" s="1"/>
      <c r="BF5509" s="1"/>
      <c r="BG5509" s="1"/>
      <c r="BH5509" s="1"/>
      <c r="BI5509" s="1"/>
      <c r="BJ5509" s="1"/>
      <c r="BK5509" s="1"/>
      <c r="BL5509" s="1"/>
      <c r="BM5509" s="1"/>
      <c r="BN5509" s="1"/>
    </row>
    <row r="5510" spans="1:66">
      <c r="A5510" s="1"/>
      <c r="B5510" s="1"/>
      <c r="Z5510" s="1"/>
      <c r="AJ5510" s="1"/>
      <c r="AK5510" s="1"/>
      <c r="AL5510" s="24"/>
      <c r="AM5510" s="1"/>
      <c r="AN5510" s="1"/>
      <c r="AO5510" s="1"/>
      <c r="AP5510" s="1"/>
      <c r="AQ5510" s="1"/>
      <c r="AR5510" s="1"/>
      <c r="AS5510" s="1"/>
      <c r="AT5510" s="1"/>
      <c r="AU5510" s="1"/>
      <c r="AV5510" s="41"/>
      <c r="AW5510" s="41"/>
      <c r="AX5510" s="26"/>
      <c r="AY5510" s="26"/>
      <c r="AZ5510" s="26"/>
      <c r="BA5510" s="26"/>
      <c r="BB5510" s="26"/>
      <c r="BC5510" s="1"/>
      <c r="BD5510" s="1"/>
      <c r="BE5510" s="1"/>
      <c r="BF5510" s="1"/>
      <c r="BG5510" s="1"/>
      <c r="BH5510" s="1"/>
      <c r="BI5510" s="1"/>
      <c r="BJ5510" s="1"/>
      <c r="BK5510" s="1"/>
      <c r="BL5510" s="1"/>
      <c r="BM5510" s="1"/>
      <c r="BN5510" s="1"/>
    </row>
    <row r="5511" spans="1:66">
      <c r="A5511" s="1"/>
      <c r="B5511" s="1"/>
      <c r="Z5511" s="1"/>
      <c r="AJ5511" s="1"/>
      <c r="AK5511" s="1"/>
      <c r="AL5511" s="24"/>
      <c r="AM5511" s="1"/>
      <c r="AN5511" s="1"/>
      <c r="AO5511" s="1"/>
      <c r="AP5511" s="1"/>
      <c r="AQ5511" s="1"/>
      <c r="AR5511" s="1"/>
      <c r="AS5511" s="1"/>
      <c r="AT5511" s="1"/>
      <c r="AU5511" s="1"/>
      <c r="AV5511" s="41"/>
      <c r="AW5511" s="41"/>
      <c r="AX5511" s="26"/>
      <c r="AY5511" s="26"/>
      <c r="AZ5511" s="26"/>
      <c r="BA5511" s="26"/>
      <c r="BB5511" s="26"/>
      <c r="BC5511" s="1"/>
      <c r="BD5511" s="1"/>
      <c r="BE5511" s="1"/>
      <c r="BF5511" s="1"/>
      <c r="BG5511" s="1"/>
      <c r="BH5511" s="1"/>
      <c r="BI5511" s="1"/>
      <c r="BJ5511" s="1"/>
      <c r="BK5511" s="1"/>
      <c r="BL5511" s="1"/>
      <c r="BM5511" s="1"/>
      <c r="BN5511" s="1"/>
    </row>
    <row r="5512" spans="1:66">
      <c r="A5512" s="1"/>
      <c r="B5512" s="1"/>
      <c r="Z5512" s="1"/>
      <c r="AJ5512" s="1"/>
      <c r="AK5512" s="1"/>
      <c r="AL5512" s="24"/>
      <c r="AM5512" s="1"/>
      <c r="AN5512" s="1"/>
      <c r="AO5512" s="1"/>
      <c r="AP5512" s="1"/>
      <c r="AQ5512" s="1"/>
      <c r="AR5512" s="1"/>
      <c r="AS5512" s="1"/>
      <c r="AT5512" s="1"/>
      <c r="AU5512" s="1"/>
      <c r="AV5512" s="41"/>
      <c r="AW5512" s="41"/>
      <c r="AX5512" s="26"/>
      <c r="AY5512" s="26"/>
      <c r="AZ5512" s="26"/>
      <c r="BA5512" s="26"/>
      <c r="BB5512" s="26"/>
      <c r="BC5512" s="1"/>
      <c r="BD5512" s="1"/>
      <c r="BE5512" s="1"/>
      <c r="BF5512" s="1"/>
      <c r="BG5512" s="1"/>
      <c r="BH5512" s="1"/>
      <c r="BI5512" s="1"/>
      <c r="BJ5512" s="1"/>
      <c r="BK5512" s="1"/>
      <c r="BL5512" s="1"/>
      <c r="BM5512" s="1"/>
      <c r="BN5512" s="1"/>
    </row>
    <row r="5513" spans="1:66">
      <c r="A5513" s="1"/>
      <c r="B5513" s="1"/>
      <c r="Z5513" s="1"/>
      <c r="AJ5513" s="1"/>
      <c r="AK5513" s="1"/>
      <c r="AL5513" s="24"/>
      <c r="AM5513" s="1"/>
      <c r="AN5513" s="1"/>
      <c r="AO5513" s="1"/>
      <c r="AP5513" s="1"/>
      <c r="AQ5513" s="1"/>
      <c r="AR5513" s="1"/>
      <c r="AS5513" s="1"/>
      <c r="AT5513" s="1"/>
      <c r="AU5513" s="1"/>
      <c r="AV5513" s="41"/>
      <c r="AW5513" s="41"/>
      <c r="AX5513" s="26"/>
      <c r="AY5513" s="26"/>
      <c r="AZ5513" s="26"/>
      <c r="BA5513" s="26"/>
      <c r="BB5513" s="26"/>
      <c r="BC5513" s="1"/>
      <c r="BD5513" s="1"/>
      <c r="BE5513" s="1"/>
      <c r="BF5513" s="1"/>
      <c r="BG5513" s="1"/>
      <c r="BH5513" s="1"/>
      <c r="BI5513" s="1"/>
      <c r="BJ5513" s="1"/>
      <c r="BK5513" s="1"/>
      <c r="BL5513" s="1"/>
      <c r="BM5513" s="1"/>
      <c r="BN5513" s="1"/>
    </row>
    <row r="5514" spans="1:66">
      <c r="A5514" s="1"/>
      <c r="B5514" s="1"/>
      <c r="Z5514" s="1"/>
      <c r="AJ5514" s="1"/>
      <c r="AK5514" s="1"/>
      <c r="AL5514" s="24"/>
      <c r="AM5514" s="1"/>
      <c r="AN5514" s="1"/>
      <c r="AO5514" s="1"/>
      <c r="AP5514" s="1"/>
      <c r="AQ5514" s="1"/>
      <c r="AR5514" s="1"/>
      <c r="AS5514" s="1"/>
      <c r="AT5514" s="1"/>
      <c r="AU5514" s="1"/>
      <c r="AV5514" s="41"/>
      <c r="AW5514" s="41"/>
      <c r="AX5514" s="26"/>
      <c r="AY5514" s="26"/>
      <c r="AZ5514" s="26"/>
      <c r="BA5514" s="26"/>
      <c r="BB5514" s="26"/>
      <c r="BC5514" s="1"/>
      <c r="BD5514" s="1"/>
      <c r="BE5514" s="1"/>
      <c r="BF5514" s="1"/>
      <c r="BG5514" s="1"/>
      <c r="BH5514" s="1"/>
      <c r="BI5514" s="1"/>
      <c r="BJ5514" s="1"/>
      <c r="BK5514" s="1"/>
      <c r="BL5514" s="1"/>
      <c r="BM5514" s="1"/>
      <c r="BN5514" s="1"/>
    </row>
    <row r="5515" spans="1:66">
      <c r="A5515" s="1"/>
      <c r="B5515" s="1"/>
      <c r="Z5515" s="1"/>
      <c r="AJ5515" s="1"/>
      <c r="AK5515" s="1"/>
      <c r="AL5515" s="24"/>
      <c r="AM5515" s="1"/>
      <c r="AN5515" s="1"/>
      <c r="AO5515" s="1"/>
      <c r="AP5515" s="1"/>
      <c r="AQ5515" s="1"/>
      <c r="AR5515" s="1"/>
      <c r="AS5515" s="1"/>
      <c r="AT5515" s="1"/>
      <c r="AU5515" s="1"/>
      <c r="AV5515" s="41"/>
      <c r="AW5515" s="41"/>
      <c r="AX5515" s="26"/>
      <c r="AY5515" s="26"/>
      <c r="AZ5515" s="26"/>
      <c r="BA5515" s="26"/>
      <c r="BB5515" s="26"/>
      <c r="BC5515" s="1"/>
      <c r="BD5515" s="1"/>
      <c r="BE5515" s="1"/>
      <c r="BF5515" s="1"/>
      <c r="BG5515" s="1"/>
      <c r="BH5515" s="1"/>
      <c r="BI5515" s="1"/>
      <c r="BJ5515" s="1"/>
      <c r="BK5515" s="1"/>
      <c r="BL5515" s="1"/>
      <c r="BM5515" s="1"/>
      <c r="BN5515" s="1"/>
    </row>
    <row r="5516" spans="1:66">
      <c r="A5516" s="1"/>
      <c r="B5516" s="1"/>
      <c r="Z5516" s="1"/>
      <c r="AJ5516" s="1"/>
      <c r="AK5516" s="1"/>
      <c r="AL5516" s="24"/>
      <c r="AM5516" s="1"/>
      <c r="AN5516" s="1"/>
      <c r="AO5516" s="1"/>
      <c r="AP5516" s="1"/>
      <c r="AQ5516" s="1"/>
      <c r="AR5516" s="1"/>
      <c r="AS5516" s="1"/>
      <c r="AT5516" s="1"/>
      <c r="AU5516" s="1"/>
      <c r="AV5516" s="41"/>
      <c r="AW5516" s="41"/>
      <c r="AX5516" s="26"/>
      <c r="AY5516" s="26"/>
      <c r="AZ5516" s="26"/>
      <c r="BA5516" s="26"/>
      <c r="BB5516" s="26"/>
      <c r="BC5516" s="1"/>
      <c r="BD5516" s="1"/>
      <c r="BE5516" s="1"/>
      <c r="BF5516" s="1"/>
      <c r="BG5516" s="1"/>
      <c r="BH5516" s="1"/>
      <c r="BI5516" s="1"/>
      <c r="BJ5516" s="1"/>
      <c r="BK5516" s="1"/>
      <c r="BL5516" s="1"/>
      <c r="BM5516" s="1"/>
      <c r="BN5516" s="1"/>
    </row>
    <row r="5517" spans="1:66">
      <c r="A5517" s="1"/>
      <c r="B5517" s="1"/>
      <c r="Z5517" s="1"/>
      <c r="AJ5517" s="1"/>
      <c r="AK5517" s="1"/>
      <c r="AL5517" s="24"/>
      <c r="AM5517" s="1"/>
      <c r="AN5517" s="1"/>
      <c r="AO5517" s="1"/>
      <c r="AP5517" s="1"/>
      <c r="AQ5517" s="1"/>
      <c r="AR5517" s="1"/>
      <c r="AS5517" s="1"/>
      <c r="AT5517" s="1"/>
      <c r="AU5517" s="1"/>
      <c r="AV5517" s="41"/>
      <c r="AW5517" s="41"/>
      <c r="AX5517" s="26"/>
      <c r="AY5517" s="26"/>
      <c r="AZ5517" s="26"/>
      <c r="BA5517" s="26"/>
      <c r="BB5517" s="26"/>
      <c r="BC5517" s="1"/>
      <c r="BD5517" s="1"/>
      <c r="BE5517" s="1"/>
      <c r="BF5517" s="1"/>
      <c r="BG5517" s="1"/>
      <c r="BH5517" s="1"/>
      <c r="BI5517" s="1"/>
      <c r="BJ5517" s="1"/>
      <c r="BK5517" s="1"/>
      <c r="BL5517" s="1"/>
      <c r="BM5517" s="1"/>
      <c r="BN5517" s="1"/>
    </row>
    <row r="5518" spans="1:66">
      <c r="A5518" s="1"/>
      <c r="B5518" s="1"/>
      <c r="Z5518" s="1"/>
      <c r="AJ5518" s="1"/>
      <c r="AK5518" s="1"/>
      <c r="AL5518" s="24"/>
      <c r="AM5518" s="1"/>
      <c r="AN5518" s="1"/>
      <c r="AO5518" s="1"/>
      <c r="AP5518" s="1"/>
      <c r="AQ5518" s="1"/>
      <c r="AR5518" s="1"/>
      <c r="AS5518" s="1"/>
      <c r="AT5518" s="1"/>
      <c r="AU5518" s="1"/>
      <c r="AV5518" s="41"/>
      <c r="AW5518" s="41"/>
      <c r="AX5518" s="26"/>
      <c r="AY5518" s="26"/>
      <c r="AZ5518" s="26"/>
      <c r="BA5518" s="26"/>
      <c r="BB5518" s="26"/>
      <c r="BC5518" s="1"/>
      <c r="BD5518" s="1"/>
      <c r="BE5518" s="1"/>
      <c r="BF5518" s="1"/>
      <c r="BG5518" s="1"/>
      <c r="BH5518" s="1"/>
      <c r="BI5518" s="1"/>
      <c r="BJ5518" s="1"/>
      <c r="BK5518" s="1"/>
      <c r="BL5518" s="1"/>
      <c r="BM5518" s="1"/>
      <c r="BN5518" s="1"/>
    </row>
    <row r="5519" spans="1:66">
      <c r="A5519" s="1"/>
      <c r="B5519" s="1"/>
      <c r="Z5519" s="1"/>
      <c r="AJ5519" s="1"/>
      <c r="AK5519" s="1"/>
      <c r="AL5519" s="24"/>
      <c r="AM5519" s="1"/>
      <c r="AN5519" s="1"/>
      <c r="AO5519" s="1"/>
      <c r="AP5519" s="1"/>
      <c r="AQ5519" s="1"/>
      <c r="AR5519" s="1"/>
      <c r="AS5519" s="1"/>
      <c r="AT5519" s="1"/>
      <c r="AU5519" s="1"/>
      <c r="AV5519" s="41"/>
      <c r="AW5519" s="41"/>
      <c r="AX5519" s="26"/>
      <c r="AY5519" s="26"/>
      <c r="AZ5519" s="26"/>
      <c r="BA5519" s="26"/>
      <c r="BB5519" s="26"/>
      <c r="BC5519" s="1"/>
      <c r="BD5519" s="1"/>
      <c r="BE5519" s="1"/>
      <c r="BF5519" s="1"/>
      <c r="BG5519" s="1"/>
      <c r="BH5519" s="1"/>
      <c r="BI5519" s="1"/>
      <c r="BJ5519" s="1"/>
      <c r="BK5519" s="1"/>
      <c r="BL5519" s="1"/>
      <c r="BM5519" s="1"/>
      <c r="BN5519" s="1"/>
    </row>
    <row r="5520" spans="1:66">
      <c r="A5520" s="1"/>
      <c r="B5520" s="1"/>
      <c r="Z5520" s="1"/>
      <c r="AJ5520" s="1"/>
      <c r="AK5520" s="1"/>
      <c r="AL5520" s="24"/>
      <c r="AM5520" s="1"/>
      <c r="AN5520" s="1"/>
      <c r="AO5520" s="1"/>
      <c r="AP5520" s="1"/>
      <c r="AQ5520" s="1"/>
      <c r="AR5520" s="1"/>
      <c r="AS5520" s="1"/>
      <c r="AT5520" s="1"/>
      <c r="AU5520" s="1"/>
      <c r="AV5520" s="41"/>
      <c r="AW5520" s="41"/>
      <c r="AX5520" s="26"/>
      <c r="AY5520" s="26"/>
      <c r="AZ5520" s="26"/>
      <c r="BA5520" s="26"/>
      <c r="BB5520" s="26"/>
      <c r="BC5520" s="1"/>
      <c r="BD5520" s="1"/>
      <c r="BE5520" s="1"/>
      <c r="BF5520" s="1"/>
      <c r="BG5520" s="1"/>
      <c r="BH5520" s="1"/>
      <c r="BI5520" s="1"/>
      <c r="BJ5520" s="1"/>
      <c r="BK5520" s="1"/>
      <c r="BL5520" s="1"/>
      <c r="BM5520" s="1"/>
      <c r="BN5520" s="1"/>
    </row>
    <row r="5521" spans="1:66">
      <c r="A5521" s="1"/>
      <c r="B5521" s="1"/>
      <c r="Z5521" s="1"/>
      <c r="AJ5521" s="1"/>
      <c r="AK5521" s="1"/>
      <c r="AL5521" s="24"/>
      <c r="AM5521" s="1"/>
      <c r="AN5521" s="1"/>
      <c r="AO5521" s="1"/>
      <c r="AP5521" s="1"/>
      <c r="AQ5521" s="1"/>
      <c r="AR5521" s="1"/>
      <c r="AS5521" s="1"/>
      <c r="AT5521" s="1"/>
      <c r="AU5521" s="1"/>
      <c r="AV5521" s="41"/>
      <c r="AW5521" s="41"/>
      <c r="AX5521" s="26"/>
      <c r="AY5521" s="26"/>
      <c r="AZ5521" s="26"/>
      <c r="BA5521" s="26"/>
      <c r="BB5521" s="26"/>
      <c r="BC5521" s="1"/>
      <c r="BD5521" s="1"/>
      <c r="BE5521" s="1"/>
      <c r="BF5521" s="1"/>
      <c r="BG5521" s="1"/>
      <c r="BH5521" s="1"/>
      <c r="BI5521" s="1"/>
      <c r="BJ5521" s="1"/>
      <c r="BK5521" s="1"/>
      <c r="BL5521" s="1"/>
      <c r="BM5521" s="1"/>
      <c r="BN5521" s="1"/>
    </row>
    <row r="5522" spans="1:66">
      <c r="A5522" s="1"/>
      <c r="B5522" s="1"/>
      <c r="Z5522" s="1"/>
      <c r="AJ5522" s="1"/>
      <c r="AK5522" s="1"/>
      <c r="AL5522" s="24"/>
      <c r="AM5522" s="1"/>
      <c r="AN5522" s="1"/>
      <c r="AO5522" s="1"/>
      <c r="AP5522" s="1"/>
      <c r="AQ5522" s="1"/>
      <c r="AR5522" s="1"/>
      <c r="AS5522" s="1"/>
      <c r="AT5522" s="1"/>
      <c r="AU5522" s="1"/>
      <c r="AV5522" s="41"/>
      <c r="AW5522" s="41"/>
      <c r="AX5522" s="26"/>
      <c r="AY5522" s="26"/>
      <c r="AZ5522" s="26"/>
      <c r="BA5522" s="26"/>
      <c r="BB5522" s="26"/>
      <c r="BC5522" s="1"/>
      <c r="BD5522" s="1"/>
      <c r="BE5522" s="1"/>
      <c r="BF5522" s="1"/>
      <c r="BG5522" s="1"/>
      <c r="BH5522" s="1"/>
      <c r="BI5522" s="1"/>
      <c r="BJ5522" s="1"/>
      <c r="BK5522" s="1"/>
      <c r="BL5522" s="1"/>
      <c r="BM5522" s="1"/>
      <c r="BN5522" s="1"/>
    </row>
    <row r="5523" spans="1:66">
      <c r="A5523" s="1"/>
      <c r="B5523" s="1"/>
      <c r="Z5523" s="1"/>
      <c r="AJ5523" s="1"/>
      <c r="AK5523" s="1"/>
      <c r="AL5523" s="24"/>
      <c r="AM5523" s="1"/>
      <c r="AN5523" s="1"/>
      <c r="AO5523" s="1"/>
      <c r="AP5523" s="1"/>
      <c r="AQ5523" s="1"/>
      <c r="AR5523" s="1"/>
      <c r="AS5523" s="1"/>
      <c r="AT5523" s="1"/>
      <c r="AU5523" s="1"/>
      <c r="AV5523" s="41"/>
      <c r="AW5523" s="41"/>
      <c r="AX5523" s="26"/>
      <c r="AY5523" s="26"/>
      <c r="AZ5523" s="26"/>
      <c r="BA5523" s="26"/>
      <c r="BB5523" s="26"/>
      <c r="BC5523" s="1"/>
      <c r="BD5523" s="1"/>
      <c r="BE5523" s="1"/>
      <c r="BF5523" s="1"/>
      <c r="BG5523" s="1"/>
      <c r="BH5523" s="1"/>
      <c r="BI5523" s="1"/>
      <c r="BJ5523" s="1"/>
      <c r="BK5523" s="1"/>
      <c r="BL5523" s="1"/>
      <c r="BM5523" s="1"/>
      <c r="BN5523" s="1"/>
    </row>
    <row r="5524" spans="1:66">
      <c r="A5524" s="1"/>
      <c r="B5524" s="1"/>
      <c r="Z5524" s="1"/>
      <c r="AJ5524" s="1"/>
      <c r="AK5524" s="1"/>
      <c r="AL5524" s="24"/>
      <c r="AM5524" s="1"/>
      <c r="AN5524" s="1"/>
      <c r="AO5524" s="1"/>
      <c r="AP5524" s="1"/>
      <c r="AQ5524" s="1"/>
      <c r="AR5524" s="1"/>
      <c r="AS5524" s="1"/>
      <c r="AT5524" s="1"/>
      <c r="AU5524" s="1"/>
      <c r="AV5524" s="41"/>
      <c r="AW5524" s="41"/>
      <c r="AX5524" s="26"/>
      <c r="AY5524" s="26"/>
      <c r="AZ5524" s="26"/>
      <c r="BA5524" s="26"/>
      <c r="BB5524" s="26"/>
      <c r="BC5524" s="1"/>
      <c r="BD5524" s="1"/>
      <c r="BE5524" s="1"/>
      <c r="BF5524" s="1"/>
      <c r="BG5524" s="1"/>
      <c r="BH5524" s="1"/>
      <c r="BI5524" s="1"/>
      <c r="BJ5524" s="1"/>
      <c r="BK5524" s="1"/>
      <c r="BL5524" s="1"/>
      <c r="BM5524" s="1"/>
      <c r="BN5524" s="1"/>
    </row>
    <row r="5525" spans="1:66">
      <c r="A5525" s="1"/>
      <c r="B5525" s="1"/>
      <c r="Z5525" s="1"/>
      <c r="AJ5525" s="1"/>
      <c r="AK5525" s="1"/>
      <c r="AL5525" s="24"/>
      <c r="AM5525" s="1"/>
      <c r="AN5525" s="1"/>
      <c r="AO5525" s="1"/>
      <c r="AP5525" s="1"/>
      <c r="AQ5525" s="1"/>
      <c r="AR5525" s="1"/>
      <c r="AS5525" s="1"/>
      <c r="AT5525" s="1"/>
      <c r="AU5525" s="1"/>
      <c r="AV5525" s="41"/>
      <c r="AW5525" s="41"/>
      <c r="AX5525" s="26"/>
      <c r="AY5525" s="26"/>
      <c r="AZ5525" s="26"/>
      <c r="BA5525" s="26"/>
      <c r="BB5525" s="26"/>
      <c r="BC5525" s="1"/>
      <c r="BD5525" s="1"/>
      <c r="BE5525" s="1"/>
      <c r="BF5525" s="1"/>
      <c r="BG5525" s="1"/>
      <c r="BH5525" s="1"/>
      <c r="BI5525" s="1"/>
      <c r="BJ5525" s="1"/>
      <c r="BK5525" s="1"/>
      <c r="BL5525" s="1"/>
      <c r="BM5525" s="1"/>
      <c r="BN5525" s="1"/>
    </row>
    <row r="5526" spans="1:66">
      <c r="A5526" s="1"/>
      <c r="B5526" s="1"/>
      <c r="Z5526" s="1"/>
      <c r="AJ5526" s="1"/>
      <c r="AK5526" s="1"/>
      <c r="AL5526" s="24"/>
      <c r="AM5526" s="1"/>
      <c r="AN5526" s="1"/>
      <c r="AO5526" s="1"/>
      <c r="AP5526" s="1"/>
      <c r="AQ5526" s="1"/>
      <c r="AR5526" s="1"/>
      <c r="AS5526" s="1"/>
      <c r="AT5526" s="1"/>
      <c r="AU5526" s="1"/>
      <c r="AV5526" s="41"/>
      <c r="AW5526" s="41"/>
      <c r="AX5526" s="26"/>
      <c r="AY5526" s="26"/>
      <c r="AZ5526" s="26"/>
      <c r="BA5526" s="26"/>
      <c r="BB5526" s="26"/>
      <c r="BC5526" s="1"/>
      <c r="BD5526" s="1"/>
      <c r="BE5526" s="1"/>
      <c r="BF5526" s="1"/>
      <c r="BG5526" s="1"/>
      <c r="BH5526" s="1"/>
      <c r="BI5526" s="1"/>
      <c r="BJ5526" s="1"/>
      <c r="BK5526" s="1"/>
      <c r="BL5526" s="1"/>
      <c r="BM5526" s="1"/>
      <c r="BN5526" s="1"/>
    </row>
    <row r="5527" spans="1:66">
      <c r="A5527" s="1"/>
      <c r="B5527" s="1"/>
      <c r="Z5527" s="1"/>
      <c r="AJ5527" s="1"/>
      <c r="AK5527" s="1"/>
      <c r="AL5527" s="24"/>
      <c r="AM5527" s="1"/>
      <c r="AN5527" s="1"/>
      <c r="AO5527" s="1"/>
      <c r="AP5527" s="1"/>
      <c r="AQ5527" s="1"/>
      <c r="AR5527" s="1"/>
      <c r="AS5527" s="1"/>
      <c r="AT5527" s="1"/>
      <c r="AU5527" s="1"/>
      <c r="AV5527" s="41"/>
      <c r="AW5527" s="41"/>
      <c r="AX5527" s="26"/>
      <c r="AY5527" s="26"/>
      <c r="AZ5527" s="26"/>
      <c r="BA5527" s="26"/>
      <c r="BB5527" s="26"/>
      <c r="BC5527" s="1"/>
      <c r="BD5527" s="1"/>
      <c r="BE5527" s="1"/>
      <c r="BF5527" s="1"/>
      <c r="BG5527" s="1"/>
      <c r="BH5527" s="1"/>
      <c r="BI5527" s="1"/>
      <c r="BJ5527" s="1"/>
      <c r="BK5527" s="1"/>
      <c r="BL5527" s="1"/>
      <c r="BM5527" s="1"/>
      <c r="BN5527" s="1"/>
    </row>
    <row r="5528" spans="1:66">
      <c r="A5528" s="1"/>
      <c r="B5528" s="1"/>
      <c r="Z5528" s="1"/>
      <c r="AJ5528" s="1"/>
      <c r="AK5528" s="1"/>
      <c r="AL5528" s="24"/>
      <c r="AM5528" s="1"/>
      <c r="AN5528" s="1"/>
      <c r="AO5528" s="1"/>
      <c r="AP5528" s="1"/>
      <c r="AQ5528" s="1"/>
      <c r="AR5528" s="1"/>
      <c r="AS5528" s="1"/>
      <c r="AT5528" s="1"/>
      <c r="AU5528" s="1"/>
      <c r="AV5528" s="41"/>
      <c r="AW5528" s="41"/>
      <c r="AX5528" s="26"/>
      <c r="AY5528" s="26"/>
      <c r="AZ5528" s="26"/>
      <c r="BA5528" s="26"/>
      <c r="BB5528" s="26"/>
      <c r="BC5528" s="1"/>
      <c r="BD5528" s="1"/>
      <c r="BE5528" s="1"/>
      <c r="BF5528" s="1"/>
      <c r="BG5528" s="1"/>
      <c r="BH5528" s="1"/>
      <c r="BI5528" s="1"/>
      <c r="BJ5528" s="1"/>
      <c r="BK5528" s="1"/>
      <c r="BL5528" s="1"/>
      <c r="BM5528" s="1"/>
      <c r="BN5528" s="1"/>
    </row>
    <row r="5529" spans="1:66">
      <c r="A5529" s="1"/>
      <c r="B5529" s="1"/>
      <c r="Z5529" s="1"/>
      <c r="AJ5529" s="1"/>
      <c r="AK5529" s="1"/>
      <c r="AL5529" s="24"/>
      <c r="AM5529" s="1"/>
      <c r="AN5529" s="1"/>
      <c r="AO5529" s="1"/>
      <c r="AP5529" s="1"/>
      <c r="AQ5529" s="1"/>
      <c r="AR5529" s="1"/>
      <c r="AS5529" s="1"/>
      <c r="AT5529" s="1"/>
      <c r="AU5529" s="1"/>
      <c r="AV5529" s="41"/>
      <c r="AW5529" s="41"/>
      <c r="AX5529" s="26"/>
      <c r="AY5529" s="26"/>
      <c r="AZ5529" s="26"/>
      <c r="BA5529" s="26"/>
      <c r="BB5529" s="26"/>
      <c r="BC5529" s="1"/>
      <c r="BD5529" s="1"/>
      <c r="BE5529" s="1"/>
      <c r="BF5529" s="1"/>
      <c r="BG5529" s="1"/>
      <c r="BH5529" s="1"/>
      <c r="BI5529" s="1"/>
      <c r="BJ5529" s="1"/>
      <c r="BK5529" s="1"/>
      <c r="BL5529" s="1"/>
      <c r="BM5529" s="1"/>
      <c r="BN5529" s="1"/>
    </row>
    <row r="5530" spans="1:66">
      <c r="A5530" s="1"/>
      <c r="B5530" s="1"/>
      <c r="Z5530" s="1"/>
      <c r="AJ5530" s="1"/>
      <c r="AK5530" s="1"/>
      <c r="AL5530" s="24"/>
      <c r="AM5530" s="1"/>
      <c r="AN5530" s="1"/>
      <c r="AO5530" s="1"/>
      <c r="AP5530" s="1"/>
      <c r="AQ5530" s="1"/>
      <c r="AR5530" s="1"/>
      <c r="AS5530" s="1"/>
      <c r="AT5530" s="1"/>
      <c r="AU5530" s="1"/>
      <c r="AV5530" s="41"/>
      <c r="AW5530" s="41"/>
      <c r="AX5530" s="26"/>
      <c r="AY5530" s="26"/>
      <c r="AZ5530" s="26"/>
      <c r="BA5530" s="26"/>
      <c r="BB5530" s="26"/>
      <c r="BC5530" s="1"/>
      <c r="BD5530" s="1"/>
      <c r="BE5530" s="1"/>
      <c r="BF5530" s="1"/>
      <c r="BG5530" s="1"/>
      <c r="BH5530" s="1"/>
      <c r="BI5530" s="1"/>
      <c r="BJ5530" s="1"/>
      <c r="BK5530" s="1"/>
      <c r="BL5530" s="1"/>
      <c r="BM5530" s="1"/>
      <c r="BN5530" s="1"/>
    </row>
    <row r="5531" spans="1:66">
      <c r="A5531" s="1"/>
      <c r="B5531" s="1"/>
      <c r="Z5531" s="1"/>
      <c r="AJ5531" s="1"/>
      <c r="AK5531" s="1"/>
      <c r="AL5531" s="24"/>
      <c r="AM5531" s="1"/>
      <c r="AN5531" s="1"/>
      <c r="AO5531" s="1"/>
      <c r="AP5531" s="1"/>
      <c r="AQ5531" s="1"/>
      <c r="AR5531" s="1"/>
      <c r="AS5531" s="1"/>
      <c r="AT5531" s="1"/>
      <c r="AU5531" s="1"/>
      <c r="AV5531" s="41"/>
      <c r="AW5531" s="41"/>
      <c r="AX5531" s="26"/>
      <c r="AY5531" s="26"/>
      <c r="AZ5531" s="26"/>
      <c r="BA5531" s="26"/>
      <c r="BB5531" s="26"/>
      <c r="BC5531" s="1"/>
      <c r="BD5531" s="1"/>
      <c r="BE5531" s="1"/>
      <c r="BF5531" s="1"/>
      <c r="BG5531" s="1"/>
      <c r="BH5531" s="1"/>
      <c r="BI5531" s="1"/>
      <c r="BJ5531" s="1"/>
      <c r="BK5531" s="1"/>
      <c r="BL5531" s="1"/>
      <c r="BM5531" s="1"/>
      <c r="BN5531" s="1"/>
    </row>
    <row r="5532" spans="1:66">
      <c r="A5532" s="1"/>
      <c r="B5532" s="1"/>
      <c r="Z5532" s="1"/>
      <c r="AJ5532" s="1"/>
      <c r="AK5532" s="1"/>
      <c r="AL5532" s="24"/>
      <c r="AM5532" s="1"/>
      <c r="AN5532" s="1"/>
      <c r="AO5532" s="1"/>
      <c r="AP5532" s="1"/>
      <c r="AQ5532" s="1"/>
      <c r="AR5532" s="1"/>
      <c r="AS5532" s="1"/>
      <c r="AT5532" s="1"/>
      <c r="AU5532" s="1"/>
      <c r="AV5532" s="41"/>
      <c r="AW5532" s="41"/>
      <c r="AX5532" s="26"/>
      <c r="AY5532" s="26"/>
      <c r="AZ5532" s="26"/>
      <c r="BA5532" s="26"/>
      <c r="BB5532" s="26"/>
      <c r="BC5532" s="1"/>
      <c r="BD5532" s="1"/>
      <c r="BE5532" s="1"/>
      <c r="BF5532" s="1"/>
      <c r="BG5532" s="1"/>
      <c r="BH5532" s="1"/>
      <c r="BI5532" s="1"/>
      <c r="BJ5532" s="1"/>
      <c r="BK5532" s="1"/>
      <c r="BL5532" s="1"/>
      <c r="BM5532" s="1"/>
      <c r="BN5532" s="1"/>
    </row>
    <row r="5533" spans="1:66">
      <c r="A5533" s="1"/>
      <c r="B5533" s="1"/>
      <c r="Z5533" s="1"/>
      <c r="AJ5533" s="1"/>
      <c r="AK5533" s="1"/>
      <c r="AL5533" s="24"/>
      <c r="AM5533" s="1"/>
      <c r="AN5533" s="1"/>
      <c r="AO5533" s="1"/>
      <c r="AP5533" s="1"/>
      <c r="AQ5533" s="1"/>
      <c r="AR5533" s="1"/>
      <c r="AS5533" s="1"/>
      <c r="AT5533" s="1"/>
      <c r="AU5533" s="1"/>
      <c r="AV5533" s="41"/>
      <c r="AW5533" s="41"/>
      <c r="AX5533" s="26"/>
      <c r="AY5533" s="26"/>
      <c r="AZ5533" s="26"/>
      <c r="BA5533" s="26"/>
      <c r="BB5533" s="26"/>
      <c r="BC5533" s="1"/>
      <c r="BD5533" s="1"/>
      <c r="BE5533" s="1"/>
      <c r="BF5533" s="1"/>
      <c r="BG5533" s="1"/>
      <c r="BH5533" s="1"/>
      <c r="BI5533" s="1"/>
      <c r="BJ5533" s="1"/>
      <c r="BK5533" s="1"/>
      <c r="BL5533" s="1"/>
      <c r="BM5533" s="1"/>
      <c r="BN5533" s="1"/>
    </row>
    <row r="5534" spans="1:66">
      <c r="A5534" s="1"/>
      <c r="B5534" s="1"/>
      <c r="Z5534" s="1"/>
      <c r="AJ5534" s="1"/>
      <c r="AK5534" s="1"/>
      <c r="AL5534" s="24"/>
      <c r="AM5534" s="1"/>
      <c r="AN5534" s="1"/>
      <c r="AO5534" s="1"/>
      <c r="AP5534" s="1"/>
      <c r="AQ5534" s="1"/>
      <c r="AR5534" s="1"/>
      <c r="AS5534" s="1"/>
      <c r="AT5534" s="1"/>
      <c r="AU5534" s="1"/>
      <c r="AV5534" s="41"/>
      <c r="AW5534" s="41"/>
      <c r="AX5534" s="26"/>
      <c r="AY5534" s="26"/>
      <c r="AZ5534" s="26"/>
      <c r="BA5534" s="26"/>
      <c r="BB5534" s="26"/>
      <c r="BC5534" s="1"/>
      <c r="BD5534" s="1"/>
      <c r="BE5534" s="1"/>
      <c r="BF5534" s="1"/>
      <c r="BG5534" s="1"/>
      <c r="BH5534" s="1"/>
      <c r="BI5534" s="1"/>
      <c r="BJ5534" s="1"/>
      <c r="BK5534" s="1"/>
      <c r="BL5534" s="1"/>
      <c r="BM5534" s="1"/>
      <c r="BN5534" s="1"/>
    </row>
    <row r="5535" spans="1:66">
      <c r="A5535" s="1"/>
      <c r="B5535" s="1"/>
      <c r="Z5535" s="1"/>
      <c r="AJ5535" s="1"/>
      <c r="AK5535" s="1"/>
      <c r="AL5535" s="24"/>
      <c r="AM5535" s="1"/>
      <c r="AN5535" s="1"/>
      <c r="AO5535" s="1"/>
      <c r="AP5535" s="1"/>
      <c r="AQ5535" s="1"/>
      <c r="AR5535" s="1"/>
      <c r="AS5535" s="1"/>
      <c r="AT5535" s="1"/>
      <c r="AU5535" s="1"/>
      <c r="AV5535" s="41"/>
      <c r="AW5535" s="41"/>
      <c r="AX5535" s="26"/>
      <c r="AY5535" s="26"/>
      <c r="AZ5535" s="26"/>
      <c r="BA5535" s="26"/>
      <c r="BB5535" s="26"/>
      <c r="BC5535" s="1"/>
      <c r="BD5535" s="1"/>
      <c r="BE5535" s="1"/>
      <c r="BF5535" s="1"/>
      <c r="BG5535" s="1"/>
      <c r="BH5535" s="1"/>
      <c r="BI5535" s="1"/>
      <c r="BJ5535" s="1"/>
      <c r="BK5535" s="1"/>
      <c r="BL5535" s="1"/>
      <c r="BM5535" s="1"/>
      <c r="BN5535" s="1"/>
    </row>
    <row r="5536" spans="1:66">
      <c r="A5536" s="1"/>
      <c r="B5536" s="1"/>
      <c r="Z5536" s="1"/>
      <c r="AJ5536" s="1"/>
      <c r="AK5536" s="1"/>
      <c r="AL5536" s="24"/>
      <c r="AM5536" s="1"/>
      <c r="AN5536" s="1"/>
      <c r="AO5536" s="1"/>
      <c r="AP5536" s="1"/>
      <c r="AQ5536" s="1"/>
      <c r="AR5536" s="1"/>
      <c r="AS5536" s="1"/>
      <c r="AT5536" s="1"/>
      <c r="AU5536" s="1"/>
      <c r="AV5536" s="41"/>
      <c r="AW5536" s="41"/>
      <c r="AX5536" s="26"/>
      <c r="AY5536" s="26"/>
      <c r="AZ5536" s="26"/>
      <c r="BA5536" s="26"/>
      <c r="BB5536" s="26"/>
      <c r="BC5536" s="1"/>
      <c r="BD5536" s="1"/>
      <c r="BE5536" s="1"/>
      <c r="BF5536" s="1"/>
      <c r="BG5536" s="1"/>
      <c r="BH5536" s="1"/>
      <c r="BI5536" s="1"/>
      <c r="BJ5536" s="1"/>
      <c r="BK5536" s="1"/>
      <c r="BL5536" s="1"/>
      <c r="BM5536" s="1"/>
      <c r="BN5536" s="1"/>
    </row>
    <row r="5537" spans="1:66">
      <c r="A5537" s="1"/>
      <c r="B5537" s="1"/>
      <c r="Z5537" s="1"/>
      <c r="AJ5537" s="1"/>
      <c r="AK5537" s="1"/>
      <c r="AL5537" s="24"/>
      <c r="AM5537" s="1"/>
      <c r="AN5537" s="1"/>
      <c r="AO5537" s="1"/>
      <c r="AP5537" s="1"/>
      <c r="AQ5537" s="1"/>
      <c r="AR5537" s="1"/>
      <c r="AS5537" s="1"/>
      <c r="AT5537" s="1"/>
      <c r="AU5537" s="1"/>
      <c r="AV5537" s="41"/>
      <c r="AW5537" s="41"/>
      <c r="AX5537" s="26"/>
      <c r="AY5537" s="26"/>
      <c r="AZ5537" s="26"/>
      <c r="BA5537" s="26"/>
      <c r="BB5537" s="26"/>
      <c r="BC5537" s="1"/>
      <c r="BD5537" s="1"/>
      <c r="BE5537" s="1"/>
      <c r="BF5537" s="1"/>
      <c r="BG5537" s="1"/>
      <c r="BH5537" s="1"/>
      <c r="BI5537" s="1"/>
      <c r="BJ5537" s="1"/>
      <c r="BK5537" s="1"/>
      <c r="BL5537" s="1"/>
      <c r="BM5537" s="1"/>
      <c r="BN5537" s="1"/>
    </row>
    <row r="5538" spans="1:66">
      <c r="A5538" s="1"/>
      <c r="B5538" s="1"/>
      <c r="Z5538" s="1"/>
      <c r="AJ5538" s="1"/>
      <c r="AK5538" s="1"/>
      <c r="AL5538" s="24"/>
      <c r="AM5538" s="1"/>
      <c r="AN5538" s="1"/>
      <c r="AO5538" s="1"/>
      <c r="AP5538" s="1"/>
      <c r="AQ5538" s="1"/>
      <c r="AR5538" s="1"/>
      <c r="AS5538" s="1"/>
      <c r="AT5538" s="1"/>
      <c r="AU5538" s="1"/>
      <c r="AV5538" s="41"/>
      <c r="AW5538" s="41"/>
      <c r="AX5538" s="26"/>
      <c r="AY5538" s="26"/>
      <c r="AZ5538" s="26"/>
      <c r="BA5538" s="26"/>
      <c r="BB5538" s="26"/>
      <c r="BC5538" s="1"/>
      <c r="BD5538" s="1"/>
      <c r="BE5538" s="1"/>
      <c r="BF5538" s="1"/>
      <c r="BG5538" s="1"/>
      <c r="BH5538" s="1"/>
      <c r="BI5538" s="1"/>
      <c r="BJ5538" s="1"/>
      <c r="BK5538" s="1"/>
      <c r="BL5538" s="1"/>
      <c r="BM5538" s="1"/>
      <c r="BN5538" s="1"/>
    </row>
    <row r="5539" spans="1:66">
      <c r="A5539" s="1"/>
      <c r="B5539" s="1"/>
      <c r="Z5539" s="1"/>
      <c r="AJ5539" s="1"/>
      <c r="AK5539" s="1"/>
      <c r="AL5539" s="24"/>
      <c r="AM5539" s="1"/>
      <c r="AN5539" s="1"/>
      <c r="AO5539" s="1"/>
      <c r="AP5539" s="1"/>
      <c r="AQ5539" s="1"/>
      <c r="AR5539" s="1"/>
      <c r="AS5539" s="1"/>
      <c r="AT5539" s="1"/>
      <c r="AU5539" s="1"/>
      <c r="AV5539" s="41"/>
      <c r="AW5539" s="41"/>
      <c r="AX5539" s="26"/>
      <c r="AY5539" s="26"/>
      <c r="AZ5539" s="26"/>
      <c r="BA5539" s="26"/>
      <c r="BB5539" s="26"/>
      <c r="BC5539" s="1"/>
      <c r="BD5539" s="1"/>
      <c r="BE5539" s="1"/>
      <c r="BF5539" s="1"/>
      <c r="BG5539" s="1"/>
      <c r="BH5539" s="1"/>
      <c r="BI5539" s="1"/>
      <c r="BJ5539" s="1"/>
      <c r="BK5539" s="1"/>
      <c r="BL5539" s="1"/>
      <c r="BM5539" s="1"/>
      <c r="BN5539" s="1"/>
    </row>
    <row r="5540" spans="1:66">
      <c r="A5540" s="1"/>
      <c r="B5540" s="1"/>
      <c r="Z5540" s="1"/>
      <c r="AJ5540" s="1"/>
      <c r="AK5540" s="1"/>
      <c r="AL5540" s="24"/>
      <c r="AM5540" s="1"/>
      <c r="AN5540" s="1"/>
      <c r="AO5540" s="1"/>
      <c r="AP5540" s="1"/>
      <c r="AQ5540" s="1"/>
      <c r="AR5540" s="1"/>
      <c r="AS5540" s="1"/>
      <c r="AT5540" s="1"/>
      <c r="AU5540" s="1"/>
      <c r="AV5540" s="41"/>
      <c r="AW5540" s="41"/>
      <c r="AX5540" s="26"/>
      <c r="AY5540" s="26"/>
      <c r="AZ5540" s="26"/>
      <c r="BA5540" s="26"/>
      <c r="BB5540" s="26"/>
      <c r="BC5540" s="1"/>
      <c r="BD5540" s="1"/>
      <c r="BE5540" s="1"/>
      <c r="BF5540" s="1"/>
      <c r="BG5540" s="1"/>
      <c r="BH5540" s="1"/>
      <c r="BI5540" s="1"/>
      <c r="BJ5540" s="1"/>
      <c r="BK5540" s="1"/>
      <c r="BL5540" s="1"/>
      <c r="BM5540" s="1"/>
      <c r="BN5540" s="1"/>
    </row>
    <row r="5541" spans="1:66">
      <c r="A5541" s="1"/>
      <c r="B5541" s="1"/>
      <c r="Z5541" s="1"/>
      <c r="AJ5541" s="1"/>
      <c r="AK5541" s="1"/>
      <c r="AL5541" s="24"/>
      <c r="AM5541" s="1"/>
      <c r="AN5541" s="1"/>
      <c r="AO5541" s="1"/>
      <c r="AP5541" s="1"/>
      <c r="AQ5541" s="1"/>
      <c r="AR5541" s="1"/>
      <c r="AS5541" s="1"/>
      <c r="AT5541" s="1"/>
      <c r="AU5541" s="1"/>
      <c r="AV5541" s="41"/>
      <c r="AW5541" s="41"/>
      <c r="AX5541" s="26"/>
      <c r="AY5541" s="26"/>
      <c r="AZ5541" s="26"/>
      <c r="BA5541" s="26"/>
      <c r="BB5541" s="26"/>
      <c r="BC5541" s="1"/>
      <c r="BD5541" s="1"/>
      <c r="BE5541" s="1"/>
      <c r="BF5541" s="1"/>
      <c r="BG5541" s="1"/>
      <c r="BH5541" s="1"/>
      <c r="BI5541" s="1"/>
      <c r="BJ5541" s="1"/>
      <c r="BK5541" s="1"/>
      <c r="BL5541" s="1"/>
      <c r="BM5541" s="1"/>
      <c r="BN5541" s="1"/>
    </row>
    <row r="5542" spans="1:66">
      <c r="A5542" s="1"/>
      <c r="B5542" s="1"/>
      <c r="Z5542" s="1"/>
      <c r="AJ5542" s="1"/>
      <c r="AK5542" s="1"/>
      <c r="AL5542" s="24"/>
      <c r="AM5542" s="1"/>
      <c r="AN5542" s="1"/>
      <c r="AO5542" s="1"/>
      <c r="AP5542" s="1"/>
      <c r="AQ5542" s="1"/>
      <c r="AR5542" s="1"/>
      <c r="AS5542" s="1"/>
      <c r="AT5542" s="1"/>
      <c r="AU5542" s="1"/>
      <c r="AV5542" s="41"/>
      <c r="AW5542" s="41"/>
      <c r="AX5542" s="26"/>
      <c r="AY5542" s="26"/>
      <c r="AZ5542" s="26"/>
      <c r="BA5542" s="26"/>
      <c r="BB5542" s="26"/>
      <c r="BC5542" s="1"/>
      <c r="BD5542" s="1"/>
      <c r="BE5542" s="1"/>
      <c r="BF5542" s="1"/>
      <c r="BG5542" s="1"/>
      <c r="BH5542" s="1"/>
      <c r="BI5542" s="1"/>
      <c r="BJ5542" s="1"/>
      <c r="BK5542" s="1"/>
      <c r="BL5542" s="1"/>
      <c r="BM5542" s="1"/>
      <c r="BN5542" s="1"/>
    </row>
    <row r="5543" spans="1:66">
      <c r="A5543" s="1"/>
      <c r="B5543" s="1"/>
      <c r="Z5543" s="1"/>
      <c r="AJ5543" s="1"/>
      <c r="AK5543" s="1"/>
      <c r="AL5543" s="24"/>
      <c r="AM5543" s="1"/>
      <c r="AN5543" s="1"/>
      <c r="AO5543" s="1"/>
      <c r="AP5543" s="1"/>
      <c r="AQ5543" s="1"/>
      <c r="AR5543" s="1"/>
      <c r="AS5543" s="1"/>
      <c r="AT5543" s="1"/>
      <c r="AU5543" s="1"/>
      <c r="AV5543" s="41"/>
      <c r="AW5543" s="41"/>
      <c r="AX5543" s="26"/>
      <c r="AY5543" s="26"/>
      <c r="AZ5543" s="26"/>
      <c r="BA5543" s="26"/>
      <c r="BB5543" s="26"/>
      <c r="BC5543" s="1"/>
      <c r="BD5543" s="1"/>
      <c r="BE5543" s="1"/>
      <c r="BF5543" s="1"/>
      <c r="BG5543" s="1"/>
      <c r="BH5543" s="1"/>
      <c r="BI5543" s="1"/>
      <c r="BJ5543" s="1"/>
      <c r="BK5543" s="1"/>
      <c r="BL5543" s="1"/>
      <c r="BM5543" s="1"/>
      <c r="BN5543" s="1"/>
    </row>
    <row r="5544" spans="1:66">
      <c r="A5544" s="1"/>
      <c r="B5544" s="1"/>
      <c r="Z5544" s="1"/>
      <c r="AJ5544" s="1"/>
      <c r="AK5544" s="1"/>
      <c r="AL5544" s="24"/>
      <c r="AM5544" s="1"/>
      <c r="AN5544" s="1"/>
      <c r="AO5544" s="1"/>
      <c r="AP5544" s="1"/>
      <c r="AQ5544" s="1"/>
      <c r="AR5544" s="1"/>
      <c r="AS5544" s="1"/>
      <c r="AT5544" s="1"/>
      <c r="AU5544" s="1"/>
      <c r="AV5544" s="41"/>
      <c r="AW5544" s="41"/>
      <c r="AX5544" s="26"/>
      <c r="AY5544" s="26"/>
      <c r="AZ5544" s="26"/>
      <c r="BA5544" s="26"/>
      <c r="BB5544" s="26"/>
      <c r="BC5544" s="1"/>
      <c r="BD5544" s="1"/>
      <c r="BE5544" s="1"/>
      <c r="BF5544" s="1"/>
      <c r="BG5544" s="1"/>
      <c r="BH5544" s="1"/>
      <c r="BI5544" s="1"/>
      <c r="BJ5544" s="1"/>
      <c r="BK5544" s="1"/>
      <c r="BL5544" s="1"/>
      <c r="BM5544" s="1"/>
      <c r="BN5544" s="1"/>
    </row>
    <row r="5545" spans="1:66">
      <c r="A5545" s="1"/>
      <c r="B5545" s="1"/>
      <c r="Z5545" s="1"/>
      <c r="AJ5545" s="1"/>
      <c r="AK5545" s="1"/>
      <c r="AL5545" s="24"/>
      <c r="AM5545" s="1"/>
      <c r="AN5545" s="1"/>
      <c r="AO5545" s="1"/>
      <c r="AP5545" s="1"/>
      <c r="AQ5545" s="1"/>
      <c r="AR5545" s="1"/>
      <c r="AS5545" s="1"/>
      <c r="AT5545" s="1"/>
      <c r="AU5545" s="1"/>
      <c r="AV5545" s="41"/>
      <c r="AW5545" s="41"/>
      <c r="AX5545" s="26"/>
      <c r="AY5545" s="26"/>
      <c r="AZ5545" s="26"/>
      <c r="BA5545" s="26"/>
      <c r="BB5545" s="26"/>
      <c r="BC5545" s="1"/>
      <c r="BD5545" s="1"/>
      <c r="BE5545" s="1"/>
      <c r="BF5545" s="1"/>
      <c r="BG5545" s="1"/>
      <c r="BH5545" s="1"/>
      <c r="BI5545" s="1"/>
      <c r="BJ5545" s="1"/>
      <c r="BK5545" s="1"/>
      <c r="BL5545" s="1"/>
      <c r="BM5545" s="1"/>
      <c r="BN5545" s="1"/>
    </row>
    <row r="5546" spans="1:66">
      <c r="A5546" s="1"/>
      <c r="B5546" s="1"/>
      <c r="Z5546" s="1"/>
      <c r="AJ5546" s="1"/>
      <c r="AK5546" s="1"/>
      <c r="AL5546" s="24"/>
      <c r="AM5546" s="1"/>
      <c r="AN5546" s="1"/>
      <c r="AO5546" s="1"/>
      <c r="AP5546" s="1"/>
      <c r="AQ5546" s="1"/>
      <c r="AR5546" s="1"/>
      <c r="AS5546" s="1"/>
      <c r="AT5546" s="1"/>
      <c r="AU5546" s="1"/>
      <c r="AV5546" s="41"/>
      <c r="AW5546" s="41"/>
      <c r="AX5546" s="26"/>
      <c r="AY5546" s="26"/>
      <c r="AZ5546" s="26"/>
      <c r="BA5546" s="26"/>
      <c r="BB5546" s="26"/>
      <c r="BC5546" s="1"/>
      <c r="BD5546" s="1"/>
      <c r="BE5546" s="1"/>
      <c r="BF5546" s="1"/>
      <c r="BG5546" s="1"/>
      <c r="BH5546" s="1"/>
      <c r="BI5546" s="1"/>
      <c r="BJ5546" s="1"/>
      <c r="BK5546" s="1"/>
      <c r="BL5546" s="1"/>
      <c r="BM5546" s="1"/>
      <c r="BN5546" s="1"/>
    </row>
    <row r="5547" spans="1:66">
      <c r="A5547" s="1"/>
      <c r="B5547" s="1"/>
      <c r="Z5547" s="1"/>
      <c r="AJ5547" s="1"/>
      <c r="AK5547" s="1"/>
      <c r="AL5547" s="24"/>
      <c r="AM5547" s="1"/>
      <c r="AN5547" s="1"/>
      <c r="AO5547" s="1"/>
      <c r="AP5547" s="1"/>
      <c r="AQ5547" s="1"/>
      <c r="AR5547" s="1"/>
      <c r="AS5547" s="1"/>
      <c r="AT5547" s="1"/>
      <c r="AU5547" s="1"/>
      <c r="AV5547" s="41"/>
      <c r="AW5547" s="41"/>
      <c r="AX5547" s="26"/>
      <c r="AY5547" s="26"/>
      <c r="AZ5547" s="26"/>
      <c r="BA5547" s="26"/>
      <c r="BB5547" s="26"/>
      <c r="BC5547" s="1"/>
      <c r="BD5547" s="1"/>
      <c r="BE5547" s="1"/>
      <c r="BF5547" s="1"/>
      <c r="BG5547" s="1"/>
      <c r="BH5547" s="1"/>
      <c r="BI5547" s="1"/>
      <c r="BJ5547" s="1"/>
      <c r="BK5547" s="1"/>
      <c r="BL5547" s="1"/>
      <c r="BM5547" s="1"/>
      <c r="BN5547" s="1"/>
    </row>
    <row r="5548" spans="1:66">
      <c r="A5548" s="1"/>
      <c r="B5548" s="1"/>
      <c r="Z5548" s="1"/>
      <c r="AJ5548" s="1"/>
      <c r="AK5548" s="1"/>
      <c r="AL5548" s="24"/>
      <c r="AM5548" s="1"/>
      <c r="AN5548" s="1"/>
      <c r="AO5548" s="1"/>
      <c r="AP5548" s="1"/>
      <c r="AQ5548" s="1"/>
      <c r="AR5548" s="1"/>
      <c r="AS5548" s="1"/>
      <c r="AT5548" s="1"/>
      <c r="AU5548" s="1"/>
      <c r="AV5548" s="41"/>
      <c r="AW5548" s="41"/>
      <c r="AX5548" s="26"/>
      <c r="AY5548" s="26"/>
      <c r="AZ5548" s="26"/>
      <c r="BA5548" s="26"/>
      <c r="BB5548" s="26"/>
      <c r="BC5548" s="1"/>
      <c r="BD5548" s="1"/>
      <c r="BE5548" s="1"/>
      <c r="BF5548" s="1"/>
      <c r="BG5548" s="1"/>
      <c r="BH5548" s="1"/>
      <c r="BI5548" s="1"/>
      <c r="BJ5548" s="1"/>
      <c r="BK5548" s="1"/>
      <c r="BL5548" s="1"/>
      <c r="BM5548" s="1"/>
      <c r="BN5548" s="1"/>
    </row>
    <row r="5549" spans="1:66">
      <c r="A5549" s="1"/>
      <c r="B5549" s="1"/>
      <c r="Z5549" s="1"/>
      <c r="AJ5549" s="1"/>
      <c r="AK5549" s="1"/>
      <c r="AL5549" s="24"/>
      <c r="AM5549" s="1"/>
      <c r="AN5549" s="1"/>
      <c r="AO5549" s="1"/>
      <c r="AP5549" s="1"/>
      <c r="AQ5549" s="1"/>
      <c r="AR5549" s="1"/>
      <c r="AS5549" s="1"/>
      <c r="AT5549" s="1"/>
      <c r="AU5549" s="1"/>
      <c r="AV5549" s="41"/>
      <c r="AW5549" s="41"/>
      <c r="AX5549" s="26"/>
      <c r="AY5549" s="26"/>
      <c r="AZ5549" s="26"/>
      <c r="BA5549" s="26"/>
      <c r="BB5549" s="26"/>
      <c r="BC5549" s="1"/>
      <c r="BD5549" s="1"/>
      <c r="BE5549" s="1"/>
      <c r="BF5549" s="1"/>
      <c r="BG5549" s="1"/>
      <c r="BH5549" s="1"/>
      <c r="BI5549" s="1"/>
      <c r="BJ5549" s="1"/>
      <c r="BK5549" s="1"/>
      <c r="BL5549" s="1"/>
      <c r="BM5549" s="1"/>
      <c r="BN5549" s="1"/>
    </row>
    <row r="5550" spans="1:66">
      <c r="A5550" s="1"/>
      <c r="B5550" s="1"/>
      <c r="Z5550" s="1"/>
      <c r="AJ5550" s="1"/>
      <c r="AK5550" s="1"/>
      <c r="AL5550" s="24"/>
      <c r="AM5550" s="1"/>
      <c r="AN5550" s="1"/>
      <c r="AO5550" s="1"/>
      <c r="AP5550" s="1"/>
      <c r="AQ5550" s="1"/>
      <c r="AR5550" s="1"/>
      <c r="AS5550" s="1"/>
      <c r="AT5550" s="1"/>
      <c r="AU5550" s="1"/>
      <c r="AV5550" s="41"/>
      <c r="AW5550" s="41"/>
      <c r="AX5550" s="26"/>
      <c r="AY5550" s="26"/>
      <c r="AZ5550" s="26"/>
      <c r="BA5550" s="26"/>
      <c r="BB5550" s="26"/>
      <c r="BC5550" s="1"/>
      <c r="BD5550" s="1"/>
      <c r="BE5550" s="1"/>
      <c r="BF5550" s="1"/>
      <c r="BG5550" s="1"/>
      <c r="BH5550" s="1"/>
      <c r="BI5550" s="1"/>
      <c r="BJ5550" s="1"/>
      <c r="BK5550" s="1"/>
      <c r="BL5550" s="1"/>
      <c r="BM5550" s="1"/>
      <c r="BN5550" s="1"/>
    </row>
    <row r="5551" spans="1:66">
      <c r="A5551" s="1"/>
      <c r="B5551" s="1"/>
      <c r="Z5551" s="1"/>
      <c r="AJ5551" s="1"/>
      <c r="AK5551" s="1"/>
      <c r="AL5551" s="24"/>
      <c r="AM5551" s="1"/>
      <c r="AN5551" s="1"/>
      <c r="AO5551" s="1"/>
      <c r="AP5551" s="1"/>
      <c r="AQ5551" s="1"/>
      <c r="AR5551" s="1"/>
      <c r="AS5551" s="1"/>
      <c r="AT5551" s="1"/>
      <c r="AU5551" s="1"/>
      <c r="AV5551" s="41"/>
      <c r="AW5551" s="41"/>
      <c r="AX5551" s="26"/>
      <c r="AY5551" s="26"/>
      <c r="AZ5551" s="26"/>
      <c r="BA5551" s="26"/>
      <c r="BB5551" s="26"/>
      <c r="BC5551" s="1"/>
      <c r="BD5551" s="1"/>
      <c r="BE5551" s="1"/>
      <c r="BF5551" s="1"/>
      <c r="BG5551" s="1"/>
      <c r="BH5551" s="1"/>
      <c r="BI5551" s="1"/>
      <c r="BJ5551" s="1"/>
      <c r="BK5551" s="1"/>
      <c r="BL5551" s="1"/>
      <c r="BM5551" s="1"/>
      <c r="BN5551" s="1"/>
    </row>
    <row r="5552" spans="1:66">
      <c r="A5552" s="1"/>
      <c r="B5552" s="1"/>
      <c r="Z5552" s="1"/>
      <c r="AJ5552" s="1"/>
      <c r="AK5552" s="1"/>
      <c r="AL5552" s="24"/>
      <c r="AM5552" s="1"/>
      <c r="AN5552" s="1"/>
      <c r="AO5552" s="1"/>
      <c r="AP5552" s="1"/>
      <c r="AQ5552" s="1"/>
      <c r="AR5552" s="1"/>
      <c r="AS5552" s="1"/>
      <c r="AT5552" s="1"/>
      <c r="AU5552" s="1"/>
      <c r="AV5552" s="41"/>
      <c r="AW5552" s="41"/>
      <c r="AX5552" s="26"/>
      <c r="AY5552" s="26"/>
      <c r="AZ5552" s="26"/>
      <c r="BA5552" s="26"/>
      <c r="BB5552" s="26"/>
      <c r="BC5552" s="1"/>
      <c r="BD5552" s="1"/>
      <c r="BE5552" s="1"/>
      <c r="BF5552" s="1"/>
      <c r="BG5552" s="1"/>
      <c r="BH5552" s="1"/>
      <c r="BI5552" s="1"/>
      <c r="BJ5552" s="1"/>
      <c r="BK5552" s="1"/>
      <c r="BL5552" s="1"/>
      <c r="BM5552" s="1"/>
      <c r="BN5552" s="1"/>
    </row>
    <row r="5553" spans="1:66">
      <c r="A5553" s="1"/>
      <c r="B5553" s="1"/>
      <c r="Z5553" s="1"/>
      <c r="AJ5553" s="1"/>
      <c r="AK5553" s="1"/>
      <c r="AL5553" s="24"/>
      <c r="AM5553" s="1"/>
      <c r="AN5553" s="1"/>
      <c r="AO5553" s="1"/>
      <c r="AP5553" s="1"/>
      <c r="AQ5553" s="1"/>
      <c r="AR5553" s="1"/>
      <c r="AS5553" s="1"/>
      <c r="AT5553" s="1"/>
      <c r="AU5553" s="1"/>
      <c r="AV5553" s="41"/>
      <c r="AW5553" s="41"/>
      <c r="AX5553" s="26"/>
      <c r="AY5553" s="26"/>
      <c r="AZ5553" s="26"/>
      <c r="BA5553" s="26"/>
      <c r="BB5553" s="26"/>
      <c r="BC5553" s="1"/>
      <c r="BD5553" s="1"/>
      <c r="BE5553" s="1"/>
      <c r="BF5553" s="1"/>
      <c r="BG5553" s="1"/>
      <c r="BH5553" s="1"/>
      <c r="BI5553" s="1"/>
      <c r="BJ5553" s="1"/>
      <c r="BK5553" s="1"/>
      <c r="BL5553" s="1"/>
      <c r="BM5553" s="1"/>
      <c r="BN5553" s="1"/>
    </row>
    <row r="5554" spans="1:66">
      <c r="A5554" s="1"/>
      <c r="B5554" s="1"/>
      <c r="Z5554" s="1"/>
      <c r="AJ5554" s="1"/>
      <c r="AK5554" s="1"/>
      <c r="AL5554" s="24"/>
      <c r="AM5554" s="1"/>
      <c r="AN5554" s="1"/>
      <c r="AO5554" s="1"/>
      <c r="AP5554" s="1"/>
      <c r="AQ5554" s="1"/>
      <c r="AR5554" s="1"/>
      <c r="AS5554" s="1"/>
      <c r="AT5554" s="1"/>
      <c r="AU5554" s="1"/>
      <c r="AV5554" s="41"/>
      <c r="AW5554" s="41"/>
      <c r="AX5554" s="26"/>
      <c r="AY5554" s="26"/>
      <c r="AZ5554" s="26"/>
      <c r="BA5554" s="26"/>
      <c r="BB5554" s="26"/>
      <c r="BC5554" s="1"/>
      <c r="BD5554" s="1"/>
      <c r="BE5554" s="1"/>
      <c r="BF5554" s="1"/>
      <c r="BG5554" s="1"/>
      <c r="BH5554" s="1"/>
      <c r="BI5554" s="1"/>
      <c r="BJ5554" s="1"/>
      <c r="BK5554" s="1"/>
      <c r="BL5554" s="1"/>
      <c r="BM5554" s="1"/>
      <c r="BN5554" s="1"/>
    </row>
    <row r="5555" spans="1:66">
      <c r="A5555" s="1"/>
      <c r="B5555" s="1"/>
      <c r="Z5555" s="1"/>
      <c r="AJ5555" s="1"/>
      <c r="AK5555" s="1"/>
      <c r="AL5555" s="24"/>
      <c r="AM5555" s="1"/>
      <c r="AN5555" s="1"/>
      <c r="AO5555" s="1"/>
      <c r="AP5555" s="1"/>
      <c r="AQ5555" s="1"/>
      <c r="AR5555" s="1"/>
      <c r="AS5555" s="1"/>
      <c r="AT5555" s="1"/>
      <c r="AU5555" s="1"/>
      <c r="AV5555" s="41"/>
      <c r="AW5555" s="41"/>
      <c r="AX5555" s="26"/>
      <c r="AY5555" s="26"/>
      <c r="AZ5555" s="26"/>
      <c r="BA5555" s="26"/>
      <c r="BB5555" s="26"/>
      <c r="BC5555" s="1"/>
      <c r="BD5555" s="1"/>
      <c r="BE5555" s="1"/>
      <c r="BF5555" s="1"/>
      <c r="BG5555" s="1"/>
      <c r="BH5555" s="1"/>
      <c r="BI5555" s="1"/>
      <c r="BJ5555" s="1"/>
      <c r="BK5555" s="1"/>
      <c r="BL5555" s="1"/>
      <c r="BM5555" s="1"/>
      <c r="BN5555" s="1"/>
    </row>
    <row r="5556" spans="1:66">
      <c r="A5556" s="1"/>
      <c r="B5556" s="1"/>
      <c r="Z5556" s="1"/>
      <c r="AJ5556" s="1"/>
      <c r="AK5556" s="1"/>
      <c r="AL5556" s="24"/>
      <c r="AM5556" s="1"/>
      <c r="AN5556" s="1"/>
      <c r="AO5556" s="1"/>
      <c r="AP5556" s="1"/>
      <c r="AQ5556" s="1"/>
      <c r="AR5556" s="1"/>
      <c r="AS5556" s="1"/>
      <c r="AT5556" s="1"/>
      <c r="AU5556" s="1"/>
      <c r="AV5556" s="41"/>
      <c r="AW5556" s="41"/>
      <c r="AX5556" s="26"/>
      <c r="AY5556" s="26"/>
      <c r="AZ5556" s="26"/>
      <c r="BA5556" s="26"/>
      <c r="BB5556" s="26"/>
      <c r="BC5556" s="1"/>
      <c r="BD5556" s="1"/>
      <c r="BE5556" s="1"/>
      <c r="BF5556" s="1"/>
      <c r="BG5556" s="1"/>
      <c r="BH5556" s="1"/>
      <c r="BI5556" s="1"/>
      <c r="BJ5556" s="1"/>
      <c r="BK5556" s="1"/>
      <c r="BL5556" s="1"/>
      <c r="BM5556" s="1"/>
      <c r="BN5556" s="1"/>
    </row>
    <row r="5557" spans="1:66">
      <c r="A5557" s="1"/>
      <c r="B5557" s="1"/>
      <c r="Z5557" s="1"/>
      <c r="AJ5557" s="1"/>
      <c r="AK5557" s="1"/>
      <c r="AL5557" s="24"/>
      <c r="AM5557" s="1"/>
      <c r="AN5557" s="1"/>
      <c r="AO5557" s="1"/>
      <c r="AP5557" s="1"/>
      <c r="AQ5557" s="1"/>
      <c r="AR5557" s="1"/>
      <c r="AS5557" s="1"/>
      <c r="AT5557" s="1"/>
      <c r="AU5557" s="1"/>
      <c r="AV5557" s="41"/>
      <c r="AW5557" s="41"/>
      <c r="AX5557" s="26"/>
      <c r="AY5557" s="26"/>
      <c r="AZ5557" s="26"/>
      <c r="BA5557" s="26"/>
      <c r="BB5557" s="26"/>
      <c r="BC5557" s="1"/>
      <c r="BD5557" s="1"/>
      <c r="BE5557" s="1"/>
      <c r="BF5557" s="1"/>
      <c r="BG5557" s="1"/>
      <c r="BH5557" s="1"/>
      <c r="BI5557" s="1"/>
      <c r="BJ5557" s="1"/>
      <c r="BK5557" s="1"/>
      <c r="BL5557" s="1"/>
      <c r="BM5557" s="1"/>
      <c r="BN5557" s="1"/>
    </row>
    <row r="5558" spans="1:66">
      <c r="A5558" s="1"/>
      <c r="B5558" s="1"/>
      <c r="Z5558" s="1"/>
      <c r="AJ5558" s="1"/>
      <c r="AK5558" s="1"/>
      <c r="AL5558" s="24"/>
      <c r="AM5558" s="1"/>
      <c r="AN5558" s="1"/>
      <c r="AO5558" s="1"/>
      <c r="AP5558" s="1"/>
      <c r="AQ5558" s="1"/>
      <c r="AR5558" s="1"/>
      <c r="AS5558" s="1"/>
      <c r="AT5558" s="1"/>
      <c r="AU5558" s="1"/>
      <c r="AV5558" s="41"/>
      <c r="AW5558" s="41"/>
      <c r="AX5558" s="26"/>
      <c r="AY5558" s="26"/>
      <c r="AZ5558" s="26"/>
      <c r="BA5558" s="26"/>
      <c r="BB5558" s="26"/>
      <c r="BC5558" s="1"/>
      <c r="BD5558" s="1"/>
      <c r="BE5558" s="1"/>
      <c r="BF5558" s="1"/>
      <c r="BG5558" s="1"/>
      <c r="BH5558" s="1"/>
      <c r="BI5558" s="1"/>
      <c r="BJ5558" s="1"/>
      <c r="BK5558" s="1"/>
      <c r="BL5558" s="1"/>
      <c r="BM5558" s="1"/>
      <c r="BN5558" s="1"/>
    </row>
    <row r="5559" spans="1:66">
      <c r="A5559" s="1"/>
      <c r="B5559" s="1"/>
      <c r="Z5559" s="1"/>
      <c r="AJ5559" s="1"/>
      <c r="AK5559" s="1"/>
      <c r="AL5559" s="24"/>
      <c r="AM5559" s="1"/>
      <c r="AN5559" s="1"/>
      <c r="AO5559" s="1"/>
      <c r="AP5559" s="1"/>
      <c r="AQ5559" s="1"/>
      <c r="AR5559" s="1"/>
      <c r="AS5559" s="1"/>
      <c r="AT5559" s="1"/>
      <c r="AU5559" s="1"/>
      <c r="AV5559" s="41"/>
      <c r="AW5559" s="41"/>
      <c r="AX5559" s="26"/>
      <c r="AY5559" s="26"/>
      <c r="AZ5559" s="26"/>
      <c r="BA5559" s="26"/>
      <c r="BB5559" s="26"/>
      <c r="BC5559" s="1"/>
      <c r="BD5559" s="1"/>
      <c r="BE5559" s="1"/>
      <c r="BF5559" s="1"/>
      <c r="BG5559" s="1"/>
      <c r="BH5559" s="1"/>
      <c r="BI5559" s="1"/>
      <c r="BJ5559" s="1"/>
      <c r="BK5559" s="1"/>
      <c r="BL5559" s="1"/>
      <c r="BM5559" s="1"/>
      <c r="BN5559" s="1"/>
    </row>
    <row r="5560" spans="1:66">
      <c r="A5560" s="1"/>
      <c r="B5560" s="1"/>
      <c r="Z5560" s="1"/>
      <c r="AJ5560" s="1"/>
      <c r="AK5560" s="1"/>
      <c r="AL5560" s="24"/>
      <c r="AM5560" s="1"/>
      <c r="AN5560" s="1"/>
      <c r="AO5560" s="1"/>
      <c r="AP5560" s="1"/>
      <c r="AQ5560" s="1"/>
      <c r="AR5560" s="1"/>
      <c r="AS5560" s="1"/>
      <c r="AT5560" s="1"/>
      <c r="AU5560" s="1"/>
      <c r="AV5560" s="41"/>
      <c r="AW5560" s="41"/>
      <c r="AX5560" s="26"/>
      <c r="AY5560" s="26"/>
      <c r="AZ5560" s="26"/>
      <c r="BA5560" s="26"/>
      <c r="BB5560" s="26"/>
      <c r="BC5560" s="1"/>
      <c r="BD5560" s="1"/>
      <c r="BE5560" s="1"/>
      <c r="BF5560" s="1"/>
      <c r="BG5560" s="1"/>
      <c r="BH5560" s="1"/>
      <c r="BI5560" s="1"/>
      <c r="BJ5560" s="1"/>
      <c r="BK5560" s="1"/>
      <c r="BL5560" s="1"/>
      <c r="BM5560" s="1"/>
      <c r="BN5560" s="1"/>
    </row>
    <row r="5561" spans="1:66">
      <c r="A5561" s="1"/>
      <c r="B5561" s="1"/>
      <c r="Z5561" s="1"/>
      <c r="AJ5561" s="1"/>
      <c r="AK5561" s="1"/>
      <c r="AL5561" s="24"/>
      <c r="AM5561" s="1"/>
      <c r="AN5561" s="1"/>
      <c r="AO5561" s="1"/>
      <c r="AP5561" s="1"/>
      <c r="AQ5561" s="1"/>
      <c r="AR5561" s="1"/>
      <c r="AS5561" s="1"/>
      <c r="AT5561" s="1"/>
      <c r="AU5561" s="1"/>
      <c r="AV5561" s="41"/>
      <c r="AW5561" s="41"/>
      <c r="AX5561" s="26"/>
      <c r="AY5561" s="26"/>
      <c r="AZ5561" s="26"/>
      <c r="BA5561" s="26"/>
      <c r="BB5561" s="26"/>
      <c r="BC5561" s="1"/>
      <c r="BD5561" s="1"/>
      <c r="BE5561" s="1"/>
      <c r="BF5561" s="1"/>
      <c r="BG5561" s="1"/>
      <c r="BH5561" s="1"/>
      <c r="BI5561" s="1"/>
      <c r="BJ5561" s="1"/>
      <c r="BK5561" s="1"/>
      <c r="BL5561" s="1"/>
      <c r="BM5561" s="1"/>
      <c r="BN5561" s="1"/>
    </row>
    <row r="5562" spans="1:66">
      <c r="A5562" s="1"/>
      <c r="B5562" s="1"/>
      <c r="Z5562" s="1"/>
      <c r="AJ5562" s="1"/>
      <c r="AK5562" s="1"/>
      <c r="AL5562" s="24"/>
      <c r="AM5562" s="1"/>
      <c r="AN5562" s="1"/>
      <c r="AO5562" s="1"/>
      <c r="AP5562" s="1"/>
      <c r="AQ5562" s="1"/>
      <c r="AR5562" s="1"/>
      <c r="AS5562" s="1"/>
      <c r="AT5562" s="1"/>
      <c r="AU5562" s="1"/>
      <c r="AV5562" s="41"/>
      <c r="AW5562" s="41"/>
      <c r="AX5562" s="26"/>
      <c r="AY5562" s="26"/>
      <c r="AZ5562" s="26"/>
      <c r="BA5562" s="26"/>
      <c r="BB5562" s="26"/>
      <c r="BC5562" s="1"/>
      <c r="BD5562" s="1"/>
      <c r="BE5562" s="1"/>
      <c r="BF5562" s="1"/>
      <c r="BG5562" s="1"/>
      <c r="BH5562" s="1"/>
      <c r="BI5562" s="1"/>
      <c r="BJ5562" s="1"/>
      <c r="BK5562" s="1"/>
      <c r="BL5562" s="1"/>
      <c r="BM5562" s="1"/>
      <c r="BN5562" s="1"/>
    </row>
    <row r="5563" spans="1:66">
      <c r="A5563" s="1"/>
      <c r="B5563" s="1"/>
      <c r="Z5563" s="1"/>
      <c r="AJ5563" s="1"/>
      <c r="AK5563" s="1"/>
      <c r="AL5563" s="24"/>
      <c r="AM5563" s="1"/>
      <c r="AN5563" s="1"/>
      <c r="AO5563" s="1"/>
      <c r="AP5563" s="1"/>
      <c r="AQ5563" s="1"/>
      <c r="AR5563" s="1"/>
      <c r="AS5563" s="1"/>
      <c r="AT5563" s="1"/>
      <c r="AU5563" s="1"/>
      <c r="AV5563" s="41"/>
      <c r="AW5563" s="41"/>
      <c r="AX5563" s="26"/>
      <c r="AY5563" s="26"/>
      <c r="AZ5563" s="26"/>
      <c r="BA5563" s="26"/>
      <c r="BB5563" s="26"/>
      <c r="BC5563" s="1"/>
      <c r="BD5563" s="1"/>
      <c r="BE5563" s="1"/>
      <c r="BF5563" s="1"/>
      <c r="BG5563" s="1"/>
      <c r="BH5563" s="1"/>
      <c r="BI5563" s="1"/>
      <c r="BJ5563" s="1"/>
      <c r="BK5563" s="1"/>
      <c r="BL5563" s="1"/>
      <c r="BM5563" s="1"/>
      <c r="BN5563" s="1"/>
    </row>
    <row r="5564" spans="1:66">
      <c r="A5564" s="1"/>
      <c r="B5564" s="1"/>
      <c r="Z5564" s="1"/>
      <c r="AJ5564" s="1"/>
      <c r="AK5564" s="1"/>
      <c r="AL5564" s="24"/>
      <c r="AM5564" s="1"/>
      <c r="AN5564" s="1"/>
      <c r="AO5564" s="1"/>
      <c r="AP5564" s="1"/>
      <c r="AQ5564" s="1"/>
      <c r="AR5564" s="1"/>
      <c r="AS5564" s="1"/>
      <c r="AT5564" s="1"/>
      <c r="AU5564" s="1"/>
      <c r="AV5564" s="41"/>
      <c r="AW5564" s="41"/>
      <c r="AX5564" s="26"/>
      <c r="AY5564" s="26"/>
      <c r="AZ5564" s="26"/>
      <c r="BA5564" s="26"/>
      <c r="BB5564" s="26"/>
      <c r="BC5564" s="1"/>
      <c r="BD5564" s="1"/>
      <c r="BE5564" s="1"/>
      <c r="BF5564" s="1"/>
      <c r="BG5564" s="1"/>
      <c r="BH5564" s="1"/>
      <c r="BI5564" s="1"/>
      <c r="BJ5564" s="1"/>
      <c r="BK5564" s="1"/>
      <c r="BL5564" s="1"/>
      <c r="BM5564" s="1"/>
      <c r="BN5564" s="1"/>
    </row>
    <row r="5565" spans="1:66">
      <c r="A5565" s="1"/>
      <c r="B5565" s="1"/>
      <c r="Z5565" s="1"/>
      <c r="AJ5565" s="1"/>
      <c r="AK5565" s="1"/>
      <c r="AL5565" s="24"/>
      <c r="AM5565" s="1"/>
      <c r="AN5565" s="1"/>
      <c r="AO5565" s="1"/>
      <c r="AP5565" s="1"/>
      <c r="AQ5565" s="1"/>
      <c r="AR5565" s="1"/>
      <c r="AS5565" s="1"/>
      <c r="AT5565" s="1"/>
      <c r="AU5565" s="1"/>
      <c r="AV5565" s="41"/>
      <c r="AW5565" s="41"/>
      <c r="AX5565" s="26"/>
      <c r="AY5565" s="26"/>
      <c r="AZ5565" s="26"/>
      <c r="BA5565" s="26"/>
      <c r="BB5565" s="26"/>
      <c r="BC5565" s="1"/>
      <c r="BD5565" s="1"/>
      <c r="BE5565" s="1"/>
      <c r="BF5565" s="1"/>
      <c r="BG5565" s="1"/>
      <c r="BH5565" s="1"/>
      <c r="BI5565" s="1"/>
      <c r="BJ5565" s="1"/>
      <c r="BK5565" s="1"/>
      <c r="BL5565" s="1"/>
      <c r="BM5565" s="1"/>
      <c r="BN5565" s="1"/>
    </row>
    <row r="5566" spans="1:66">
      <c r="A5566" s="1"/>
      <c r="B5566" s="1"/>
      <c r="Z5566" s="1"/>
      <c r="AJ5566" s="1"/>
      <c r="AK5566" s="1"/>
      <c r="AL5566" s="24"/>
      <c r="AM5566" s="1"/>
      <c r="AN5566" s="1"/>
      <c r="AO5566" s="1"/>
      <c r="AP5566" s="1"/>
      <c r="AQ5566" s="1"/>
      <c r="AR5566" s="1"/>
      <c r="AS5566" s="1"/>
      <c r="AT5566" s="1"/>
      <c r="AU5566" s="1"/>
      <c r="AV5566" s="41"/>
      <c r="AW5566" s="41"/>
      <c r="AX5566" s="26"/>
      <c r="AY5566" s="26"/>
      <c r="AZ5566" s="26"/>
      <c r="BA5566" s="26"/>
      <c r="BB5566" s="26"/>
      <c r="BC5566" s="1"/>
      <c r="BD5566" s="1"/>
      <c r="BE5566" s="1"/>
      <c r="BF5566" s="1"/>
      <c r="BG5566" s="1"/>
      <c r="BH5566" s="1"/>
      <c r="BI5566" s="1"/>
      <c r="BJ5566" s="1"/>
      <c r="BK5566" s="1"/>
      <c r="BL5566" s="1"/>
      <c r="BM5566" s="1"/>
      <c r="BN5566" s="1"/>
    </row>
    <row r="5567" spans="1:66">
      <c r="A5567" s="1"/>
      <c r="B5567" s="1"/>
      <c r="Z5567" s="1"/>
      <c r="AJ5567" s="1"/>
      <c r="AK5567" s="1"/>
      <c r="AL5567" s="24"/>
      <c r="AM5567" s="1"/>
      <c r="AN5567" s="1"/>
      <c r="AO5567" s="1"/>
      <c r="AP5567" s="1"/>
      <c r="AQ5567" s="1"/>
      <c r="AR5567" s="1"/>
      <c r="AS5567" s="1"/>
      <c r="AT5567" s="1"/>
      <c r="AU5567" s="1"/>
      <c r="AV5567" s="41"/>
      <c r="AW5567" s="41"/>
      <c r="AX5567" s="26"/>
      <c r="AY5567" s="26"/>
      <c r="AZ5567" s="26"/>
      <c r="BA5567" s="26"/>
      <c r="BB5567" s="26"/>
      <c r="BC5567" s="1"/>
      <c r="BD5567" s="1"/>
      <c r="BE5567" s="1"/>
      <c r="BF5567" s="1"/>
      <c r="BG5567" s="1"/>
      <c r="BH5567" s="1"/>
      <c r="BI5567" s="1"/>
      <c r="BJ5567" s="1"/>
      <c r="BK5567" s="1"/>
      <c r="BL5567" s="1"/>
      <c r="BM5567" s="1"/>
      <c r="BN5567" s="1"/>
    </row>
    <row r="5568" spans="1:66">
      <c r="A5568" s="1"/>
      <c r="B5568" s="1"/>
      <c r="Z5568" s="1"/>
      <c r="AJ5568" s="1"/>
      <c r="AK5568" s="1"/>
      <c r="AL5568" s="24"/>
      <c r="AM5568" s="1"/>
      <c r="AN5568" s="1"/>
      <c r="AO5568" s="1"/>
      <c r="AP5568" s="1"/>
      <c r="AQ5568" s="1"/>
      <c r="AR5568" s="1"/>
      <c r="AS5568" s="1"/>
      <c r="AT5568" s="1"/>
      <c r="AU5568" s="1"/>
      <c r="AV5568" s="41"/>
      <c r="AW5568" s="41"/>
      <c r="AX5568" s="26"/>
      <c r="AY5568" s="26"/>
      <c r="AZ5568" s="26"/>
      <c r="BA5568" s="26"/>
      <c r="BB5568" s="26"/>
      <c r="BC5568" s="1"/>
      <c r="BD5568" s="1"/>
      <c r="BE5568" s="1"/>
      <c r="BF5568" s="1"/>
      <c r="BG5568" s="1"/>
      <c r="BH5568" s="1"/>
      <c r="BI5568" s="1"/>
      <c r="BJ5568" s="1"/>
      <c r="BK5568" s="1"/>
      <c r="BL5568" s="1"/>
      <c r="BM5568" s="1"/>
      <c r="BN5568" s="1"/>
    </row>
    <row r="5569" spans="1:66">
      <c r="A5569" s="1"/>
      <c r="B5569" s="1"/>
      <c r="Z5569" s="1"/>
      <c r="AJ5569" s="1"/>
      <c r="AK5569" s="1"/>
      <c r="AL5569" s="24"/>
      <c r="AM5569" s="1"/>
      <c r="AN5569" s="1"/>
      <c r="AO5569" s="1"/>
      <c r="AP5569" s="1"/>
      <c r="AQ5569" s="1"/>
      <c r="AR5569" s="1"/>
      <c r="AS5569" s="1"/>
      <c r="AT5569" s="1"/>
      <c r="AU5569" s="1"/>
      <c r="AV5569" s="41"/>
      <c r="AW5569" s="41"/>
      <c r="AX5569" s="26"/>
      <c r="AY5569" s="26"/>
      <c r="AZ5569" s="26"/>
      <c r="BA5569" s="26"/>
      <c r="BB5569" s="26"/>
      <c r="BC5569" s="1"/>
      <c r="BD5569" s="1"/>
      <c r="BE5569" s="1"/>
      <c r="BF5569" s="1"/>
      <c r="BG5569" s="1"/>
      <c r="BH5569" s="1"/>
      <c r="BI5569" s="1"/>
      <c r="BJ5569" s="1"/>
      <c r="BK5569" s="1"/>
      <c r="BL5569" s="1"/>
      <c r="BM5569" s="1"/>
      <c r="BN5569" s="1"/>
    </row>
    <row r="5570" spans="1:66">
      <c r="A5570" s="1"/>
      <c r="B5570" s="1"/>
      <c r="Z5570" s="1"/>
      <c r="AJ5570" s="1"/>
      <c r="AK5570" s="1"/>
      <c r="AL5570" s="24"/>
      <c r="AM5570" s="1"/>
      <c r="AN5570" s="1"/>
      <c r="AO5570" s="1"/>
      <c r="AP5570" s="1"/>
      <c r="AQ5570" s="1"/>
      <c r="AR5570" s="1"/>
      <c r="AS5570" s="1"/>
      <c r="AT5570" s="1"/>
      <c r="AU5570" s="1"/>
      <c r="AV5570" s="41"/>
      <c r="AW5570" s="41"/>
      <c r="AX5570" s="26"/>
      <c r="AY5570" s="26"/>
      <c r="AZ5570" s="26"/>
      <c r="BA5570" s="26"/>
      <c r="BB5570" s="26"/>
      <c r="BC5570" s="1"/>
      <c r="BD5570" s="1"/>
      <c r="BE5570" s="1"/>
      <c r="BF5570" s="1"/>
      <c r="BG5570" s="1"/>
      <c r="BH5570" s="1"/>
      <c r="BI5570" s="1"/>
      <c r="BJ5570" s="1"/>
      <c r="BK5570" s="1"/>
      <c r="BL5570" s="1"/>
      <c r="BM5570" s="1"/>
      <c r="BN5570" s="1"/>
    </row>
    <row r="5571" spans="1:66">
      <c r="A5571" s="1"/>
      <c r="B5571" s="1"/>
      <c r="Z5571" s="1"/>
      <c r="AJ5571" s="1"/>
      <c r="AK5571" s="1"/>
      <c r="AL5571" s="24"/>
      <c r="AM5571" s="1"/>
      <c r="AN5571" s="1"/>
      <c r="AO5571" s="1"/>
      <c r="AP5571" s="1"/>
      <c r="AQ5571" s="1"/>
      <c r="AR5571" s="1"/>
      <c r="AS5571" s="1"/>
      <c r="AT5571" s="1"/>
      <c r="AU5571" s="1"/>
      <c r="AV5571" s="41"/>
      <c r="AW5571" s="41"/>
      <c r="AX5571" s="26"/>
      <c r="AY5571" s="26"/>
      <c r="AZ5571" s="26"/>
      <c r="BA5571" s="26"/>
      <c r="BB5571" s="26"/>
      <c r="BC5571" s="1"/>
      <c r="BD5571" s="1"/>
      <c r="BE5571" s="1"/>
      <c r="BF5571" s="1"/>
      <c r="BG5571" s="1"/>
      <c r="BH5571" s="1"/>
      <c r="BI5571" s="1"/>
      <c r="BJ5571" s="1"/>
      <c r="BK5571" s="1"/>
      <c r="BL5571" s="1"/>
      <c r="BM5571" s="1"/>
      <c r="BN5571" s="1"/>
    </row>
    <row r="5572" spans="1:66">
      <c r="A5572" s="1"/>
      <c r="B5572" s="1"/>
      <c r="Z5572" s="1"/>
      <c r="AJ5572" s="1"/>
      <c r="AK5572" s="1"/>
      <c r="AL5572" s="24"/>
      <c r="AM5572" s="1"/>
      <c r="AN5572" s="1"/>
      <c r="AO5572" s="1"/>
      <c r="AP5572" s="1"/>
      <c r="AQ5572" s="1"/>
      <c r="AR5572" s="1"/>
      <c r="AS5572" s="1"/>
      <c r="AT5572" s="1"/>
      <c r="AU5572" s="1"/>
      <c r="AV5572" s="41"/>
      <c r="AW5572" s="41"/>
      <c r="AX5572" s="26"/>
      <c r="AY5572" s="26"/>
      <c r="AZ5572" s="26"/>
      <c r="BA5572" s="26"/>
      <c r="BB5572" s="26"/>
      <c r="BC5572" s="1"/>
      <c r="BD5572" s="1"/>
      <c r="BE5572" s="1"/>
      <c r="BF5572" s="1"/>
      <c r="BG5572" s="1"/>
      <c r="BH5572" s="1"/>
      <c r="BI5572" s="1"/>
      <c r="BJ5572" s="1"/>
      <c r="BK5572" s="1"/>
      <c r="BL5572" s="1"/>
      <c r="BM5572" s="1"/>
      <c r="BN5572" s="1"/>
    </row>
    <row r="5573" spans="1:66">
      <c r="A5573" s="1"/>
      <c r="B5573" s="1"/>
      <c r="Z5573" s="1"/>
      <c r="AJ5573" s="1"/>
      <c r="AK5573" s="1"/>
      <c r="AL5573" s="24"/>
      <c r="AM5573" s="1"/>
      <c r="AN5573" s="1"/>
      <c r="AO5573" s="1"/>
      <c r="AP5573" s="1"/>
      <c r="AQ5573" s="1"/>
      <c r="AR5573" s="1"/>
      <c r="AS5573" s="1"/>
      <c r="AT5573" s="1"/>
      <c r="AU5573" s="1"/>
      <c r="AV5573" s="41"/>
      <c r="AW5573" s="41"/>
      <c r="AX5573" s="26"/>
      <c r="AY5573" s="26"/>
      <c r="AZ5573" s="26"/>
      <c r="BA5573" s="26"/>
      <c r="BB5573" s="26"/>
      <c r="BC5573" s="1"/>
      <c r="BD5573" s="1"/>
      <c r="BE5573" s="1"/>
      <c r="BF5573" s="1"/>
      <c r="BG5573" s="1"/>
      <c r="BH5573" s="1"/>
      <c r="BI5573" s="1"/>
      <c r="BJ5573" s="1"/>
      <c r="BK5573" s="1"/>
      <c r="BL5573" s="1"/>
      <c r="BM5573" s="1"/>
      <c r="BN5573" s="1"/>
    </row>
    <row r="5574" spans="1:66">
      <c r="A5574" s="1"/>
      <c r="B5574" s="1"/>
      <c r="Z5574" s="1"/>
      <c r="AJ5574" s="1"/>
      <c r="AK5574" s="1"/>
      <c r="AL5574" s="24"/>
      <c r="AM5574" s="1"/>
      <c r="AN5574" s="1"/>
      <c r="AO5574" s="1"/>
      <c r="AP5574" s="1"/>
      <c r="AQ5574" s="1"/>
      <c r="AR5574" s="1"/>
      <c r="AS5574" s="1"/>
      <c r="AT5574" s="1"/>
      <c r="AU5574" s="1"/>
      <c r="AV5574" s="41"/>
      <c r="AW5574" s="41"/>
      <c r="AX5574" s="26"/>
      <c r="AY5574" s="26"/>
      <c r="AZ5574" s="26"/>
      <c r="BA5574" s="26"/>
      <c r="BB5574" s="26"/>
      <c r="BC5574" s="1"/>
      <c r="BD5574" s="1"/>
      <c r="BE5574" s="1"/>
      <c r="BF5574" s="1"/>
      <c r="BG5574" s="1"/>
      <c r="BH5574" s="1"/>
      <c r="BI5574" s="1"/>
      <c r="BJ5574" s="1"/>
      <c r="BK5574" s="1"/>
      <c r="BL5574" s="1"/>
      <c r="BM5574" s="1"/>
      <c r="BN5574" s="1"/>
    </row>
    <row r="5575" spans="1:66">
      <c r="A5575" s="1"/>
      <c r="B5575" s="1"/>
      <c r="Z5575" s="1"/>
      <c r="AJ5575" s="1"/>
      <c r="AK5575" s="1"/>
      <c r="AL5575" s="24"/>
      <c r="AM5575" s="1"/>
      <c r="AN5575" s="1"/>
      <c r="AO5575" s="1"/>
      <c r="AP5575" s="1"/>
      <c r="AQ5575" s="1"/>
      <c r="AR5575" s="1"/>
      <c r="AS5575" s="1"/>
      <c r="AT5575" s="1"/>
      <c r="AU5575" s="1"/>
      <c r="AV5575" s="41"/>
      <c r="AW5575" s="41"/>
      <c r="AX5575" s="26"/>
      <c r="AY5575" s="26"/>
      <c r="AZ5575" s="26"/>
      <c r="BA5575" s="26"/>
      <c r="BB5575" s="26"/>
      <c r="BC5575" s="1"/>
      <c r="BD5575" s="1"/>
      <c r="BE5575" s="1"/>
      <c r="BF5575" s="1"/>
      <c r="BG5575" s="1"/>
      <c r="BH5575" s="1"/>
      <c r="BI5575" s="1"/>
      <c r="BJ5575" s="1"/>
      <c r="BK5575" s="1"/>
      <c r="BL5575" s="1"/>
      <c r="BM5575" s="1"/>
      <c r="BN5575" s="1"/>
    </row>
    <row r="5576" spans="1:66">
      <c r="A5576" s="1"/>
      <c r="B5576" s="1"/>
      <c r="Z5576" s="1"/>
      <c r="AJ5576" s="1"/>
      <c r="AK5576" s="1"/>
      <c r="AL5576" s="24"/>
      <c r="AM5576" s="1"/>
      <c r="AN5576" s="1"/>
      <c r="AO5576" s="1"/>
      <c r="AP5576" s="1"/>
      <c r="AQ5576" s="1"/>
      <c r="AR5576" s="1"/>
      <c r="AS5576" s="1"/>
      <c r="AT5576" s="1"/>
      <c r="AU5576" s="1"/>
      <c r="AV5576" s="41"/>
      <c r="AW5576" s="41"/>
      <c r="AX5576" s="26"/>
      <c r="AY5576" s="26"/>
      <c r="AZ5576" s="26"/>
      <c r="BA5576" s="26"/>
      <c r="BB5576" s="26"/>
      <c r="BC5576" s="1"/>
      <c r="BD5576" s="1"/>
      <c r="BE5576" s="1"/>
      <c r="BF5576" s="1"/>
      <c r="BG5576" s="1"/>
      <c r="BH5576" s="1"/>
      <c r="BI5576" s="1"/>
      <c r="BJ5576" s="1"/>
      <c r="BK5576" s="1"/>
      <c r="BL5576" s="1"/>
      <c r="BM5576" s="1"/>
      <c r="BN5576" s="1"/>
    </row>
    <row r="5577" spans="1:66">
      <c r="A5577" s="1"/>
      <c r="B5577" s="1"/>
      <c r="Z5577" s="1"/>
      <c r="AJ5577" s="1"/>
      <c r="AK5577" s="1"/>
      <c r="AL5577" s="24"/>
      <c r="AM5577" s="1"/>
      <c r="AN5577" s="1"/>
      <c r="AO5577" s="1"/>
      <c r="AP5577" s="1"/>
      <c r="AQ5577" s="1"/>
      <c r="AR5577" s="1"/>
      <c r="AS5577" s="1"/>
      <c r="AT5577" s="1"/>
      <c r="AU5577" s="1"/>
      <c r="AV5577" s="41"/>
      <c r="AW5577" s="41"/>
      <c r="AX5577" s="26"/>
      <c r="AY5577" s="26"/>
      <c r="AZ5577" s="26"/>
      <c r="BA5577" s="26"/>
      <c r="BB5577" s="26"/>
      <c r="BC5577" s="1"/>
      <c r="BD5577" s="1"/>
      <c r="BE5577" s="1"/>
      <c r="BF5577" s="1"/>
      <c r="BG5577" s="1"/>
      <c r="BH5577" s="1"/>
      <c r="BI5577" s="1"/>
      <c r="BJ5577" s="1"/>
      <c r="BK5577" s="1"/>
      <c r="BL5577" s="1"/>
      <c r="BM5577" s="1"/>
      <c r="BN5577" s="1"/>
    </row>
    <row r="5578" spans="1:66">
      <c r="A5578" s="1"/>
      <c r="B5578" s="1"/>
      <c r="Z5578" s="1"/>
      <c r="AJ5578" s="1"/>
      <c r="AK5578" s="1"/>
      <c r="AL5578" s="24"/>
      <c r="AM5578" s="1"/>
      <c r="AN5578" s="1"/>
      <c r="AO5578" s="1"/>
      <c r="AP5578" s="1"/>
      <c r="AQ5578" s="1"/>
      <c r="AR5578" s="1"/>
      <c r="AS5578" s="1"/>
      <c r="AT5578" s="1"/>
      <c r="AU5578" s="1"/>
      <c r="AV5578" s="41"/>
      <c r="AW5578" s="41"/>
      <c r="AX5578" s="26"/>
      <c r="AY5578" s="26"/>
      <c r="AZ5578" s="26"/>
      <c r="BA5578" s="26"/>
      <c r="BB5578" s="26"/>
      <c r="BC5578" s="1"/>
      <c r="BD5578" s="1"/>
      <c r="BE5578" s="1"/>
      <c r="BF5578" s="1"/>
      <c r="BG5578" s="1"/>
      <c r="BH5578" s="1"/>
      <c r="BI5578" s="1"/>
      <c r="BJ5578" s="1"/>
      <c r="BK5578" s="1"/>
      <c r="BL5578" s="1"/>
      <c r="BM5578" s="1"/>
      <c r="BN5578" s="1"/>
    </row>
    <row r="5579" spans="1:66">
      <c r="A5579" s="1"/>
      <c r="B5579" s="1"/>
      <c r="Z5579" s="1"/>
      <c r="AJ5579" s="1"/>
      <c r="AK5579" s="1"/>
      <c r="AL5579" s="24"/>
      <c r="AM5579" s="1"/>
      <c r="AN5579" s="1"/>
      <c r="AO5579" s="1"/>
      <c r="AP5579" s="1"/>
      <c r="AQ5579" s="1"/>
      <c r="AR5579" s="1"/>
      <c r="AS5579" s="1"/>
      <c r="AT5579" s="1"/>
      <c r="AU5579" s="1"/>
      <c r="AV5579" s="41"/>
      <c r="AW5579" s="41"/>
      <c r="AX5579" s="26"/>
      <c r="AY5579" s="26"/>
      <c r="AZ5579" s="26"/>
      <c r="BA5579" s="26"/>
      <c r="BB5579" s="26"/>
      <c r="BC5579" s="1"/>
      <c r="BD5579" s="1"/>
      <c r="BE5579" s="1"/>
      <c r="BF5579" s="1"/>
      <c r="BG5579" s="1"/>
      <c r="BH5579" s="1"/>
      <c r="BI5579" s="1"/>
      <c r="BJ5579" s="1"/>
      <c r="BK5579" s="1"/>
      <c r="BL5579" s="1"/>
      <c r="BM5579" s="1"/>
      <c r="BN5579" s="1"/>
    </row>
    <row r="5580" spans="1:66">
      <c r="A5580" s="1"/>
      <c r="B5580" s="1"/>
      <c r="Z5580" s="1"/>
      <c r="AJ5580" s="1"/>
      <c r="AK5580" s="1"/>
      <c r="AL5580" s="24"/>
      <c r="AM5580" s="1"/>
      <c r="AN5580" s="1"/>
      <c r="AO5580" s="1"/>
      <c r="AP5580" s="1"/>
      <c r="AQ5580" s="1"/>
      <c r="AR5580" s="1"/>
      <c r="AS5580" s="1"/>
      <c r="AT5580" s="1"/>
      <c r="AU5580" s="1"/>
      <c r="AV5580" s="41"/>
      <c r="AW5580" s="41"/>
      <c r="AX5580" s="26"/>
      <c r="AY5580" s="26"/>
      <c r="AZ5580" s="26"/>
      <c r="BA5580" s="26"/>
      <c r="BB5580" s="26"/>
      <c r="BC5580" s="1"/>
      <c r="BD5580" s="1"/>
      <c r="BE5580" s="1"/>
      <c r="BF5580" s="1"/>
      <c r="BG5580" s="1"/>
      <c r="BH5580" s="1"/>
      <c r="BI5580" s="1"/>
      <c r="BJ5580" s="1"/>
      <c r="BK5580" s="1"/>
      <c r="BL5580" s="1"/>
      <c r="BM5580" s="1"/>
      <c r="BN5580" s="1"/>
    </row>
    <row r="5581" spans="1:66">
      <c r="A5581" s="1"/>
      <c r="B5581" s="1"/>
      <c r="Z5581" s="1"/>
      <c r="AJ5581" s="1"/>
      <c r="AK5581" s="1"/>
      <c r="AL5581" s="24"/>
      <c r="AM5581" s="1"/>
      <c r="AN5581" s="1"/>
      <c r="AO5581" s="1"/>
      <c r="AP5581" s="1"/>
      <c r="AQ5581" s="1"/>
      <c r="AR5581" s="1"/>
      <c r="AS5581" s="1"/>
      <c r="AT5581" s="1"/>
      <c r="AU5581" s="1"/>
      <c r="AV5581" s="41"/>
      <c r="AW5581" s="41"/>
      <c r="AX5581" s="26"/>
      <c r="AY5581" s="26"/>
      <c r="AZ5581" s="26"/>
      <c r="BA5581" s="26"/>
      <c r="BB5581" s="26"/>
      <c r="BC5581" s="1"/>
      <c r="BD5581" s="1"/>
      <c r="BE5581" s="1"/>
      <c r="BF5581" s="1"/>
      <c r="BG5581" s="1"/>
      <c r="BH5581" s="1"/>
      <c r="BI5581" s="1"/>
      <c r="BJ5581" s="1"/>
      <c r="BK5581" s="1"/>
      <c r="BL5581" s="1"/>
      <c r="BM5581" s="1"/>
      <c r="BN5581" s="1"/>
    </row>
    <row r="5582" spans="1:66">
      <c r="A5582" s="1"/>
      <c r="B5582" s="1"/>
      <c r="Z5582" s="1"/>
      <c r="AJ5582" s="1"/>
      <c r="AK5582" s="1"/>
      <c r="AL5582" s="24"/>
      <c r="AM5582" s="1"/>
      <c r="AN5582" s="1"/>
      <c r="AO5582" s="1"/>
      <c r="AP5582" s="1"/>
      <c r="AQ5582" s="1"/>
      <c r="AR5582" s="1"/>
      <c r="AS5582" s="1"/>
      <c r="AT5582" s="1"/>
      <c r="AU5582" s="1"/>
      <c r="AV5582" s="41"/>
      <c r="AW5582" s="41"/>
      <c r="AX5582" s="26"/>
      <c r="AY5582" s="26"/>
      <c r="AZ5582" s="26"/>
      <c r="BA5582" s="26"/>
      <c r="BB5582" s="26"/>
      <c r="BC5582" s="1"/>
      <c r="BD5582" s="1"/>
      <c r="BE5582" s="1"/>
      <c r="BF5582" s="1"/>
      <c r="BG5582" s="1"/>
      <c r="BH5582" s="1"/>
      <c r="BI5582" s="1"/>
      <c r="BJ5582" s="1"/>
      <c r="BK5582" s="1"/>
      <c r="BL5582" s="1"/>
      <c r="BM5582" s="1"/>
      <c r="BN5582" s="1"/>
    </row>
    <row r="5583" spans="1:66">
      <c r="A5583" s="1"/>
      <c r="B5583" s="1"/>
      <c r="Z5583" s="1"/>
      <c r="AJ5583" s="1"/>
      <c r="AK5583" s="1"/>
      <c r="AL5583" s="24"/>
      <c r="AM5583" s="1"/>
      <c r="AN5583" s="1"/>
      <c r="AO5583" s="1"/>
      <c r="AP5583" s="1"/>
      <c r="AQ5583" s="1"/>
      <c r="AR5583" s="1"/>
      <c r="AS5583" s="1"/>
      <c r="AT5583" s="1"/>
      <c r="AU5583" s="1"/>
      <c r="AV5583" s="41"/>
      <c r="AW5583" s="41"/>
      <c r="AX5583" s="26"/>
      <c r="AY5583" s="26"/>
      <c r="AZ5583" s="26"/>
      <c r="BA5583" s="26"/>
      <c r="BB5583" s="26"/>
      <c r="BC5583" s="1"/>
      <c r="BD5583" s="1"/>
      <c r="BE5583" s="1"/>
      <c r="BF5583" s="1"/>
      <c r="BG5583" s="1"/>
      <c r="BH5583" s="1"/>
      <c r="BI5583" s="1"/>
      <c r="BJ5583" s="1"/>
      <c r="BK5583" s="1"/>
      <c r="BL5583" s="1"/>
      <c r="BM5583" s="1"/>
      <c r="BN5583" s="1"/>
    </row>
    <row r="5584" spans="1:66">
      <c r="A5584" s="1"/>
      <c r="B5584" s="1"/>
      <c r="Z5584" s="1"/>
      <c r="AJ5584" s="1"/>
      <c r="AK5584" s="1"/>
      <c r="AL5584" s="24"/>
      <c r="AM5584" s="1"/>
      <c r="AN5584" s="1"/>
      <c r="AO5584" s="1"/>
      <c r="AP5584" s="1"/>
      <c r="AQ5584" s="1"/>
      <c r="AR5584" s="1"/>
      <c r="AS5584" s="1"/>
      <c r="AT5584" s="1"/>
      <c r="AU5584" s="1"/>
      <c r="AV5584" s="41"/>
      <c r="AW5584" s="41"/>
      <c r="AX5584" s="26"/>
      <c r="AY5584" s="26"/>
      <c r="AZ5584" s="26"/>
      <c r="BA5584" s="26"/>
      <c r="BB5584" s="26"/>
      <c r="BC5584" s="1"/>
      <c r="BD5584" s="1"/>
      <c r="BE5584" s="1"/>
      <c r="BF5584" s="1"/>
      <c r="BG5584" s="1"/>
      <c r="BH5584" s="1"/>
      <c r="BI5584" s="1"/>
      <c r="BJ5584" s="1"/>
      <c r="BK5584" s="1"/>
      <c r="BL5584" s="1"/>
      <c r="BM5584" s="1"/>
      <c r="BN5584" s="1"/>
    </row>
    <row r="5585" spans="1:66">
      <c r="A5585" s="1"/>
      <c r="B5585" s="1"/>
      <c r="Z5585" s="1"/>
      <c r="AJ5585" s="1"/>
      <c r="AK5585" s="1"/>
      <c r="AL5585" s="24"/>
      <c r="AM5585" s="1"/>
      <c r="AN5585" s="1"/>
      <c r="AO5585" s="1"/>
      <c r="AP5585" s="1"/>
      <c r="AQ5585" s="1"/>
      <c r="AR5585" s="1"/>
      <c r="AS5585" s="1"/>
      <c r="AT5585" s="1"/>
      <c r="AU5585" s="1"/>
      <c r="AV5585" s="41"/>
      <c r="AW5585" s="41"/>
      <c r="AX5585" s="26"/>
      <c r="AY5585" s="26"/>
      <c r="AZ5585" s="26"/>
      <c r="BA5585" s="26"/>
      <c r="BB5585" s="26"/>
      <c r="BC5585" s="1"/>
      <c r="BD5585" s="1"/>
      <c r="BE5585" s="1"/>
      <c r="BF5585" s="1"/>
      <c r="BG5585" s="1"/>
      <c r="BH5585" s="1"/>
      <c r="BI5585" s="1"/>
      <c r="BJ5585" s="1"/>
      <c r="BK5585" s="1"/>
      <c r="BL5585" s="1"/>
      <c r="BM5585" s="1"/>
      <c r="BN5585" s="1"/>
    </row>
    <row r="5586" spans="1:66">
      <c r="A5586" s="1"/>
      <c r="B5586" s="1"/>
      <c r="Z5586" s="1"/>
      <c r="AJ5586" s="1"/>
      <c r="AK5586" s="1"/>
      <c r="AL5586" s="24"/>
      <c r="AM5586" s="1"/>
      <c r="AN5586" s="1"/>
      <c r="AO5586" s="1"/>
      <c r="AP5586" s="1"/>
      <c r="AQ5586" s="1"/>
      <c r="AR5586" s="1"/>
      <c r="AS5586" s="1"/>
      <c r="AT5586" s="1"/>
      <c r="AU5586" s="1"/>
      <c r="AV5586" s="41"/>
      <c r="AW5586" s="41"/>
      <c r="AX5586" s="26"/>
      <c r="AY5586" s="26"/>
      <c r="AZ5586" s="26"/>
      <c r="BA5586" s="26"/>
      <c r="BB5586" s="26"/>
      <c r="BC5586" s="1"/>
      <c r="BD5586" s="1"/>
      <c r="BE5586" s="1"/>
      <c r="BF5586" s="1"/>
      <c r="BG5586" s="1"/>
      <c r="BH5586" s="1"/>
      <c r="BI5586" s="1"/>
      <c r="BJ5586" s="1"/>
      <c r="BK5586" s="1"/>
      <c r="BL5586" s="1"/>
      <c r="BM5586" s="1"/>
      <c r="BN5586" s="1"/>
    </row>
    <row r="5587" spans="1:66">
      <c r="A5587" s="1"/>
      <c r="B5587" s="1"/>
      <c r="Z5587" s="1"/>
      <c r="AJ5587" s="1"/>
      <c r="AK5587" s="1"/>
      <c r="AL5587" s="24"/>
      <c r="AM5587" s="1"/>
      <c r="AN5587" s="1"/>
      <c r="AO5587" s="1"/>
      <c r="AP5587" s="1"/>
      <c r="AQ5587" s="1"/>
      <c r="AR5587" s="1"/>
      <c r="AS5587" s="1"/>
      <c r="AT5587" s="1"/>
      <c r="AU5587" s="1"/>
      <c r="AV5587" s="41"/>
      <c r="AW5587" s="41"/>
      <c r="AX5587" s="26"/>
      <c r="AY5587" s="26"/>
      <c r="AZ5587" s="26"/>
      <c r="BA5587" s="26"/>
      <c r="BB5587" s="26"/>
      <c r="BC5587" s="1"/>
      <c r="BD5587" s="1"/>
      <c r="BE5587" s="1"/>
      <c r="BF5587" s="1"/>
      <c r="BG5587" s="1"/>
      <c r="BH5587" s="1"/>
      <c r="BI5587" s="1"/>
      <c r="BJ5587" s="1"/>
      <c r="BK5587" s="1"/>
      <c r="BL5587" s="1"/>
      <c r="BM5587" s="1"/>
      <c r="BN5587" s="1"/>
    </row>
    <row r="5588" spans="1:66">
      <c r="A5588" s="1"/>
      <c r="B5588" s="1"/>
      <c r="Z5588" s="1"/>
      <c r="AJ5588" s="1"/>
      <c r="AK5588" s="1"/>
      <c r="AL5588" s="24"/>
      <c r="AM5588" s="1"/>
      <c r="AN5588" s="1"/>
      <c r="AO5588" s="1"/>
      <c r="AP5588" s="1"/>
      <c r="AQ5588" s="1"/>
      <c r="AR5588" s="1"/>
      <c r="AS5588" s="1"/>
      <c r="AT5588" s="1"/>
      <c r="AU5588" s="1"/>
      <c r="AV5588" s="41"/>
      <c r="AW5588" s="41"/>
      <c r="AX5588" s="26"/>
      <c r="AY5588" s="26"/>
      <c r="AZ5588" s="26"/>
      <c r="BA5588" s="26"/>
      <c r="BB5588" s="26"/>
      <c r="BC5588" s="1"/>
      <c r="BD5588" s="1"/>
      <c r="BE5588" s="1"/>
      <c r="BF5588" s="1"/>
      <c r="BG5588" s="1"/>
      <c r="BH5588" s="1"/>
      <c r="BI5588" s="1"/>
      <c r="BJ5588" s="1"/>
      <c r="BK5588" s="1"/>
      <c r="BL5588" s="1"/>
      <c r="BM5588" s="1"/>
      <c r="BN5588" s="1"/>
    </row>
    <row r="5589" spans="1:66">
      <c r="A5589" s="1"/>
      <c r="B5589" s="1"/>
      <c r="Z5589" s="1"/>
      <c r="AJ5589" s="1"/>
      <c r="AK5589" s="1"/>
      <c r="AL5589" s="24"/>
      <c r="AM5589" s="1"/>
      <c r="AN5589" s="1"/>
      <c r="AO5589" s="1"/>
      <c r="AP5589" s="1"/>
      <c r="AQ5589" s="1"/>
      <c r="AR5589" s="1"/>
      <c r="AS5589" s="1"/>
      <c r="AT5589" s="1"/>
      <c r="AU5589" s="1"/>
      <c r="AV5589" s="41"/>
      <c r="AW5589" s="41"/>
      <c r="AX5589" s="26"/>
      <c r="AY5589" s="26"/>
      <c r="AZ5589" s="26"/>
      <c r="BA5589" s="26"/>
      <c r="BB5589" s="26"/>
      <c r="BC5589" s="1"/>
      <c r="BD5589" s="1"/>
      <c r="BE5589" s="1"/>
      <c r="BF5589" s="1"/>
      <c r="BG5589" s="1"/>
      <c r="BH5589" s="1"/>
      <c r="BI5589" s="1"/>
      <c r="BJ5589" s="1"/>
      <c r="BK5589" s="1"/>
      <c r="BL5589" s="1"/>
      <c r="BM5589" s="1"/>
      <c r="BN5589" s="1"/>
    </row>
    <row r="5590" spans="1:66">
      <c r="A5590" s="1"/>
      <c r="B5590" s="1"/>
      <c r="Z5590" s="1"/>
      <c r="AJ5590" s="1"/>
      <c r="AK5590" s="1"/>
      <c r="AL5590" s="24"/>
      <c r="AM5590" s="1"/>
      <c r="AN5590" s="1"/>
      <c r="AO5590" s="1"/>
      <c r="AP5590" s="1"/>
      <c r="AQ5590" s="1"/>
      <c r="AR5590" s="1"/>
      <c r="AS5590" s="1"/>
      <c r="AT5590" s="1"/>
      <c r="AU5590" s="1"/>
      <c r="AV5590" s="41"/>
      <c r="AW5590" s="41"/>
      <c r="AX5590" s="26"/>
      <c r="AY5590" s="26"/>
      <c r="AZ5590" s="26"/>
      <c r="BA5590" s="26"/>
      <c r="BB5590" s="26"/>
      <c r="BC5590" s="1"/>
      <c r="BD5590" s="1"/>
      <c r="BE5590" s="1"/>
      <c r="BF5590" s="1"/>
      <c r="BG5590" s="1"/>
      <c r="BH5590" s="1"/>
      <c r="BI5590" s="1"/>
      <c r="BJ5590" s="1"/>
      <c r="BK5590" s="1"/>
      <c r="BL5590" s="1"/>
      <c r="BM5590" s="1"/>
      <c r="BN5590" s="1"/>
    </row>
    <row r="5591" spans="1:66">
      <c r="A5591" s="1"/>
      <c r="B5591" s="1"/>
      <c r="Z5591" s="1"/>
      <c r="AJ5591" s="1"/>
      <c r="AK5591" s="1"/>
      <c r="AL5591" s="24"/>
      <c r="AM5591" s="1"/>
      <c r="AN5591" s="1"/>
      <c r="AO5591" s="1"/>
      <c r="AP5591" s="1"/>
      <c r="AQ5591" s="1"/>
      <c r="AR5591" s="1"/>
      <c r="AS5591" s="1"/>
      <c r="AT5591" s="1"/>
      <c r="AU5591" s="1"/>
      <c r="AV5591" s="41"/>
      <c r="AW5591" s="41"/>
      <c r="AX5591" s="26"/>
      <c r="AY5591" s="26"/>
      <c r="AZ5591" s="26"/>
      <c r="BA5591" s="26"/>
      <c r="BB5591" s="26"/>
      <c r="BC5591" s="1"/>
      <c r="BD5591" s="1"/>
      <c r="BE5591" s="1"/>
      <c r="BF5591" s="1"/>
      <c r="BG5591" s="1"/>
      <c r="BH5591" s="1"/>
      <c r="BI5591" s="1"/>
      <c r="BJ5591" s="1"/>
      <c r="BK5591" s="1"/>
      <c r="BL5591" s="1"/>
      <c r="BM5591" s="1"/>
      <c r="BN5591" s="1"/>
    </row>
    <row r="5592" spans="1:66">
      <c r="A5592" s="1"/>
      <c r="B5592" s="1"/>
      <c r="Z5592" s="1"/>
      <c r="AJ5592" s="1"/>
      <c r="AK5592" s="1"/>
      <c r="AL5592" s="24"/>
      <c r="AM5592" s="1"/>
      <c r="AN5592" s="1"/>
      <c r="AO5592" s="1"/>
      <c r="AP5592" s="1"/>
      <c r="AQ5592" s="1"/>
      <c r="AR5592" s="1"/>
      <c r="AS5592" s="1"/>
      <c r="AT5592" s="1"/>
      <c r="AU5592" s="1"/>
      <c r="AV5592" s="41"/>
      <c r="AW5592" s="41"/>
      <c r="AX5592" s="26"/>
      <c r="AY5592" s="26"/>
      <c r="AZ5592" s="26"/>
      <c r="BA5592" s="26"/>
      <c r="BB5592" s="26"/>
      <c r="BC5592" s="1"/>
      <c r="BD5592" s="1"/>
      <c r="BE5592" s="1"/>
      <c r="BF5592" s="1"/>
      <c r="BG5592" s="1"/>
      <c r="BH5592" s="1"/>
      <c r="BI5592" s="1"/>
      <c r="BJ5592" s="1"/>
      <c r="BK5592" s="1"/>
      <c r="BL5592" s="1"/>
      <c r="BM5592" s="1"/>
      <c r="BN5592" s="1"/>
    </row>
    <row r="5593" spans="1:66">
      <c r="A5593" s="1"/>
      <c r="B5593" s="1"/>
      <c r="Z5593" s="1"/>
      <c r="AJ5593" s="1"/>
      <c r="AK5593" s="1"/>
      <c r="AL5593" s="24"/>
      <c r="AM5593" s="1"/>
      <c r="AN5593" s="1"/>
      <c r="AO5593" s="1"/>
      <c r="AP5593" s="1"/>
      <c r="AQ5593" s="1"/>
      <c r="AR5593" s="1"/>
      <c r="AS5593" s="1"/>
      <c r="AT5593" s="1"/>
      <c r="AU5593" s="1"/>
      <c r="AV5593" s="41"/>
      <c r="AW5593" s="41"/>
      <c r="AX5593" s="26"/>
      <c r="AY5593" s="26"/>
      <c r="AZ5593" s="26"/>
      <c r="BA5593" s="26"/>
      <c r="BB5593" s="26"/>
      <c r="BC5593" s="1"/>
      <c r="BD5593" s="1"/>
      <c r="BE5593" s="1"/>
      <c r="BF5593" s="1"/>
      <c r="BG5593" s="1"/>
      <c r="BH5593" s="1"/>
      <c r="BI5593" s="1"/>
      <c r="BJ5593" s="1"/>
      <c r="BK5593" s="1"/>
      <c r="BL5593" s="1"/>
      <c r="BM5593" s="1"/>
      <c r="BN5593" s="1"/>
    </row>
    <row r="5594" spans="1:66">
      <c r="A5594" s="1"/>
      <c r="B5594" s="1"/>
      <c r="Z5594" s="1"/>
      <c r="AJ5594" s="1"/>
      <c r="AK5594" s="1"/>
      <c r="AL5594" s="24"/>
      <c r="AM5594" s="1"/>
      <c r="AN5594" s="1"/>
      <c r="AO5594" s="1"/>
      <c r="AP5594" s="1"/>
      <c r="AQ5594" s="1"/>
      <c r="AR5594" s="1"/>
      <c r="AS5594" s="1"/>
      <c r="AT5594" s="1"/>
      <c r="AU5594" s="1"/>
      <c r="AV5594" s="41"/>
      <c r="AW5594" s="41"/>
      <c r="AX5594" s="26"/>
      <c r="AY5594" s="26"/>
      <c r="AZ5594" s="26"/>
      <c r="BA5594" s="26"/>
      <c r="BB5594" s="26"/>
      <c r="BC5594" s="1"/>
      <c r="BD5594" s="1"/>
      <c r="BE5594" s="1"/>
      <c r="BF5594" s="1"/>
      <c r="BG5594" s="1"/>
      <c r="BH5594" s="1"/>
      <c r="BI5594" s="1"/>
      <c r="BJ5594" s="1"/>
      <c r="BK5594" s="1"/>
      <c r="BL5594" s="1"/>
      <c r="BM5594" s="1"/>
      <c r="BN5594" s="1"/>
    </row>
    <row r="5595" spans="1:66">
      <c r="A5595" s="1"/>
      <c r="B5595" s="1"/>
      <c r="Z5595" s="1"/>
      <c r="AJ5595" s="1"/>
      <c r="AK5595" s="1"/>
      <c r="AL5595" s="24"/>
      <c r="AM5595" s="1"/>
      <c r="AN5595" s="1"/>
      <c r="AO5595" s="1"/>
      <c r="AP5595" s="1"/>
      <c r="AQ5595" s="1"/>
      <c r="AR5595" s="1"/>
      <c r="AS5595" s="1"/>
      <c r="AT5595" s="1"/>
      <c r="AU5595" s="1"/>
      <c r="AV5595" s="41"/>
      <c r="AW5595" s="41"/>
      <c r="AX5595" s="26"/>
      <c r="AY5595" s="26"/>
      <c r="AZ5595" s="26"/>
      <c r="BA5595" s="26"/>
      <c r="BB5595" s="26"/>
      <c r="BC5595" s="1"/>
      <c r="BD5595" s="1"/>
      <c r="BE5595" s="1"/>
      <c r="BF5595" s="1"/>
      <c r="BG5595" s="1"/>
      <c r="BH5595" s="1"/>
      <c r="BI5595" s="1"/>
      <c r="BJ5595" s="1"/>
      <c r="BK5595" s="1"/>
      <c r="BL5595" s="1"/>
      <c r="BM5595" s="1"/>
      <c r="BN5595" s="1"/>
    </row>
    <row r="5596" spans="1:66">
      <c r="A5596" s="1"/>
      <c r="B5596" s="1"/>
      <c r="Z5596" s="1"/>
      <c r="AJ5596" s="1"/>
      <c r="AK5596" s="1"/>
      <c r="AL5596" s="24"/>
      <c r="AM5596" s="1"/>
      <c r="AN5596" s="1"/>
      <c r="AO5596" s="1"/>
      <c r="AP5596" s="1"/>
      <c r="AQ5596" s="1"/>
      <c r="AR5596" s="1"/>
      <c r="AS5596" s="1"/>
      <c r="AT5596" s="1"/>
      <c r="AU5596" s="1"/>
      <c r="AV5596" s="41"/>
      <c r="AW5596" s="41"/>
      <c r="AX5596" s="26"/>
      <c r="AY5596" s="26"/>
      <c r="AZ5596" s="26"/>
      <c r="BA5596" s="26"/>
      <c r="BB5596" s="26"/>
      <c r="BC5596" s="1"/>
      <c r="BD5596" s="1"/>
      <c r="BE5596" s="1"/>
      <c r="BF5596" s="1"/>
      <c r="BG5596" s="1"/>
      <c r="BH5596" s="1"/>
      <c r="BI5596" s="1"/>
      <c r="BJ5596" s="1"/>
      <c r="BK5596" s="1"/>
      <c r="BL5596" s="1"/>
      <c r="BM5596" s="1"/>
      <c r="BN5596" s="1"/>
    </row>
    <row r="5597" spans="1:66">
      <c r="A5597" s="1"/>
      <c r="B5597" s="1"/>
      <c r="Z5597" s="1"/>
      <c r="AJ5597" s="1"/>
      <c r="AK5597" s="1"/>
      <c r="AL5597" s="24"/>
      <c r="AM5597" s="1"/>
      <c r="AN5597" s="1"/>
      <c r="AO5597" s="1"/>
      <c r="AP5597" s="1"/>
      <c r="AQ5597" s="1"/>
      <c r="AR5597" s="1"/>
      <c r="AS5597" s="1"/>
      <c r="AT5597" s="1"/>
      <c r="AU5597" s="1"/>
      <c r="AV5597" s="41"/>
      <c r="AW5597" s="41"/>
      <c r="AX5597" s="26"/>
      <c r="AY5597" s="26"/>
      <c r="AZ5597" s="26"/>
      <c r="BA5597" s="26"/>
      <c r="BB5597" s="26"/>
      <c r="BC5597" s="1"/>
      <c r="BD5597" s="1"/>
      <c r="BE5597" s="1"/>
      <c r="BF5597" s="1"/>
      <c r="BG5597" s="1"/>
      <c r="BH5597" s="1"/>
      <c r="BI5597" s="1"/>
      <c r="BJ5597" s="1"/>
      <c r="BK5597" s="1"/>
      <c r="BL5597" s="1"/>
      <c r="BM5597" s="1"/>
      <c r="BN5597" s="1"/>
    </row>
    <row r="5598" spans="1:66">
      <c r="A5598" s="1"/>
      <c r="B5598" s="1"/>
      <c r="Z5598" s="1"/>
      <c r="AJ5598" s="1"/>
      <c r="AK5598" s="1"/>
      <c r="AL5598" s="24"/>
      <c r="AM5598" s="1"/>
      <c r="AN5598" s="1"/>
      <c r="AO5598" s="1"/>
      <c r="AP5598" s="1"/>
      <c r="AQ5598" s="1"/>
      <c r="AR5598" s="1"/>
      <c r="AS5598" s="1"/>
      <c r="AT5598" s="1"/>
      <c r="AU5598" s="1"/>
      <c r="AV5598" s="41"/>
      <c r="AW5598" s="41"/>
      <c r="AX5598" s="26"/>
      <c r="AY5598" s="26"/>
      <c r="AZ5598" s="26"/>
      <c r="BA5598" s="26"/>
      <c r="BB5598" s="26"/>
      <c r="BC5598" s="1"/>
      <c r="BD5598" s="1"/>
      <c r="BE5598" s="1"/>
      <c r="BF5598" s="1"/>
      <c r="BG5598" s="1"/>
      <c r="BH5598" s="1"/>
      <c r="BI5598" s="1"/>
      <c r="BJ5598" s="1"/>
      <c r="BK5598" s="1"/>
      <c r="BL5598" s="1"/>
      <c r="BM5598" s="1"/>
      <c r="BN5598" s="1"/>
    </row>
    <row r="5599" spans="1:66">
      <c r="A5599" s="1"/>
      <c r="B5599" s="1"/>
      <c r="Z5599" s="1"/>
      <c r="AJ5599" s="1"/>
      <c r="AK5599" s="1"/>
      <c r="AL5599" s="24"/>
      <c r="AM5599" s="1"/>
      <c r="AN5599" s="1"/>
      <c r="AO5599" s="1"/>
      <c r="AP5599" s="1"/>
      <c r="AQ5599" s="1"/>
      <c r="AR5599" s="1"/>
      <c r="AS5599" s="1"/>
      <c r="AT5599" s="1"/>
      <c r="AU5599" s="1"/>
      <c r="AV5599" s="41"/>
      <c r="AW5599" s="41"/>
      <c r="AX5599" s="26"/>
      <c r="AY5599" s="26"/>
      <c r="AZ5599" s="26"/>
      <c r="BA5599" s="26"/>
      <c r="BB5599" s="26"/>
      <c r="BC5599" s="1"/>
      <c r="BD5599" s="1"/>
      <c r="BE5599" s="1"/>
      <c r="BF5599" s="1"/>
      <c r="BG5599" s="1"/>
      <c r="BH5599" s="1"/>
      <c r="BI5599" s="1"/>
      <c r="BJ5599" s="1"/>
      <c r="BK5599" s="1"/>
      <c r="BL5599" s="1"/>
      <c r="BM5599" s="1"/>
      <c r="BN5599" s="1"/>
    </row>
    <row r="5600" spans="1:66">
      <c r="A5600" s="1"/>
      <c r="B5600" s="1"/>
      <c r="Z5600" s="1"/>
      <c r="AJ5600" s="1"/>
      <c r="AK5600" s="1"/>
      <c r="AL5600" s="24"/>
      <c r="AM5600" s="1"/>
      <c r="AN5600" s="1"/>
      <c r="AO5600" s="1"/>
      <c r="AP5600" s="1"/>
      <c r="AQ5600" s="1"/>
      <c r="AR5600" s="1"/>
      <c r="AS5600" s="1"/>
      <c r="AT5600" s="1"/>
      <c r="AU5600" s="1"/>
      <c r="AV5600" s="41"/>
      <c r="AW5600" s="41"/>
      <c r="AX5600" s="26"/>
      <c r="AY5600" s="26"/>
      <c r="AZ5600" s="26"/>
      <c r="BA5600" s="26"/>
      <c r="BB5600" s="26"/>
      <c r="BC5600" s="1"/>
      <c r="BD5600" s="1"/>
      <c r="BE5600" s="1"/>
      <c r="BF5600" s="1"/>
      <c r="BG5600" s="1"/>
      <c r="BH5600" s="1"/>
      <c r="BI5600" s="1"/>
      <c r="BJ5600" s="1"/>
      <c r="BK5600" s="1"/>
      <c r="BL5600" s="1"/>
      <c r="BM5600" s="1"/>
      <c r="BN5600" s="1"/>
    </row>
    <row r="5601" spans="1:66">
      <c r="A5601" s="1"/>
      <c r="B5601" s="1"/>
      <c r="Z5601" s="1"/>
      <c r="AJ5601" s="1"/>
      <c r="AK5601" s="1"/>
      <c r="AL5601" s="24"/>
      <c r="AM5601" s="1"/>
      <c r="AN5601" s="1"/>
      <c r="AO5601" s="1"/>
      <c r="AP5601" s="1"/>
      <c r="AQ5601" s="1"/>
      <c r="AR5601" s="1"/>
      <c r="AS5601" s="1"/>
      <c r="AT5601" s="1"/>
      <c r="AU5601" s="1"/>
      <c r="AV5601" s="41"/>
      <c r="AW5601" s="41"/>
      <c r="AX5601" s="26"/>
      <c r="AY5601" s="26"/>
      <c r="AZ5601" s="26"/>
      <c r="BA5601" s="26"/>
      <c r="BB5601" s="26"/>
      <c r="BC5601" s="1"/>
      <c r="BD5601" s="1"/>
      <c r="BE5601" s="1"/>
      <c r="BF5601" s="1"/>
      <c r="BG5601" s="1"/>
      <c r="BH5601" s="1"/>
      <c r="BI5601" s="1"/>
      <c r="BJ5601" s="1"/>
      <c r="BK5601" s="1"/>
      <c r="BL5601" s="1"/>
      <c r="BM5601" s="1"/>
      <c r="BN5601" s="1"/>
    </row>
    <row r="5602" spans="1:66">
      <c r="A5602" s="1"/>
      <c r="B5602" s="1"/>
      <c r="Z5602" s="1"/>
      <c r="AJ5602" s="1"/>
      <c r="AK5602" s="1"/>
      <c r="AL5602" s="24"/>
      <c r="AM5602" s="1"/>
      <c r="AN5602" s="1"/>
      <c r="AO5602" s="1"/>
      <c r="AP5602" s="1"/>
      <c r="AQ5602" s="1"/>
      <c r="AR5602" s="1"/>
      <c r="AS5602" s="1"/>
      <c r="AT5602" s="1"/>
      <c r="AU5602" s="1"/>
      <c r="AV5602" s="41"/>
      <c r="AW5602" s="41"/>
      <c r="AX5602" s="26"/>
      <c r="AY5602" s="26"/>
      <c r="AZ5602" s="26"/>
      <c r="BA5602" s="26"/>
      <c r="BB5602" s="26"/>
      <c r="BC5602" s="1"/>
      <c r="BD5602" s="1"/>
      <c r="BE5602" s="1"/>
      <c r="BF5602" s="1"/>
      <c r="BG5602" s="1"/>
      <c r="BH5602" s="1"/>
      <c r="BI5602" s="1"/>
      <c r="BJ5602" s="1"/>
      <c r="BK5602" s="1"/>
      <c r="BL5602" s="1"/>
      <c r="BM5602" s="1"/>
      <c r="BN5602" s="1"/>
    </row>
    <row r="5603" spans="1:66">
      <c r="A5603" s="1"/>
      <c r="B5603" s="1"/>
      <c r="Z5603" s="1"/>
      <c r="AJ5603" s="1"/>
      <c r="AK5603" s="1"/>
      <c r="AL5603" s="24"/>
      <c r="AM5603" s="1"/>
      <c r="AN5603" s="1"/>
      <c r="AO5603" s="1"/>
      <c r="AP5603" s="1"/>
      <c r="AQ5603" s="1"/>
      <c r="AR5603" s="1"/>
      <c r="AS5603" s="1"/>
      <c r="AT5603" s="1"/>
      <c r="AU5603" s="1"/>
      <c r="AV5603" s="41"/>
      <c r="AW5603" s="41"/>
      <c r="AX5603" s="26"/>
      <c r="AY5603" s="26"/>
      <c r="AZ5603" s="26"/>
      <c r="BA5603" s="26"/>
      <c r="BB5603" s="26"/>
      <c r="BC5603" s="1"/>
      <c r="BD5603" s="1"/>
      <c r="BE5603" s="1"/>
      <c r="BF5603" s="1"/>
      <c r="BG5603" s="1"/>
      <c r="BH5603" s="1"/>
      <c r="BI5603" s="1"/>
      <c r="BJ5603" s="1"/>
      <c r="BK5603" s="1"/>
      <c r="BL5603" s="1"/>
      <c r="BM5603" s="1"/>
      <c r="BN5603" s="1"/>
    </row>
    <row r="5604" spans="1:66">
      <c r="A5604" s="1"/>
      <c r="B5604" s="1"/>
      <c r="Z5604" s="1"/>
      <c r="AJ5604" s="1"/>
      <c r="AK5604" s="1"/>
      <c r="AL5604" s="24"/>
      <c r="AM5604" s="1"/>
      <c r="AN5604" s="1"/>
      <c r="AO5604" s="1"/>
      <c r="AP5604" s="1"/>
      <c r="AQ5604" s="1"/>
      <c r="AR5604" s="1"/>
      <c r="AS5604" s="1"/>
      <c r="AT5604" s="1"/>
      <c r="AU5604" s="1"/>
      <c r="AV5604" s="41"/>
      <c r="AW5604" s="41"/>
      <c r="AX5604" s="26"/>
      <c r="AY5604" s="26"/>
      <c r="AZ5604" s="26"/>
      <c r="BA5604" s="26"/>
      <c r="BB5604" s="26"/>
      <c r="BC5604" s="1"/>
      <c r="BD5604" s="1"/>
      <c r="BE5604" s="1"/>
      <c r="BF5604" s="1"/>
      <c r="BG5604" s="1"/>
      <c r="BH5604" s="1"/>
      <c r="BI5604" s="1"/>
      <c r="BJ5604" s="1"/>
      <c r="BK5604" s="1"/>
      <c r="BL5604" s="1"/>
      <c r="BM5604" s="1"/>
      <c r="BN5604" s="1"/>
    </row>
    <row r="5605" spans="1:66">
      <c r="A5605" s="1"/>
      <c r="B5605" s="1"/>
      <c r="Z5605" s="1"/>
      <c r="AJ5605" s="1"/>
      <c r="AK5605" s="1"/>
      <c r="AL5605" s="24"/>
      <c r="AM5605" s="1"/>
      <c r="AN5605" s="1"/>
      <c r="AO5605" s="1"/>
      <c r="AP5605" s="1"/>
      <c r="AQ5605" s="1"/>
      <c r="AR5605" s="1"/>
      <c r="AS5605" s="1"/>
      <c r="AT5605" s="1"/>
      <c r="AU5605" s="1"/>
      <c r="AV5605" s="41"/>
      <c r="AW5605" s="41"/>
      <c r="AX5605" s="26"/>
      <c r="AY5605" s="26"/>
      <c r="AZ5605" s="26"/>
      <c r="BA5605" s="26"/>
      <c r="BB5605" s="26"/>
      <c r="BC5605" s="1"/>
      <c r="BD5605" s="1"/>
      <c r="BE5605" s="1"/>
      <c r="BF5605" s="1"/>
      <c r="BG5605" s="1"/>
      <c r="BH5605" s="1"/>
      <c r="BI5605" s="1"/>
      <c r="BJ5605" s="1"/>
      <c r="BK5605" s="1"/>
      <c r="BL5605" s="1"/>
      <c r="BM5605" s="1"/>
      <c r="BN5605" s="1"/>
    </row>
    <row r="5606" spans="1:66">
      <c r="A5606" s="1"/>
      <c r="B5606" s="1"/>
      <c r="Z5606" s="1"/>
      <c r="AJ5606" s="1"/>
      <c r="AK5606" s="1"/>
      <c r="AL5606" s="24"/>
      <c r="AM5606" s="1"/>
      <c r="AN5606" s="1"/>
      <c r="AO5606" s="1"/>
      <c r="AP5606" s="1"/>
      <c r="AQ5606" s="1"/>
      <c r="AR5606" s="1"/>
      <c r="AS5606" s="1"/>
      <c r="AT5606" s="1"/>
      <c r="AU5606" s="1"/>
      <c r="AV5606" s="41"/>
      <c r="AW5606" s="41"/>
      <c r="AX5606" s="26"/>
      <c r="AY5606" s="26"/>
      <c r="AZ5606" s="26"/>
      <c r="BA5606" s="26"/>
      <c r="BB5606" s="26"/>
      <c r="BC5606" s="1"/>
      <c r="BD5606" s="1"/>
      <c r="BE5606" s="1"/>
      <c r="BF5606" s="1"/>
      <c r="BG5606" s="1"/>
      <c r="BH5606" s="1"/>
      <c r="BI5606" s="1"/>
      <c r="BJ5606" s="1"/>
      <c r="BK5606" s="1"/>
      <c r="BL5606" s="1"/>
      <c r="BM5606" s="1"/>
      <c r="BN5606" s="1"/>
    </row>
    <row r="5607" spans="1:66">
      <c r="A5607" s="1"/>
      <c r="B5607" s="1"/>
      <c r="Z5607" s="1"/>
      <c r="AJ5607" s="1"/>
      <c r="AK5607" s="1"/>
      <c r="AL5607" s="24"/>
      <c r="AM5607" s="1"/>
      <c r="AN5607" s="1"/>
      <c r="AO5607" s="1"/>
      <c r="AP5607" s="1"/>
      <c r="AQ5607" s="1"/>
      <c r="AR5607" s="1"/>
      <c r="AS5607" s="1"/>
      <c r="AT5607" s="1"/>
      <c r="AU5607" s="1"/>
      <c r="AV5607" s="41"/>
      <c r="AW5607" s="41"/>
      <c r="AX5607" s="26"/>
      <c r="AY5607" s="26"/>
      <c r="AZ5607" s="26"/>
      <c r="BA5607" s="26"/>
      <c r="BB5607" s="26"/>
      <c r="BC5607" s="1"/>
      <c r="BD5607" s="1"/>
      <c r="BE5607" s="1"/>
      <c r="BF5607" s="1"/>
      <c r="BG5607" s="1"/>
      <c r="BH5607" s="1"/>
      <c r="BI5607" s="1"/>
      <c r="BJ5607" s="1"/>
      <c r="BK5607" s="1"/>
      <c r="BL5607" s="1"/>
      <c r="BM5607" s="1"/>
      <c r="BN5607" s="1"/>
    </row>
    <row r="5608" spans="1:66">
      <c r="A5608" s="1"/>
      <c r="B5608" s="1"/>
      <c r="Z5608" s="1"/>
      <c r="AJ5608" s="1"/>
      <c r="AK5608" s="1"/>
      <c r="AL5608" s="24"/>
      <c r="AM5608" s="1"/>
      <c r="AN5608" s="1"/>
      <c r="AO5608" s="1"/>
      <c r="AP5608" s="1"/>
      <c r="AQ5608" s="1"/>
      <c r="AR5608" s="1"/>
      <c r="AS5608" s="1"/>
      <c r="AT5608" s="1"/>
      <c r="AU5608" s="1"/>
      <c r="AV5608" s="41"/>
      <c r="AW5608" s="41"/>
      <c r="AX5608" s="26"/>
      <c r="AY5608" s="26"/>
      <c r="AZ5608" s="26"/>
      <c r="BA5608" s="26"/>
      <c r="BB5608" s="26"/>
      <c r="BC5608" s="1"/>
      <c r="BD5608" s="1"/>
      <c r="BE5608" s="1"/>
      <c r="BF5608" s="1"/>
      <c r="BG5608" s="1"/>
      <c r="BH5608" s="1"/>
      <c r="BI5608" s="1"/>
      <c r="BJ5608" s="1"/>
      <c r="BK5608" s="1"/>
      <c r="BL5608" s="1"/>
      <c r="BM5608" s="1"/>
      <c r="BN5608" s="1"/>
    </row>
    <row r="5609" spans="1:66">
      <c r="A5609" s="1"/>
      <c r="B5609" s="1"/>
      <c r="Z5609" s="1"/>
      <c r="AJ5609" s="1"/>
      <c r="AK5609" s="1"/>
      <c r="AL5609" s="24"/>
      <c r="AM5609" s="1"/>
      <c r="AN5609" s="1"/>
      <c r="AO5609" s="1"/>
      <c r="AP5609" s="1"/>
      <c r="AQ5609" s="1"/>
      <c r="AR5609" s="1"/>
      <c r="AS5609" s="1"/>
      <c r="AT5609" s="1"/>
      <c r="AU5609" s="1"/>
      <c r="AV5609" s="41"/>
      <c r="AW5609" s="41"/>
      <c r="AX5609" s="26"/>
      <c r="AY5609" s="26"/>
      <c r="AZ5609" s="26"/>
      <c r="BA5609" s="26"/>
      <c r="BB5609" s="26"/>
      <c r="BC5609" s="1"/>
      <c r="BD5609" s="1"/>
      <c r="BE5609" s="1"/>
      <c r="BF5609" s="1"/>
      <c r="BG5609" s="1"/>
      <c r="BH5609" s="1"/>
      <c r="BI5609" s="1"/>
      <c r="BJ5609" s="1"/>
      <c r="BK5609" s="1"/>
      <c r="BL5609" s="1"/>
      <c r="BM5609" s="1"/>
      <c r="BN5609" s="1"/>
    </row>
    <row r="5610" spans="1:66">
      <c r="A5610" s="1"/>
      <c r="B5610" s="1"/>
      <c r="Z5610" s="1"/>
      <c r="AJ5610" s="1"/>
      <c r="AK5610" s="1"/>
      <c r="AL5610" s="24"/>
      <c r="AM5610" s="1"/>
      <c r="AN5610" s="1"/>
      <c r="AO5610" s="1"/>
      <c r="AP5610" s="1"/>
      <c r="AQ5610" s="1"/>
      <c r="AR5610" s="1"/>
      <c r="AS5610" s="1"/>
      <c r="AT5610" s="1"/>
      <c r="AU5610" s="1"/>
      <c r="AV5610" s="41"/>
      <c r="AW5610" s="41"/>
      <c r="AX5610" s="26"/>
      <c r="AY5610" s="26"/>
      <c r="AZ5610" s="26"/>
      <c r="BA5610" s="26"/>
      <c r="BB5610" s="26"/>
      <c r="BC5610" s="1"/>
      <c r="BD5610" s="1"/>
      <c r="BE5610" s="1"/>
      <c r="BF5610" s="1"/>
      <c r="BG5610" s="1"/>
      <c r="BH5610" s="1"/>
      <c r="BI5610" s="1"/>
      <c r="BJ5610" s="1"/>
      <c r="BK5610" s="1"/>
      <c r="BL5610" s="1"/>
      <c r="BM5610" s="1"/>
      <c r="BN5610" s="1"/>
    </row>
    <row r="5611" spans="1:66">
      <c r="A5611" s="1"/>
      <c r="B5611" s="1"/>
      <c r="Z5611" s="1"/>
      <c r="AJ5611" s="1"/>
      <c r="AK5611" s="1"/>
      <c r="AL5611" s="24"/>
      <c r="AM5611" s="1"/>
      <c r="AN5611" s="1"/>
      <c r="AO5611" s="1"/>
      <c r="AP5611" s="1"/>
      <c r="AQ5611" s="1"/>
      <c r="AR5611" s="1"/>
      <c r="AS5611" s="1"/>
      <c r="AT5611" s="1"/>
      <c r="AU5611" s="1"/>
      <c r="AV5611" s="41"/>
      <c r="AW5611" s="41"/>
      <c r="AX5611" s="26"/>
      <c r="AY5611" s="26"/>
      <c r="AZ5611" s="26"/>
      <c r="BA5611" s="26"/>
      <c r="BB5611" s="26"/>
      <c r="BC5611" s="1"/>
      <c r="BD5611" s="1"/>
      <c r="BE5611" s="1"/>
      <c r="BF5611" s="1"/>
      <c r="BG5611" s="1"/>
      <c r="BH5611" s="1"/>
      <c r="BI5611" s="1"/>
      <c r="BJ5611" s="1"/>
      <c r="BK5611" s="1"/>
      <c r="BL5611" s="1"/>
      <c r="BM5611" s="1"/>
      <c r="BN5611" s="1"/>
    </row>
    <row r="5612" spans="1:66">
      <c r="A5612" s="1"/>
      <c r="B5612" s="1"/>
      <c r="Z5612" s="1"/>
      <c r="AJ5612" s="1"/>
      <c r="AK5612" s="1"/>
      <c r="AL5612" s="24"/>
      <c r="AM5612" s="1"/>
      <c r="AN5612" s="1"/>
      <c r="AO5612" s="1"/>
      <c r="AP5612" s="1"/>
      <c r="AQ5612" s="1"/>
      <c r="AR5612" s="1"/>
      <c r="AS5612" s="1"/>
      <c r="AT5612" s="1"/>
      <c r="AU5612" s="1"/>
      <c r="AV5612" s="41"/>
      <c r="AW5612" s="41"/>
      <c r="AX5612" s="26"/>
      <c r="AY5612" s="26"/>
      <c r="AZ5612" s="26"/>
      <c r="BA5612" s="26"/>
      <c r="BB5612" s="26"/>
      <c r="BC5612" s="1"/>
      <c r="BD5612" s="1"/>
      <c r="BE5612" s="1"/>
      <c r="BF5612" s="1"/>
      <c r="BG5612" s="1"/>
      <c r="BH5612" s="1"/>
      <c r="BI5612" s="1"/>
      <c r="BJ5612" s="1"/>
      <c r="BK5612" s="1"/>
      <c r="BL5612" s="1"/>
      <c r="BM5612" s="1"/>
      <c r="BN5612" s="1"/>
    </row>
    <row r="5613" spans="1:66">
      <c r="A5613" s="1"/>
      <c r="B5613" s="1"/>
      <c r="Z5613" s="1"/>
      <c r="AJ5613" s="1"/>
      <c r="AK5613" s="1"/>
      <c r="AL5613" s="24"/>
      <c r="AM5613" s="1"/>
      <c r="AN5613" s="1"/>
      <c r="AO5613" s="1"/>
      <c r="AP5613" s="1"/>
      <c r="AQ5613" s="1"/>
      <c r="AR5613" s="1"/>
      <c r="AS5613" s="1"/>
      <c r="AT5613" s="1"/>
      <c r="AU5613" s="1"/>
      <c r="AV5613" s="41"/>
      <c r="AW5613" s="41"/>
      <c r="AX5613" s="26"/>
      <c r="AY5613" s="26"/>
      <c r="AZ5613" s="26"/>
      <c r="BA5613" s="26"/>
      <c r="BB5613" s="26"/>
      <c r="BC5613" s="1"/>
      <c r="BD5613" s="1"/>
      <c r="BE5613" s="1"/>
      <c r="BF5613" s="1"/>
      <c r="BG5613" s="1"/>
      <c r="BH5613" s="1"/>
      <c r="BI5613" s="1"/>
      <c r="BJ5613" s="1"/>
      <c r="BK5613" s="1"/>
      <c r="BL5613" s="1"/>
      <c r="BM5613" s="1"/>
      <c r="BN5613" s="1"/>
    </row>
    <row r="5614" spans="1:66">
      <c r="A5614" s="1"/>
      <c r="B5614" s="1"/>
      <c r="Z5614" s="1"/>
      <c r="AJ5614" s="1"/>
      <c r="AK5614" s="1"/>
      <c r="AL5614" s="24"/>
      <c r="AM5614" s="1"/>
      <c r="AN5614" s="1"/>
      <c r="AO5614" s="1"/>
      <c r="AP5614" s="1"/>
      <c r="AQ5614" s="1"/>
      <c r="AR5614" s="1"/>
      <c r="AS5614" s="1"/>
      <c r="AT5614" s="1"/>
      <c r="AU5614" s="1"/>
      <c r="AV5614" s="41"/>
      <c r="AW5614" s="41"/>
      <c r="AX5614" s="26"/>
      <c r="AY5614" s="26"/>
      <c r="AZ5614" s="26"/>
      <c r="BA5614" s="26"/>
      <c r="BB5614" s="26"/>
      <c r="BC5614" s="1"/>
      <c r="BD5614" s="1"/>
      <c r="BE5614" s="1"/>
      <c r="BF5614" s="1"/>
      <c r="BG5614" s="1"/>
      <c r="BH5614" s="1"/>
      <c r="BI5614" s="1"/>
      <c r="BJ5614" s="1"/>
      <c r="BK5614" s="1"/>
      <c r="BL5614" s="1"/>
      <c r="BM5614" s="1"/>
      <c r="BN5614" s="1"/>
    </row>
    <row r="5615" spans="1:66">
      <c r="A5615" s="1"/>
      <c r="B5615" s="1"/>
      <c r="Z5615" s="1"/>
      <c r="AJ5615" s="1"/>
      <c r="AK5615" s="1"/>
      <c r="AL5615" s="24"/>
      <c r="AM5615" s="1"/>
      <c r="AN5615" s="1"/>
      <c r="AO5615" s="1"/>
      <c r="AP5615" s="1"/>
      <c r="AQ5615" s="1"/>
      <c r="AR5615" s="1"/>
      <c r="AS5615" s="1"/>
      <c r="AT5615" s="1"/>
      <c r="AU5615" s="1"/>
      <c r="AV5615" s="41"/>
      <c r="AW5615" s="41"/>
      <c r="AX5615" s="26"/>
      <c r="AY5615" s="26"/>
      <c r="AZ5615" s="26"/>
      <c r="BA5615" s="26"/>
      <c r="BB5615" s="26"/>
      <c r="BC5615" s="1"/>
      <c r="BD5615" s="1"/>
      <c r="BE5615" s="1"/>
      <c r="BF5615" s="1"/>
      <c r="BG5615" s="1"/>
      <c r="BH5615" s="1"/>
      <c r="BI5615" s="1"/>
      <c r="BJ5615" s="1"/>
      <c r="BK5615" s="1"/>
      <c r="BL5615" s="1"/>
      <c r="BM5615" s="1"/>
      <c r="BN5615" s="1"/>
    </row>
    <row r="5616" spans="1:66">
      <c r="A5616" s="1"/>
      <c r="B5616" s="1"/>
      <c r="Z5616" s="1"/>
      <c r="AJ5616" s="1"/>
      <c r="AK5616" s="1"/>
      <c r="AL5616" s="24"/>
      <c r="AM5616" s="1"/>
      <c r="AN5616" s="1"/>
      <c r="AO5616" s="1"/>
      <c r="AP5616" s="1"/>
      <c r="AQ5616" s="1"/>
      <c r="AR5616" s="1"/>
      <c r="AS5616" s="1"/>
      <c r="AT5616" s="1"/>
      <c r="AU5616" s="1"/>
      <c r="AV5616" s="41"/>
      <c r="AW5616" s="41"/>
      <c r="AX5616" s="26"/>
      <c r="AY5616" s="26"/>
      <c r="AZ5616" s="26"/>
      <c r="BA5616" s="26"/>
      <c r="BB5616" s="26"/>
      <c r="BC5616" s="1"/>
      <c r="BD5616" s="1"/>
      <c r="BE5616" s="1"/>
      <c r="BF5616" s="1"/>
      <c r="BG5616" s="1"/>
      <c r="BH5616" s="1"/>
      <c r="BI5616" s="1"/>
      <c r="BJ5616" s="1"/>
      <c r="BK5616" s="1"/>
      <c r="BL5616" s="1"/>
      <c r="BM5616" s="1"/>
      <c r="BN5616" s="1"/>
    </row>
    <row r="5617" spans="1:66">
      <c r="A5617" s="1"/>
      <c r="B5617" s="1"/>
      <c r="Z5617" s="1"/>
      <c r="AJ5617" s="1"/>
      <c r="AK5617" s="1"/>
      <c r="AL5617" s="24"/>
      <c r="AM5617" s="1"/>
      <c r="AN5617" s="1"/>
      <c r="AO5617" s="1"/>
      <c r="AP5617" s="1"/>
      <c r="AQ5617" s="1"/>
      <c r="AR5617" s="1"/>
      <c r="AS5617" s="1"/>
      <c r="AT5617" s="1"/>
      <c r="AU5617" s="1"/>
      <c r="AV5617" s="41"/>
      <c r="AW5617" s="41"/>
      <c r="AX5617" s="26"/>
      <c r="AY5617" s="26"/>
      <c r="AZ5617" s="26"/>
      <c r="BA5617" s="26"/>
      <c r="BB5617" s="26"/>
      <c r="BC5617" s="1"/>
      <c r="BD5617" s="1"/>
      <c r="BE5617" s="1"/>
      <c r="BF5617" s="1"/>
      <c r="BG5617" s="1"/>
      <c r="BH5617" s="1"/>
      <c r="BI5617" s="1"/>
      <c r="BJ5617" s="1"/>
      <c r="BK5617" s="1"/>
      <c r="BL5617" s="1"/>
      <c r="BM5617" s="1"/>
      <c r="BN5617" s="1"/>
    </row>
    <row r="5618" spans="1:66">
      <c r="A5618" s="1"/>
      <c r="B5618" s="1"/>
      <c r="Z5618" s="1"/>
      <c r="AJ5618" s="1"/>
      <c r="AK5618" s="1"/>
      <c r="AL5618" s="24"/>
      <c r="AM5618" s="1"/>
      <c r="AN5618" s="1"/>
      <c r="AO5618" s="1"/>
      <c r="AP5618" s="1"/>
      <c r="AQ5618" s="1"/>
      <c r="AR5618" s="1"/>
      <c r="AS5618" s="1"/>
      <c r="AT5618" s="1"/>
      <c r="AU5618" s="1"/>
      <c r="AV5618" s="41"/>
      <c r="AW5618" s="41"/>
      <c r="AX5618" s="26"/>
      <c r="AY5618" s="26"/>
      <c r="AZ5618" s="26"/>
      <c r="BA5618" s="26"/>
      <c r="BB5618" s="26"/>
      <c r="BC5618" s="1"/>
      <c r="BD5618" s="1"/>
      <c r="BE5618" s="1"/>
      <c r="BF5618" s="1"/>
      <c r="BG5618" s="1"/>
      <c r="BH5618" s="1"/>
      <c r="BI5618" s="1"/>
      <c r="BJ5618" s="1"/>
      <c r="BK5618" s="1"/>
      <c r="BL5618" s="1"/>
      <c r="BM5618" s="1"/>
      <c r="BN5618" s="1"/>
    </row>
    <row r="5619" spans="1:66">
      <c r="A5619" s="1"/>
      <c r="B5619" s="1"/>
      <c r="Z5619" s="1"/>
      <c r="AJ5619" s="1"/>
      <c r="AK5619" s="1"/>
      <c r="AL5619" s="24"/>
      <c r="AM5619" s="1"/>
      <c r="AN5619" s="1"/>
      <c r="AO5619" s="1"/>
      <c r="AP5619" s="1"/>
      <c r="AQ5619" s="1"/>
      <c r="AR5619" s="1"/>
      <c r="AS5619" s="1"/>
      <c r="AT5619" s="1"/>
      <c r="AU5619" s="1"/>
      <c r="AV5619" s="41"/>
      <c r="AW5619" s="41"/>
      <c r="AX5619" s="26"/>
      <c r="AY5619" s="26"/>
      <c r="AZ5619" s="26"/>
      <c r="BA5619" s="26"/>
      <c r="BB5619" s="26"/>
      <c r="BC5619" s="1"/>
      <c r="BD5619" s="1"/>
      <c r="BE5619" s="1"/>
      <c r="BF5619" s="1"/>
      <c r="BG5619" s="1"/>
      <c r="BH5619" s="1"/>
      <c r="BI5619" s="1"/>
      <c r="BJ5619" s="1"/>
      <c r="BK5619" s="1"/>
      <c r="BL5619" s="1"/>
      <c r="BM5619" s="1"/>
      <c r="BN5619" s="1"/>
    </row>
    <row r="5620" spans="1:66">
      <c r="A5620" s="1"/>
      <c r="B5620" s="1"/>
      <c r="Z5620" s="1"/>
      <c r="AJ5620" s="1"/>
      <c r="AK5620" s="1"/>
      <c r="AL5620" s="24"/>
      <c r="AM5620" s="1"/>
      <c r="AN5620" s="1"/>
      <c r="AO5620" s="1"/>
      <c r="AP5620" s="1"/>
      <c r="AQ5620" s="1"/>
      <c r="AR5620" s="1"/>
      <c r="AS5620" s="1"/>
      <c r="AT5620" s="1"/>
      <c r="AU5620" s="1"/>
      <c r="AV5620" s="41"/>
      <c r="AW5620" s="41"/>
      <c r="AX5620" s="26"/>
      <c r="AY5620" s="26"/>
      <c r="AZ5620" s="26"/>
      <c r="BA5620" s="26"/>
      <c r="BB5620" s="26"/>
      <c r="BC5620" s="1"/>
      <c r="BD5620" s="1"/>
      <c r="BE5620" s="1"/>
      <c r="BF5620" s="1"/>
      <c r="BG5620" s="1"/>
      <c r="BH5620" s="1"/>
      <c r="BI5620" s="1"/>
      <c r="BJ5620" s="1"/>
      <c r="BK5620" s="1"/>
      <c r="BL5620" s="1"/>
      <c r="BM5620" s="1"/>
      <c r="BN5620" s="1"/>
    </row>
    <row r="5621" spans="1:66">
      <c r="A5621" s="1"/>
      <c r="B5621" s="1"/>
      <c r="Z5621" s="1"/>
      <c r="AJ5621" s="1"/>
      <c r="AK5621" s="1"/>
      <c r="AL5621" s="24"/>
      <c r="AM5621" s="1"/>
      <c r="AN5621" s="1"/>
      <c r="AO5621" s="1"/>
      <c r="AP5621" s="1"/>
      <c r="AQ5621" s="1"/>
      <c r="AR5621" s="1"/>
      <c r="AS5621" s="1"/>
      <c r="AT5621" s="1"/>
      <c r="AU5621" s="1"/>
      <c r="AV5621" s="41"/>
      <c r="AW5621" s="41"/>
      <c r="AX5621" s="26"/>
      <c r="AY5621" s="26"/>
      <c r="AZ5621" s="26"/>
      <c r="BA5621" s="26"/>
      <c r="BB5621" s="26"/>
      <c r="BC5621" s="1"/>
      <c r="BD5621" s="1"/>
      <c r="BE5621" s="1"/>
      <c r="BF5621" s="1"/>
      <c r="BG5621" s="1"/>
      <c r="BH5621" s="1"/>
      <c r="BI5621" s="1"/>
      <c r="BJ5621" s="1"/>
      <c r="BK5621" s="1"/>
      <c r="BL5621" s="1"/>
      <c r="BM5621" s="1"/>
      <c r="BN5621" s="1"/>
    </row>
    <row r="5622" spans="1:66">
      <c r="A5622" s="1"/>
      <c r="B5622" s="1"/>
      <c r="Z5622" s="1"/>
      <c r="AJ5622" s="1"/>
      <c r="AK5622" s="1"/>
      <c r="AL5622" s="24"/>
      <c r="AM5622" s="1"/>
      <c r="AN5622" s="1"/>
      <c r="AO5622" s="1"/>
      <c r="AP5622" s="1"/>
      <c r="AQ5622" s="1"/>
      <c r="AR5622" s="1"/>
      <c r="AS5622" s="1"/>
      <c r="AT5622" s="1"/>
      <c r="AU5622" s="1"/>
      <c r="AV5622" s="41"/>
      <c r="AW5622" s="41"/>
      <c r="AX5622" s="26"/>
      <c r="AY5622" s="26"/>
      <c r="AZ5622" s="26"/>
      <c r="BA5622" s="26"/>
      <c r="BB5622" s="26"/>
      <c r="BC5622" s="1"/>
      <c r="BD5622" s="1"/>
      <c r="BE5622" s="1"/>
      <c r="BF5622" s="1"/>
      <c r="BG5622" s="1"/>
      <c r="BH5622" s="1"/>
      <c r="BI5622" s="1"/>
      <c r="BJ5622" s="1"/>
      <c r="BK5622" s="1"/>
      <c r="BL5622" s="1"/>
      <c r="BM5622" s="1"/>
      <c r="BN5622" s="1"/>
    </row>
    <row r="5623" spans="1:66">
      <c r="A5623" s="1"/>
      <c r="B5623" s="1"/>
      <c r="Z5623" s="1"/>
      <c r="AJ5623" s="1"/>
      <c r="AK5623" s="1"/>
      <c r="AL5623" s="24"/>
      <c r="AM5623" s="1"/>
      <c r="AN5623" s="1"/>
      <c r="AO5623" s="1"/>
      <c r="AP5623" s="1"/>
      <c r="AQ5623" s="1"/>
      <c r="AR5623" s="1"/>
      <c r="AS5623" s="1"/>
      <c r="AT5623" s="1"/>
      <c r="AU5623" s="1"/>
      <c r="AV5623" s="41"/>
      <c r="AW5623" s="41"/>
      <c r="AX5623" s="26"/>
      <c r="AY5623" s="26"/>
      <c r="AZ5623" s="26"/>
      <c r="BA5623" s="26"/>
      <c r="BB5623" s="26"/>
      <c r="BC5623" s="1"/>
      <c r="BD5623" s="1"/>
      <c r="BE5623" s="1"/>
      <c r="BF5623" s="1"/>
      <c r="BG5623" s="1"/>
      <c r="BH5623" s="1"/>
      <c r="BI5623" s="1"/>
      <c r="BJ5623" s="1"/>
      <c r="BK5623" s="1"/>
      <c r="BL5623" s="1"/>
      <c r="BM5623" s="1"/>
      <c r="BN5623" s="1"/>
    </row>
    <row r="5624" spans="1:66">
      <c r="A5624" s="1"/>
      <c r="B5624" s="1"/>
      <c r="Z5624" s="1"/>
      <c r="AJ5624" s="1"/>
      <c r="AK5624" s="1"/>
      <c r="AL5624" s="24"/>
      <c r="AM5624" s="1"/>
      <c r="AN5624" s="1"/>
      <c r="AO5624" s="1"/>
      <c r="AP5624" s="1"/>
      <c r="AQ5624" s="1"/>
      <c r="AR5624" s="1"/>
      <c r="AS5624" s="1"/>
      <c r="AT5624" s="1"/>
      <c r="AU5624" s="1"/>
      <c r="AV5624" s="41"/>
      <c r="AW5624" s="41"/>
      <c r="AX5624" s="26"/>
      <c r="AY5624" s="26"/>
      <c r="AZ5624" s="26"/>
      <c r="BA5624" s="26"/>
      <c r="BB5624" s="26"/>
      <c r="BC5624" s="1"/>
      <c r="BD5624" s="1"/>
      <c r="BE5624" s="1"/>
      <c r="BF5624" s="1"/>
      <c r="BG5624" s="1"/>
      <c r="BH5624" s="1"/>
      <c r="BI5624" s="1"/>
      <c r="BJ5624" s="1"/>
      <c r="BK5624" s="1"/>
      <c r="BL5624" s="1"/>
      <c r="BM5624" s="1"/>
      <c r="BN5624" s="1"/>
    </row>
    <row r="5625" spans="1:66">
      <c r="A5625" s="1"/>
      <c r="B5625" s="1"/>
      <c r="Z5625" s="1"/>
      <c r="AJ5625" s="1"/>
      <c r="AK5625" s="1"/>
      <c r="AL5625" s="24"/>
      <c r="AM5625" s="1"/>
      <c r="AN5625" s="1"/>
      <c r="AO5625" s="1"/>
      <c r="AP5625" s="1"/>
      <c r="AQ5625" s="1"/>
      <c r="AR5625" s="1"/>
      <c r="AS5625" s="1"/>
      <c r="AT5625" s="1"/>
      <c r="AU5625" s="1"/>
      <c r="AV5625" s="41"/>
      <c r="AW5625" s="41"/>
      <c r="AX5625" s="26"/>
      <c r="AY5625" s="26"/>
      <c r="AZ5625" s="26"/>
      <c r="BA5625" s="26"/>
      <c r="BB5625" s="26"/>
      <c r="BC5625" s="1"/>
      <c r="BD5625" s="1"/>
      <c r="BE5625" s="1"/>
      <c r="BF5625" s="1"/>
      <c r="BG5625" s="1"/>
      <c r="BH5625" s="1"/>
      <c r="BI5625" s="1"/>
      <c r="BJ5625" s="1"/>
      <c r="BK5625" s="1"/>
      <c r="BL5625" s="1"/>
      <c r="BM5625" s="1"/>
      <c r="BN5625" s="1"/>
    </row>
    <row r="5626" spans="1:66">
      <c r="A5626" s="1"/>
      <c r="B5626" s="1"/>
      <c r="Z5626" s="1"/>
      <c r="AJ5626" s="1"/>
      <c r="AK5626" s="1"/>
      <c r="AL5626" s="24"/>
      <c r="AM5626" s="1"/>
      <c r="AN5626" s="1"/>
      <c r="AO5626" s="1"/>
      <c r="AP5626" s="1"/>
      <c r="AQ5626" s="1"/>
      <c r="AR5626" s="1"/>
      <c r="AS5626" s="1"/>
      <c r="AT5626" s="1"/>
      <c r="AU5626" s="1"/>
      <c r="AV5626" s="41"/>
      <c r="AW5626" s="41"/>
      <c r="AX5626" s="26"/>
      <c r="AY5626" s="26"/>
      <c r="AZ5626" s="26"/>
      <c r="BA5626" s="26"/>
      <c r="BB5626" s="26"/>
      <c r="BC5626" s="1"/>
      <c r="BD5626" s="1"/>
      <c r="BE5626" s="1"/>
      <c r="BF5626" s="1"/>
      <c r="BG5626" s="1"/>
      <c r="BH5626" s="1"/>
      <c r="BI5626" s="1"/>
      <c r="BJ5626" s="1"/>
      <c r="BK5626" s="1"/>
      <c r="BL5626" s="1"/>
      <c r="BM5626" s="1"/>
      <c r="BN5626" s="1"/>
    </row>
    <row r="5627" spans="1:66">
      <c r="A5627" s="1"/>
      <c r="B5627" s="1"/>
      <c r="Z5627" s="1"/>
      <c r="AJ5627" s="1"/>
      <c r="AK5627" s="1"/>
      <c r="AL5627" s="24"/>
      <c r="AM5627" s="1"/>
      <c r="AN5627" s="1"/>
      <c r="AO5627" s="1"/>
      <c r="AP5627" s="1"/>
      <c r="AQ5627" s="1"/>
      <c r="AR5627" s="1"/>
      <c r="AS5627" s="1"/>
      <c r="AT5627" s="1"/>
      <c r="AU5627" s="1"/>
      <c r="AV5627" s="41"/>
      <c r="AW5627" s="41"/>
      <c r="AX5627" s="26"/>
      <c r="AY5627" s="26"/>
      <c r="AZ5627" s="26"/>
      <c r="BA5627" s="26"/>
      <c r="BB5627" s="26"/>
      <c r="BC5627" s="1"/>
      <c r="BD5627" s="1"/>
      <c r="BE5627" s="1"/>
      <c r="BF5627" s="1"/>
      <c r="BG5627" s="1"/>
      <c r="BH5627" s="1"/>
      <c r="BI5627" s="1"/>
      <c r="BJ5627" s="1"/>
      <c r="BK5627" s="1"/>
      <c r="BL5627" s="1"/>
      <c r="BM5627" s="1"/>
      <c r="BN5627" s="1"/>
    </row>
    <row r="5628" spans="1:66">
      <c r="A5628" s="1"/>
      <c r="B5628" s="1"/>
      <c r="Z5628" s="1"/>
      <c r="AJ5628" s="1"/>
      <c r="AK5628" s="1"/>
      <c r="AL5628" s="24"/>
      <c r="AM5628" s="1"/>
      <c r="AN5628" s="1"/>
      <c r="AO5628" s="1"/>
      <c r="AP5628" s="1"/>
      <c r="AQ5628" s="1"/>
      <c r="AR5628" s="1"/>
      <c r="AS5628" s="1"/>
      <c r="AT5628" s="1"/>
      <c r="AU5628" s="1"/>
      <c r="AV5628" s="41"/>
      <c r="AW5628" s="41"/>
      <c r="AX5628" s="26"/>
      <c r="AY5628" s="26"/>
      <c r="AZ5628" s="26"/>
      <c r="BA5628" s="26"/>
      <c r="BB5628" s="26"/>
      <c r="BC5628" s="1"/>
      <c r="BD5628" s="1"/>
      <c r="BE5628" s="1"/>
      <c r="BF5628" s="1"/>
      <c r="BG5628" s="1"/>
      <c r="BH5628" s="1"/>
      <c r="BI5628" s="1"/>
      <c r="BJ5628" s="1"/>
      <c r="BK5628" s="1"/>
      <c r="BL5628" s="1"/>
      <c r="BM5628" s="1"/>
      <c r="BN5628" s="1"/>
    </row>
    <row r="5629" spans="1:66">
      <c r="A5629" s="1"/>
      <c r="B5629" s="1"/>
      <c r="Z5629" s="1"/>
      <c r="AJ5629" s="1"/>
      <c r="AK5629" s="1"/>
      <c r="AL5629" s="24"/>
      <c r="AM5629" s="1"/>
      <c r="AN5629" s="1"/>
      <c r="AO5629" s="1"/>
      <c r="AP5629" s="1"/>
      <c r="AQ5629" s="1"/>
      <c r="AR5629" s="1"/>
      <c r="AS5629" s="1"/>
      <c r="AT5629" s="1"/>
      <c r="AU5629" s="1"/>
      <c r="AV5629" s="41"/>
      <c r="AW5629" s="41"/>
      <c r="AX5629" s="26"/>
      <c r="AY5629" s="26"/>
      <c r="AZ5629" s="26"/>
      <c r="BA5629" s="26"/>
      <c r="BB5629" s="26"/>
      <c r="BC5629" s="1"/>
      <c r="BD5629" s="1"/>
      <c r="BE5629" s="1"/>
      <c r="BF5629" s="1"/>
      <c r="BG5629" s="1"/>
      <c r="BH5629" s="1"/>
      <c r="BI5629" s="1"/>
      <c r="BJ5629" s="1"/>
      <c r="BK5629" s="1"/>
      <c r="BL5629" s="1"/>
      <c r="BM5629" s="1"/>
      <c r="BN5629" s="1"/>
    </row>
    <row r="5630" spans="1:66">
      <c r="A5630" s="1"/>
      <c r="B5630" s="1"/>
      <c r="Z5630" s="1"/>
      <c r="AJ5630" s="1"/>
      <c r="AK5630" s="1"/>
      <c r="AL5630" s="24"/>
      <c r="AM5630" s="1"/>
      <c r="AN5630" s="1"/>
      <c r="AO5630" s="1"/>
      <c r="AP5630" s="1"/>
      <c r="AQ5630" s="1"/>
      <c r="AR5630" s="1"/>
      <c r="AS5630" s="1"/>
      <c r="AT5630" s="1"/>
      <c r="AU5630" s="1"/>
      <c r="AV5630" s="41"/>
      <c r="AW5630" s="41"/>
      <c r="AX5630" s="26"/>
      <c r="AY5630" s="26"/>
      <c r="AZ5630" s="26"/>
      <c r="BA5630" s="26"/>
      <c r="BB5630" s="26"/>
      <c r="BC5630" s="1"/>
      <c r="BD5630" s="1"/>
      <c r="BE5630" s="1"/>
      <c r="BF5630" s="1"/>
      <c r="BG5630" s="1"/>
      <c r="BH5630" s="1"/>
      <c r="BI5630" s="1"/>
      <c r="BJ5630" s="1"/>
      <c r="BK5630" s="1"/>
      <c r="BL5630" s="1"/>
      <c r="BM5630" s="1"/>
      <c r="BN5630" s="1"/>
    </row>
    <row r="5631" spans="1:66">
      <c r="A5631" s="1"/>
      <c r="B5631" s="1"/>
      <c r="Z5631" s="1"/>
      <c r="AJ5631" s="1"/>
      <c r="AK5631" s="1"/>
      <c r="AL5631" s="24"/>
      <c r="AM5631" s="1"/>
      <c r="AN5631" s="1"/>
      <c r="AO5631" s="1"/>
      <c r="AP5631" s="1"/>
      <c r="AQ5631" s="1"/>
      <c r="AR5631" s="1"/>
      <c r="AS5631" s="1"/>
      <c r="AT5631" s="1"/>
      <c r="AU5631" s="1"/>
      <c r="AV5631" s="41"/>
      <c r="AW5631" s="41"/>
      <c r="AX5631" s="26"/>
      <c r="AY5631" s="26"/>
      <c r="AZ5631" s="26"/>
      <c r="BA5631" s="26"/>
      <c r="BB5631" s="26"/>
      <c r="BC5631" s="1"/>
      <c r="BD5631" s="1"/>
      <c r="BE5631" s="1"/>
      <c r="BF5631" s="1"/>
      <c r="BG5631" s="1"/>
      <c r="BH5631" s="1"/>
      <c r="BI5631" s="1"/>
      <c r="BJ5631" s="1"/>
      <c r="BK5631" s="1"/>
      <c r="BL5631" s="1"/>
      <c r="BM5631" s="1"/>
      <c r="BN5631" s="1"/>
    </row>
    <row r="5632" spans="1:66">
      <c r="A5632" s="1"/>
      <c r="B5632" s="1"/>
      <c r="Z5632" s="1"/>
      <c r="AJ5632" s="1"/>
      <c r="AK5632" s="1"/>
      <c r="AL5632" s="24"/>
      <c r="AM5632" s="1"/>
      <c r="AN5632" s="1"/>
      <c r="AO5632" s="1"/>
      <c r="AP5632" s="1"/>
      <c r="AQ5632" s="1"/>
      <c r="AR5632" s="1"/>
      <c r="AS5632" s="1"/>
      <c r="AT5632" s="1"/>
      <c r="AU5632" s="1"/>
      <c r="AV5632" s="41"/>
      <c r="AW5632" s="41"/>
      <c r="AX5632" s="26"/>
      <c r="AY5632" s="26"/>
      <c r="AZ5632" s="26"/>
      <c r="BA5632" s="26"/>
      <c r="BB5632" s="26"/>
      <c r="BC5632" s="1"/>
      <c r="BD5632" s="1"/>
      <c r="BE5632" s="1"/>
      <c r="BF5632" s="1"/>
      <c r="BG5632" s="1"/>
      <c r="BH5632" s="1"/>
      <c r="BI5632" s="1"/>
      <c r="BJ5632" s="1"/>
      <c r="BK5632" s="1"/>
      <c r="BL5632" s="1"/>
      <c r="BM5632" s="1"/>
      <c r="BN5632" s="1"/>
    </row>
    <row r="5633" spans="1:66">
      <c r="A5633" s="1"/>
      <c r="B5633" s="1"/>
      <c r="Z5633" s="1"/>
      <c r="AJ5633" s="1"/>
      <c r="AK5633" s="1"/>
      <c r="AL5633" s="24"/>
      <c r="AM5633" s="1"/>
      <c r="AN5633" s="1"/>
      <c r="AO5633" s="1"/>
      <c r="AP5633" s="1"/>
      <c r="AQ5633" s="1"/>
      <c r="AR5633" s="1"/>
      <c r="AS5633" s="1"/>
      <c r="AT5633" s="1"/>
      <c r="AU5633" s="1"/>
      <c r="AV5633" s="41"/>
      <c r="AW5633" s="41"/>
      <c r="AX5633" s="26"/>
      <c r="AY5633" s="26"/>
      <c r="AZ5633" s="26"/>
      <c r="BA5633" s="26"/>
      <c r="BB5633" s="26"/>
      <c r="BC5633" s="1"/>
      <c r="BD5633" s="1"/>
      <c r="BE5633" s="1"/>
      <c r="BF5633" s="1"/>
      <c r="BG5633" s="1"/>
      <c r="BH5633" s="1"/>
      <c r="BI5633" s="1"/>
      <c r="BJ5633" s="1"/>
      <c r="BK5633" s="1"/>
      <c r="BL5633" s="1"/>
      <c r="BM5633" s="1"/>
      <c r="BN5633" s="1"/>
    </row>
    <row r="5634" spans="1:66">
      <c r="A5634" s="1"/>
      <c r="B5634" s="1"/>
      <c r="Z5634" s="1"/>
      <c r="AJ5634" s="1"/>
      <c r="AK5634" s="1"/>
      <c r="AL5634" s="24"/>
      <c r="AM5634" s="1"/>
      <c r="AN5634" s="1"/>
      <c r="AO5634" s="1"/>
      <c r="AP5634" s="1"/>
      <c r="AQ5634" s="1"/>
      <c r="AR5634" s="1"/>
      <c r="AS5634" s="1"/>
      <c r="AT5634" s="1"/>
      <c r="AU5634" s="1"/>
      <c r="AV5634" s="41"/>
      <c r="AW5634" s="41"/>
      <c r="AX5634" s="26"/>
      <c r="AY5634" s="26"/>
      <c r="AZ5634" s="26"/>
      <c r="BA5634" s="26"/>
      <c r="BB5634" s="26"/>
      <c r="BC5634" s="1"/>
      <c r="BD5634" s="1"/>
      <c r="BE5634" s="1"/>
      <c r="BF5634" s="1"/>
      <c r="BG5634" s="1"/>
      <c r="BH5634" s="1"/>
      <c r="BI5634" s="1"/>
      <c r="BJ5634" s="1"/>
      <c r="BK5634" s="1"/>
      <c r="BL5634" s="1"/>
      <c r="BM5634" s="1"/>
      <c r="BN5634" s="1"/>
    </row>
    <row r="5635" spans="1:66">
      <c r="A5635" s="1"/>
      <c r="B5635" s="1"/>
      <c r="Z5635" s="1"/>
      <c r="AJ5635" s="1"/>
      <c r="AK5635" s="1"/>
      <c r="AL5635" s="24"/>
      <c r="AM5635" s="1"/>
      <c r="AN5635" s="1"/>
      <c r="AO5635" s="1"/>
      <c r="AP5635" s="1"/>
      <c r="AQ5635" s="1"/>
      <c r="AR5635" s="1"/>
      <c r="AS5635" s="1"/>
      <c r="AT5635" s="1"/>
      <c r="AU5635" s="1"/>
      <c r="AV5635" s="41"/>
      <c r="AW5635" s="41"/>
      <c r="AX5635" s="26"/>
      <c r="AY5635" s="26"/>
      <c r="AZ5635" s="26"/>
      <c r="BA5635" s="26"/>
      <c r="BB5635" s="26"/>
      <c r="BC5635" s="1"/>
      <c r="BD5635" s="1"/>
      <c r="BE5635" s="1"/>
      <c r="BF5635" s="1"/>
      <c r="BG5635" s="1"/>
      <c r="BH5635" s="1"/>
      <c r="BI5635" s="1"/>
      <c r="BJ5635" s="1"/>
      <c r="BK5635" s="1"/>
      <c r="BL5635" s="1"/>
      <c r="BM5635" s="1"/>
      <c r="BN5635" s="1"/>
    </row>
    <row r="5636" spans="1:66">
      <c r="A5636" s="1"/>
      <c r="B5636" s="1"/>
      <c r="Z5636" s="1"/>
      <c r="AJ5636" s="1"/>
      <c r="AK5636" s="1"/>
      <c r="AL5636" s="24"/>
      <c r="AM5636" s="1"/>
      <c r="AN5636" s="1"/>
      <c r="AO5636" s="1"/>
      <c r="AP5636" s="1"/>
      <c r="AQ5636" s="1"/>
      <c r="AR5636" s="1"/>
      <c r="AS5636" s="1"/>
      <c r="AT5636" s="1"/>
      <c r="AU5636" s="1"/>
      <c r="AV5636" s="41"/>
      <c r="AW5636" s="41"/>
      <c r="AX5636" s="26"/>
      <c r="AY5636" s="26"/>
      <c r="AZ5636" s="26"/>
      <c r="BA5636" s="26"/>
      <c r="BB5636" s="26"/>
      <c r="BC5636" s="1"/>
      <c r="BD5636" s="1"/>
      <c r="BE5636" s="1"/>
      <c r="BF5636" s="1"/>
      <c r="BG5636" s="1"/>
      <c r="BH5636" s="1"/>
      <c r="BI5636" s="1"/>
      <c r="BJ5636" s="1"/>
      <c r="BK5636" s="1"/>
      <c r="BL5636" s="1"/>
      <c r="BM5636" s="1"/>
      <c r="BN5636" s="1"/>
    </row>
    <row r="5637" spans="1:66">
      <c r="A5637" s="1"/>
      <c r="B5637" s="1"/>
      <c r="Z5637" s="1"/>
      <c r="AJ5637" s="1"/>
      <c r="AK5637" s="1"/>
      <c r="AL5637" s="24"/>
      <c r="AM5637" s="1"/>
      <c r="AN5637" s="1"/>
      <c r="AO5637" s="1"/>
      <c r="AP5637" s="1"/>
      <c r="AQ5637" s="1"/>
      <c r="AR5637" s="1"/>
      <c r="AS5637" s="1"/>
      <c r="AT5637" s="1"/>
      <c r="AU5637" s="1"/>
      <c r="AV5637" s="41"/>
      <c r="AW5637" s="41"/>
      <c r="AX5637" s="26"/>
      <c r="AY5637" s="26"/>
      <c r="AZ5637" s="26"/>
      <c r="BA5637" s="26"/>
      <c r="BB5637" s="26"/>
      <c r="BC5637" s="1"/>
      <c r="BD5637" s="1"/>
      <c r="BE5637" s="1"/>
      <c r="BF5637" s="1"/>
      <c r="BG5637" s="1"/>
      <c r="BH5637" s="1"/>
      <c r="BI5637" s="1"/>
      <c r="BJ5637" s="1"/>
      <c r="BK5637" s="1"/>
      <c r="BL5637" s="1"/>
      <c r="BM5637" s="1"/>
      <c r="BN5637" s="1"/>
    </row>
    <row r="5638" spans="1:66">
      <c r="A5638" s="1"/>
      <c r="B5638" s="1"/>
      <c r="Z5638" s="1"/>
      <c r="AJ5638" s="1"/>
      <c r="AK5638" s="1"/>
      <c r="AL5638" s="24"/>
      <c r="AM5638" s="1"/>
      <c r="AN5638" s="1"/>
      <c r="AO5638" s="1"/>
      <c r="AP5638" s="1"/>
      <c r="AQ5638" s="1"/>
      <c r="AR5638" s="1"/>
      <c r="AS5638" s="1"/>
      <c r="AT5638" s="1"/>
      <c r="AU5638" s="1"/>
      <c r="AV5638" s="41"/>
      <c r="AW5638" s="41"/>
      <c r="AX5638" s="26"/>
      <c r="AY5638" s="26"/>
      <c r="AZ5638" s="26"/>
      <c r="BA5638" s="26"/>
      <c r="BB5638" s="26"/>
      <c r="BC5638" s="1"/>
      <c r="BD5638" s="1"/>
      <c r="BE5638" s="1"/>
      <c r="BF5638" s="1"/>
      <c r="BG5638" s="1"/>
      <c r="BH5638" s="1"/>
      <c r="BI5638" s="1"/>
      <c r="BJ5638" s="1"/>
      <c r="BK5638" s="1"/>
      <c r="BL5638" s="1"/>
      <c r="BM5638" s="1"/>
      <c r="BN5638" s="1"/>
    </row>
    <row r="5639" spans="1:66">
      <c r="A5639" s="1"/>
      <c r="B5639" s="1"/>
      <c r="Z5639" s="1"/>
      <c r="AJ5639" s="1"/>
      <c r="AK5639" s="1"/>
      <c r="AL5639" s="24"/>
      <c r="AM5639" s="1"/>
      <c r="AN5639" s="1"/>
      <c r="AO5639" s="1"/>
      <c r="AP5639" s="1"/>
      <c r="AQ5639" s="1"/>
      <c r="AR5639" s="1"/>
      <c r="AS5639" s="1"/>
      <c r="AT5639" s="1"/>
      <c r="AU5639" s="1"/>
      <c r="AV5639" s="41"/>
      <c r="AW5639" s="41"/>
      <c r="AX5639" s="26"/>
      <c r="AY5639" s="26"/>
      <c r="AZ5639" s="26"/>
      <c r="BA5639" s="26"/>
      <c r="BB5639" s="26"/>
      <c r="BC5639" s="1"/>
      <c r="BD5639" s="1"/>
      <c r="BE5639" s="1"/>
      <c r="BF5639" s="1"/>
      <c r="BG5639" s="1"/>
      <c r="BH5639" s="1"/>
      <c r="BI5639" s="1"/>
      <c r="BJ5639" s="1"/>
      <c r="BK5639" s="1"/>
      <c r="BL5639" s="1"/>
      <c r="BM5639" s="1"/>
      <c r="BN5639" s="1"/>
    </row>
    <row r="5640" spans="1:66">
      <c r="A5640" s="1"/>
      <c r="B5640" s="1"/>
      <c r="Z5640" s="1"/>
      <c r="AJ5640" s="1"/>
      <c r="AK5640" s="1"/>
      <c r="AL5640" s="24"/>
      <c r="AM5640" s="1"/>
      <c r="AN5640" s="1"/>
      <c r="AO5640" s="1"/>
      <c r="AP5640" s="1"/>
      <c r="AQ5640" s="1"/>
      <c r="AR5640" s="1"/>
      <c r="AS5640" s="1"/>
      <c r="AT5640" s="1"/>
      <c r="AU5640" s="1"/>
      <c r="AV5640" s="41"/>
      <c r="AW5640" s="41"/>
      <c r="AX5640" s="26"/>
      <c r="AY5640" s="26"/>
      <c r="AZ5640" s="26"/>
      <c r="BA5640" s="26"/>
      <c r="BB5640" s="26"/>
      <c r="BC5640" s="1"/>
      <c r="BD5640" s="1"/>
      <c r="BE5640" s="1"/>
      <c r="BF5640" s="1"/>
      <c r="BG5640" s="1"/>
      <c r="BH5640" s="1"/>
      <c r="BI5640" s="1"/>
      <c r="BJ5640" s="1"/>
      <c r="BK5640" s="1"/>
      <c r="BL5640" s="1"/>
      <c r="BM5640" s="1"/>
      <c r="BN5640" s="1"/>
    </row>
    <row r="5641" spans="1:66">
      <c r="A5641" s="1"/>
      <c r="B5641" s="1"/>
      <c r="Z5641" s="1"/>
      <c r="AJ5641" s="1"/>
      <c r="AK5641" s="1"/>
      <c r="AL5641" s="24"/>
      <c r="AM5641" s="1"/>
      <c r="AN5641" s="1"/>
      <c r="AO5641" s="1"/>
      <c r="AP5641" s="1"/>
      <c r="AQ5641" s="1"/>
      <c r="AR5641" s="1"/>
      <c r="AS5641" s="1"/>
      <c r="AT5641" s="1"/>
      <c r="AU5641" s="1"/>
      <c r="AV5641" s="41"/>
      <c r="AW5641" s="41"/>
      <c r="AX5641" s="26"/>
      <c r="AY5641" s="26"/>
      <c r="AZ5641" s="26"/>
      <c r="BA5641" s="26"/>
      <c r="BB5641" s="26"/>
      <c r="BC5641" s="1"/>
      <c r="BD5641" s="1"/>
      <c r="BE5641" s="1"/>
      <c r="BF5641" s="1"/>
      <c r="BG5641" s="1"/>
      <c r="BH5641" s="1"/>
      <c r="BI5641" s="1"/>
      <c r="BJ5641" s="1"/>
      <c r="BK5641" s="1"/>
      <c r="BL5641" s="1"/>
      <c r="BM5641" s="1"/>
      <c r="BN5641" s="1"/>
    </row>
    <row r="5642" spans="1:66">
      <c r="A5642" s="1"/>
      <c r="B5642" s="1"/>
      <c r="Z5642" s="1"/>
      <c r="AJ5642" s="1"/>
      <c r="AK5642" s="1"/>
      <c r="AL5642" s="24"/>
      <c r="AM5642" s="1"/>
      <c r="AN5642" s="1"/>
      <c r="AO5642" s="1"/>
      <c r="AP5642" s="1"/>
      <c r="AQ5642" s="1"/>
      <c r="AR5642" s="1"/>
      <c r="AS5642" s="1"/>
      <c r="AT5642" s="1"/>
      <c r="AU5642" s="1"/>
      <c r="AV5642" s="41"/>
      <c r="AW5642" s="41"/>
      <c r="AX5642" s="26"/>
      <c r="AY5642" s="26"/>
      <c r="AZ5642" s="26"/>
      <c r="BA5642" s="26"/>
      <c r="BB5642" s="26"/>
      <c r="BC5642" s="1"/>
      <c r="BD5642" s="1"/>
      <c r="BE5642" s="1"/>
      <c r="BF5642" s="1"/>
      <c r="BG5642" s="1"/>
      <c r="BH5642" s="1"/>
      <c r="BI5642" s="1"/>
      <c r="BJ5642" s="1"/>
      <c r="BK5642" s="1"/>
      <c r="BL5642" s="1"/>
      <c r="BM5642" s="1"/>
      <c r="BN5642" s="1"/>
    </row>
    <row r="5643" spans="1:66">
      <c r="A5643" s="1"/>
      <c r="B5643" s="1"/>
      <c r="Z5643" s="1"/>
      <c r="AJ5643" s="1"/>
      <c r="AK5643" s="1"/>
      <c r="AL5643" s="24"/>
      <c r="AM5643" s="1"/>
      <c r="AN5643" s="1"/>
      <c r="AO5643" s="1"/>
      <c r="AP5643" s="1"/>
      <c r="AQ5643" s="1"/>
      <c r="AR5643" s="1"/>
      <c r="AS5643" s="1"/>
      <c r="AT5643" s="1"/>
      <c r="AU5643" s="1"/>
      <c r="AV5643" s="41"/>
      <c r="AW5643" s="41"/>
      <c r="AX5643" s="26"/>
      <c r="AY5643" s="26"/>
      <c r="AZ5643" s="26"/>
      <c r="BA5643" s="26"/>
      <c r="BB5643" s="26"/>
      <c r="BC5643" s="1"/>
      <c r="BD5643" s="1"/>
      <c r="BE5643" s="1"/>
      <c r="BF5643" s="1"/>
      <c r="BG5643" s="1"/>
      <c r="BH5643" s="1"/>
      <c r="BI5643" s="1"/>
      <c r="BJ5643" s="1"/>
      <c r="BK5643" s="1"/>
      <c r="BL5643" s="1"/>
      <c r="BM5643" s="1"/>
      <c r="BN5643" s="1"/>
    </row>
    <row r="5644" spans="1:66">
      <c r="A5644" s="1"/>
      <c r="B5644" s="1"/>
      <c r="Z5644" s="1"/>
      <c r="AJ5644" s="1"/>
      <c r="AK5644" s="1"/>
      <c r="AL5644" s="24"/>
      <c r="AM5644" s="1"/>
      <c r="AN5644" s="1"/>
      <c r="AO5644" s="1"/>
      <c r="AP5644" s="1"/>
      <c r="AQ5644" s="1"/>
      <c r="AR5644" s="1"/>
      <c r="AS5644" s="1"/>
      <c r="AT5644" s="1"/>
      <c r="AU5644" s="1"/>
      <c r="AV5644" s="41"/>
      <c r="AW5644" s="41"/>
      <c r="AX5644" s="26"/>
      <c r="AY5644" s="26"/>
      <c r="AZ5644" s="26"/>
      <c r="BA5644" s="26"/>
      <c r="BB5644" s="26"/>
      <c r="BC5644" s="1"/>
      <c r="BD5644" s="1"/>
      <c r="BE5644" s="1"/>
      <c r="BF5644" s="1"/>
      <c r="BG5644" s="1"/>
      <c r="BH5644" s="1"/>
      <c r="BI5644" s="1"/>
      <c r="BJ5644" s="1"/>
      <c r="BK5644" s="1"/>
      <c r="BL5644" s="1"/>
      <c r="BM5644" s="1"/>
      <c r="BN5644" s="1"/>
    </row>
    <row r="5645" spans="1:66">
      <c r="A5645" s="1"/>
      <c r="B5645" s="1"/>
      <c r="Z5645" s="1"/>
      <c r="AJ5645" s="1"/>
      <c r="AK5645" s="1"/>
      <c r="AL5645" s="24"/>
      <c r="AM5645" s="1"/>
      <c r="AN5645" s="1"/>
      <c r="AO5645" s="1"/>
      <c r="AP5645" s="1"/>
      <c r="AQ5645" s="1"/>
      <c r="AR5645" s="1"/>
      <c r="AS5645" s="1"/>
      <c r="AT5645" s="1"/>
      <c r="AU5645" s="1"/>
      <c r="AV5645" s="41"/>
      <c r="AW5645" s="41"/>
      <c r="AX5645" s="26"/>
      <c r="AY5645" s="26"/>
      <c r="AZ5645" s="26"/>
      <c r="BA5645" s="26"/>
      <c r="BB5645" s="26"/>
      <c r="BC5645" s="1"/>
      <c r="BD5645" s="1"/>
      <c r="BE5645" s="1"/>
      <c r="BF5645" s="1"/>
      <c r="BG5645" s="1"/>
      <c r="BH5645" s="1"/>
      <c r="BI5645" s="1"/>
      <c r="BJ5645" s="1"/>
      <c r="BK5645" s="1"/>
      <c r="BL5645" s="1"/>
      <c r="BM5645" s="1"/>
      <c r="BN5645" s="1"/>
    </row>
    <row r="5646" spans="1:66">
      <c r="A5646" s="1"/>
      <c r="B5646" s="1"/>
      <c r="Z5646" s="1"/>
      <c r="AJ5646" s="1"/>
      <c r="AK5646" s="1"/>
      <c r="AL5646" s="24"/>
      <c r="AM5646" s="1"/>
      <c r="AN5646" s="1"/>
      <c r="AO5646" s="1"/>
      <c r="AP5646" s="1"/>
      <c r="AQ5646" s="1"/>
      <c r="AR5646" s="1"/>
      <c r="AS5646" s="1"/>
      <c r="AT5646" s="1"/>
      <c r="AU5646" s="1"/>
      <c r="AV5646" s="41"/>
      <c r="AW5646" s="41"/>
      <c r="AX5646" s="26"/>
      <c r="AY5646" s="26"/>
      <c r="AZ5646" s="26"/>
      <c r="BA5646" s="26"/>
      <c r="BB5646" s="26"/>
      <c r="BC5646" s="1"/>
      <c r="BD5646" s="1"/>
      <c r="BE5646" s="1"/>
      <c r="BF5646" s="1"/>
      <c r="BG5646" s="1"/>
      <c r="BH5646" s="1"/>
      <c r="BI5646" s="1"/>
      <c r="BJ5646" s="1"/>
      <c r="BK5646" s="1"/>
      <c r="BL5646" s="1"/>
      <c r="BM5646" s="1"/>
      <c r="BN5646" s="1"/>
    </row>
    <row r="5647" spans="1:66">
      <c r="A5647" s="1"/>
      <c r="B5647" s="1"/>
      <c r="Z5647" s="1"/>
      <c r="AJ5647" s="1"/>
      <c r="AK5647" s="1"/>
      <c r="AL5647" s="24"/>
      <c r="AM5647" s="1"/>
      <c r="AN5647" s="1"/>
      <c r="AO5647" s="1"/>
      <c r="AP5647" s="1"/>
      <c r="AQ5647" s="1"/>
      <c r="AR5647" s="1"/>
      <c r="AS5647" s="1"/>
      <c r="AT5647" s="1"/>
      <c r="AU5647" s="1"/>
      <c r="AV5647" s="41"/>
      <c r="AW5647" s="41"/>
      <c r="AX5647" s="26"/>
      <c r="AY5647" s="26"/>
      <c r="AZ5647" s="26"/>
      <c r="BA5647" s="26"/>
      <c r="BB5647" s="26"/>
      <c r="BC5647" s="1"/>
      <c r="BD5647" s="1"/>
      <c r="BE5647" s="1"/>
      <c r="BF5647" s="1"/>
      <c r="BG5647" s="1"/>
      <c r="BH5647" s="1"/>
      <c r="BI5647" s="1"/>
      <c r="BJ5647" s="1"/>
      <c r="BK5647" s="1"/>
      <c r="BL5647" s="1"/>
      <c r="BM5647" s="1"/>
      <c r="BN5647" s="1"/>
    </row>
    <row r="5648" spans="1:66">
      <c r="A5648" s="1"/>
      <c r="B5648" s="1"/>
      <c r="Z5648" s="1"/>
      <c r="AJ5648" s="1"/>
      <c r="AK5648" s="1"/>
      <c r="AL5648" s="24"/>
      <c r="AM5648" s="1"/>
      <c r="AN5648" s="1"/>
      <c r="AO5648" s="1"/>
      <c r="AP5648" s="1"/>
      <c r="AQ5648" s="1"/>
      <c r="AR5648" s="1"/>
      <c r="AS5648" s="1"/>
      <c r="AT5648" s="1"/>
      <c r="AU5648" s="1"/>
      <c r="AV5648" s="41"/>
      <c r="AW5648" s="41"/>
      <c r="AX5648" s="26"/>
      <c r="AY5648" s="26"/>
      <c r="AZ5648" s="26"/>
      <c r="BA5648" s="26"/>
      <c r="BB5648" s="26"/>
      <c r="BC5648" s="1"/>
      <c r="BD5648" s="1"/>
      <c r="BE5648" s="1"/>
      <c r="BF5648" s="1"/>
      <c r="BG5648" s="1"/>
      <c r="BH5648" s="1"/>
      <c r="BI5648" s="1"/>
      <c r="BJ5648" s="1"/>
      <c r="BK5648" s="1"/>
      <c r="BL5648" s="1"/>
      <c r="BM5648" s="1"/>
      <c r="BN5648" s="1"/>
    </row>
    <row r="5649" spans="1:66">
      <c r="A5649" s="1"/>
      <c r="B5649" s="1"/>
      <c r="Z5649" s="1"/>
      <c r="AJ5649" s="1"/>
      <c r="AK5649" s="1"/>
      <c r="AL5649" s="24"/>
      <c r="AM5649" s="1"/>
      <c r="AN5649" s="1"/>
      <c r="AO5649" s="1"/>
      <c r="AP5649" s="1"/>
      <c r="AQ5649" s="1"/>
      <c r="AR5649" s="1"/>
      <c r="AS5649" s="1"/>
      <c r="AT5649" s="1"/>
      <c r="AU5649" s="1"/>
      <c r="AV5649" s="41"/>
      <c r="AW5649" s="41"/>
      <c r="AX5649" s="26"/>
      <c r="AY5649" s="26"/>
      <c r="AZ5649" s="26"/>
      <c r="BA5649" s="26"/>
      <c r="BB5649" s="26"/>
      <c r="BC5649" s="1"/>
      <c r="BD5649" s="1"/>
      <c r="BE5649" s="1"/>
      <c r="BF5649" s="1"/>
      <c r="BG5649" s="1"/>
      <c r="BH5649" s="1"/>
      <c r="BI5649" s="1"/>
      <c r="BJ5649" s="1"/>
      <c r="BK5649" s="1"/>
      <c r="BL5649" s="1"/>
      <c r="BM5649" s="1"/>
      <c r="BN5649" s="1"/>
    </row>
    <row r="5650" spans="1:66">
      <c r="A5650" s="1"/>
      <c r="B5650" s="1"/>
      <c r="Z5650" s="1"/>
      <c r="AJ5650" s="1"/>
      <c r="AK5650" s="1"/>
      <c r="AL5650" s="24"/>
      <c r="AM5650" s="1"/>
      <c r="AN5650" s="1"/>
      <c r="AO5650" s="1"/>
      <c r="AP5650" s="1"/>
      <c r="AQ5650" s="1"/>
      <c r="AR5650" s="1"/>
      <c r="AS5650" s="1"/>
      <c r="AT5650" s="1"/>
      <c r="AU5650" s="1"/>
      <c r="AV5650" s="41"/>
      <c r="AW5650" s="41"/>
      <c r="AX5650" s="26"/>
      <c r="AY5650" s="26"/>
      <c r="AZ5650" s="26"/>
      <c r="BA5650" s="26"/>
      <c r="BB5650" s="26"/>
      <c r="BC5650" s="1"/>
      <c r="BD5650" s="1"/>
      <c r="BE5650" s="1"/>
      <c r="BF5650" s="1"/>
      <c r="BG5650" s="1"/>
      <c r="BH5650" s="1"/>
      <c r="BI5650" s="1"/>
      <c r="BJ5650" s="1"/>
      <c r="BK5650" s="1"/>
      <c r="BL5650" s="1"/>
      <c r="BM5650" s="1"/>
      <c r="BN5650" s="1"/>
    </row>
    <row r="5651" spans="1:66">
      <c r="A5651" s="1"/>
      <c r="B5651" s="1"/>
      <c r="Z5651" s="1"/>
      <c r="AJ5651" s="1"/>
      <c r="AK5651" s="1"/>
      <c r="AL5651" s="24"/>
      <c r="AM5651" s="1"/>
      <c r="AN5651" s="1"/>
      <c r="AO5651" s="1"/>
      <c r="AP5651" s="1"/>
      <c r="AQ5651" s="1"/>
      <c r="AR5651" s="1"/>
      <c r="AS5651" s="1"/>
      <c r="AT5651" s="1"/>
      <c r="AU5651" s="1"/>
      <c r="AV5651" s="41"/>
      <c r="AW5651" s="41"/>
      <c r="AX5651" s="26"/>
      <c r="AY5651" s="26"/>
      <c r="AZ5651" s="26"/>
      <c r="BA5651" s="26"/>
      <c r="BB5651" s="26"/>
      <c r="BC5651" s="1"/>
      <c r="BD5651" s="1"/>
      <c r="BE5651" s="1"/>
      <c r="BF5651" s="1"/>
      <c r="BG5651" s="1"/>
      <c r="BH5651" s="1"/>
      <c r="BI5651" s="1"/>
      <c r="BJ5651" s="1"/>
      <c r="BK5651" s="1"/>
      <c r="BL5651" s="1"/>
      <c r="BM5651" s="1"/>
      <c r="BN5651" s="1"/>
    </row>
    <row r="5652" spans="1:66">
      <c r="A5652" s="1"/>
      <c r="B5652" s="1"/>
      <c r="Z5652" s="1"/>
      <c r="AJ5652" s="1"/>
      <c r="AK5652" s="1"/>
      <c r="AL5652" s="24"/>
      <c r="AM5652" s="1"/>
      <c r="AN5652" s="1"/>
      <c r="AO5652" s="1"/>
      <c r="AP5652" s="1"/>
      <c r="AQ5652" s="1"/>
      <c r="AR5652" s="1"/>
      <c r="AS5652" s="1"/>
      <c r="AT5652" s="1"/>
      <c r="AU5652" s="1"/>
      <c r="AV5652" s="41"/>
      <c r="AW5652" s="41"/>
      <c r="AX5652" s="26"/>
      <c r="AY5652" s="26"/>
      <c r="AZ5652" s="26"/>
      <c r="BA5652" s="26"/>
      <c r="BB5652" s="26"/>
      <c r="BC5652" s="1"/>
      <c r="BD5652" s="1"/>
      <c r="BE5652" s="1"/>
      <c r="BF5652" s="1"/>
      <c r="BG5652" s="1"/>
      <c r="BH5652" s="1"/>
      <c r="BI5652" s="1"/>
      <c r="BJ5652" s="1"/>
      <c r="BK5652" s="1"/>
      <c r="BL5652" s="1"/>
      <c r="BM5652" s="1"/>
      <c r="BN5652" s="1"/>
    </row>
    <row r="5653" spans="1:66">
      <c r="A5653" s="1"/>
      <c r="B5653" s="1"/>
      <c r="Z5653" s="1"/>
      <c r="AJ5653" s="1"/>
      <c r="AK5653" s="1"/>
      <c r="AL5653" s="24"/>
      <c r="AM5653" s="1"/>
      <c r="AN5653" s="1"/>
      <c r="AO5653" s="1"/>
      <c r="AP5653" s="1"/>
      <c r="AQ5653" s="1"/>
      <c r="AR5653" s="1"/>
      <c r="AS5653" s="1"/>
      <c r="AT5653" s="1"/>
      <c r="AU5653" s="1"/>
      <c r="AV5653" s="41"/>
      <c r="AW5653" s="41"/>
      <c r="AX5653" s="26"/>
      <c r="AY5653" s="26"/>
      <c r="AZ5653" s="26"/>
      <c r="BA5653" s="26"/>
      <c r="BB5653" s="26"/>
      <c r="BC5653" s="1"/>
      <c r="BD5653" s="1"/>
      <c r="BE5653" s="1"/>
      <c r="BF5653" s="1"/>
      <c r="BG5653" s="1"/>
      <c r="BH5653" s="1"/>
      <c r="BI5653" s="1"/>
      <c r="BJ5653" s="1"/>
      <c r="BK5653" s="1"/>
      <c r="BL5653" s="1"/>
      <c r="BM5653" s="1"/>
      <c r="BN5653" s="1"/>
    </row>
    <row r="5654" spans="1:66">
      <c r="A5654" s="1"/>
      <c r="B5654" s="1"/>
      <c r="Z5654" s="1"/>
      <c r="AJ5654" s="1"/>
      <c r="AK5654" s="1"/>
      <c r="AL5654" s="24"/>
      <c r="AM5654" s="1"/>
      <c r="AN5654" s="1"/>
      <c r="AO5654" s="1"/>
      <c r="AP5654" s="1"/>
      <c r="AQ5654" s="1"/>
      <c r="AR5654" s="1"/>
      <c r="AS5654" s="1"/>
      <c r="AT5654" s="1"/>
      <c r="AU5654" s="1"/>
      <c r="AV5654" s="41"/>
      <c r="AW5654" s="41"/>
      <c r="AX5654" s="26"/>
      <c r="AY5654" s="26"/>
      <c r="AZ5654" s="26"/>
      <c r="BA5654" s="26"/>
      <c r="BB5654" s="26"/>
      <c r="BC5654" s="1"/>
      <c r="BD5654" s="1"/>
      <c r="BE5654" s="1"/>
      <c r="BF5654" s="1"/>
      <c r="BG5654" s="1"/>
      <c r="BH5654" s="1"/>
      <c r="BI5654" s="1"/>
      <c r="BJ5654" s="1"/>
      <c r="BK5654" s="1"/>
      <c r="BL5654" s="1"/>
      <c r="BM5654" s="1"/>
      <c r="BN5654" s="1"/>
    </row>
    <row r="5655" spans="1:66">
      <c r="A5655" s="1"/>
      <c r="B5655" s="1"/>
      <c r="Z5655" s="1"/>
      <c r="AJ5655" s="1"/>
      <c r="AK5655" s="1"/>
      <c r="AL5655" s="24"/>
      <c r="AM5655" s="1"/>
      <c r="AN5655" s="1"/>
      <c r="AO5655" s="1"/>
      <c r="AP5655" s="1"/>
      <c r="AQ5655" s="1"/>
      <c r="AR5655" s="1"/>
      <c r="AS5655" s="1"/>
      <c r="AT5655" s="1"/>
      <c r="AU5655" s="1"/>
      <c r="AV5655" s="41"/>
      <c r="AW5655" s="41"/>
      <c r="AX5655" s="26"/>
      <c r="AY5655" s="26"/>
      <c r="AZ5655" s="26"/>
      <c r="BA5655" s="26"/>
      <c r="BB5655" s="26"/>
      <c r="BC5655" s="1"/>
      <c r="BD5655" s="1"/>
      <c r="BE5655" s="1"/>
      <c r="BF5655" s="1"/>
      <c r="BG5655" s="1"/>
      <c r="BH5655" s="1"/>
      <c r="BI5655" s="1"/>
      <c r="BJ5655" s="1"/>
      <c r="BK5655" s="1"/>
      <c r="BL5655" s="1"/>
      <c r="BM5655" s="1"/>
      <c r="BN5655" s="1"/>
    </row>
    <row r="5656" spans="1:66">
      <c r="A5656" s="1"/>
      <c r="B5656" s="1"/>
      <c r="Z5656" s="1"/>
      <c r="AJ5656" s="1"/>
      <c r="AK5656" s="1"/>
      <c r="AL5656" s="24"/>
      <c r="AM5656" s="1"/>
      <c r="AN5656" s="1"/>
      <c r="AO5656" s="1"/>
      <c r="AP5656" s="1"/>
      <c r="AQ5656" s="1"/>
      <c r="AR5656" s="1"/>
      <c r="AS5656" s="1"/>
      <c r="AT5656" s="1"/>
      <c r="AU5656" s="1"/>
      <c r="AV5656" s="41"/>
      <c r="AW5656" s="41"/>
      <c r="AX5656" s="26"/>
      <c r="AY5656" s="26"/>
      <c r="AZ5656" s="26"/>
      <c r="BA5656" s="26"/>
      <c r="BB5656" s="26"/>
      <c r="BC5656" s="1"/>
      <c r="BD5656" s="1"/>
      <c r="BE5656" s="1"/>
      <c r="BF5656" s="1"/>
      <c r="BG5656" s="1"/>
      <c r="BH5656" s="1"/>
      <c r="BI5656" s="1"/>
      <c r="BJ5656" s="1"/>
      <c r="BK5656" s="1"/>
      <c r="BL5656" s="1"/>
      <c r="BM5656" s="1"/>
      <c r="BN5656" s="1"/>
    </row>
    <row r="5657" spans="1:66">
      <c r="A5657" s="1"/>
      <c r="B5657" s="1"/>
      <c r="Z5657" s="1"/>
      <c r="AJ5657" s="1"/>
      <c r="AK5657" s="1"/>
      <c r="AL5657" s="24"/>
      <c r="AM5657" s="1"/>
      <c r="AN5657" s="1"/>
      <c r="AO5657" s="1"/>
      <c r="AP5657" s="1"/>
      <c r="AQ5657" s="1"/>
      <c r="AR5657" s="1"/>
      <c r="AS5657" s="1"/>
      <c r="AT5657" s="1"/>
      <c r="AU5657" s="1"/>
      <c r="AV5657" s="41"/>
      <c r="AW5657" s="41"/>
      <c r="AX5657" s="26"/>
      <c r="AY5657" s="26"/>
      <c r="AZ5657" s="26"/>
      <c r="BA5657" s="26"/>
      <c r="BB5657" s="26"/>
      <c r="BC5657" s="1"/>
      <c r="BD5657" s="1"/>
      <c r="BE5657" s="1"/>
      <c r="BF5657" s="1"/>
      <c r="BG5657" s="1"/>
      <c r="BH5657" s="1"/>
      <c r="BI5657" s="1"/>
      <c r="BJ5657" s="1"/>
      <c r="BK5657" s="1"/>
      <c r="BL5657" s="1"/>
      <c r="BM5657" s="1"/>
      <c r="BN5657" s="1"/>
    </row>
    <row r="5658" spans="1:66">
      <c r="A5658" s="1"/>
      <c r="B5658" s="1"/>
      <c r="Z5658" s="1"/>
      <c r="AJ5658" s="1"/>
      <c r="AK5658" s="1"/>
      <c r="AL5658" s="24"/>
      <c r="AM5658" s="1"/>
      <c r="AN5658" s="1"/>
      <c r="AO5658" s="1"/>
      <c r="AP5658" s="1"/>
      <c r="AQ5658" s="1"/>
      <c r="AR5658" s="1"/>
      <c r="AS5658" s="1"/>
      <c r="AT5658" s="1"/>
      <c r="AU5658" s="1"/>
      <c r="AV5658" s="41"/>
      <c r="AW5658" s="41"/>
      <c r="AX5658" s="26"/>
      <c r="AY5658" s="26"/>
      <c r="AZ5658" s="26"/>
      <c r="BA5658" s="26"/>
      <c r="BB5658" s="26"/>
      <c r="BC5658" s="1"/>
      <c r="BD5658" s="1"/>
      <c r="BE5658" s="1"/>
      <c r="BF5658" s="1"/>
      <c r="BG5658" s="1"/>
      <c r="BH5658" s="1"/>
      <c r="BI5658" s="1"/>
      <c r="BJ5658" s="1"/>
      <c r="BK5658" s="1"/>
      <c r="BL5658" s="1"/>
      <c r="BM5658" s="1"/>
      <c r="BN5658" s="1"/>
    </row>
    <row r="5659" spans="1:66">
      <c r="A5659" s="1"/>
      <c r="B5659" s="1"/>
      <c r="Z5659" s="1"/>
      <c r="AJ5659" s="1"/>
      <c r="AK5659" s="1"/>
      <c r="AL5659" s="24"/>
      <c r="AM5659" s="1"/>
      <c r="AN5659" s="1"/>
      <c r="AO5659" s="1"/>
      <c r="AP5659" s="1"/>
      <c r="AQ5659" s="1"/>
      <c r="AR5659" s="1"/>
      <c r="AS5659" s="1"/>
      <c r="AT5659" s="1"/>
      <c r="AU5659" s="1"/>
      <c r="AV5659" s="41"/>
      <c r="AW5659" s="41"/>
      <c r="AX5659" s="26"/>
      <c r="AY5659" s="26"/>
      <c r="AZ5659" s="26"/>
      <c r="BA5659" s="26"/>
      <c r="BB5659" s="26"/>
      <c r="BC5659" s="1"/>
      <c r="BD5659" s="1"/>
      <c r="BE5659" s="1"/>
      <c r="BF5659" s="1"/>
      <c r="BG5659" s="1"/>
      <c r="BH5659" s="1"/>
      <c r="BI5659" s="1"/>
      <c r="BJ5659" s="1"/>
      <c r="BK5659" s="1"/>
      <c r="BL5659" s="1"/>
      <c r="BM5659" s="1"/>
      <c r="BN5659" s="1"/>
    </row>
    <row r="5660" spans="1:66">
      <c r="A5660" s="1"/>
      <c r="B5660" s="1"/>
      <c r="Z5660" s="1"/>
      <c r="AJ5660" s="1"/>
      <c r="AK5660" s="1"/>
      <c r="AL5660" s="24"/>
      <c r="AM5660" s="1"/>
      <c r="AN5660" s="1"/>
      <c r="AO5660" s="1"/>
      <c r="AP5660" s="1"/>
      <c r="AQ5660" s="1"/>
      <c r="AR5660" s="1"/>
      <c r="AS5660" s="1"/>
      <c r="AT5660" s="1"/>
      <c r="AU5660" s="1"/>
      <c r="AV5660" s="41"/>
      <c r="AW5660" s="41"/>
      <c r="AX5660" s="26"/>
      <c r="AY5660" s="26"/>
      <c r="AZ5660" s="26"/>
      <c r="BA5660" s="26"/>
      <c r="BB5660" s="26"/>
      <c r="BC5660" s="1"/>
      <c r="BD5660" s="1"/>
      <c r="BE5660" s="1"/>
      <c r="BF5660" s="1"/>
      <c r="BG5660" s="1"/>
      <c r="BH5660" s="1"/>
      <c r="BI5660" s="1"/>
      <c r="BJ5660" s="1"/>
      <c r="BK5660" s="1"/>
      <c r="BL5660" s="1"/>
      <c r="BM5660" s="1"/>
      <c r="BN5660" s="1"/>
    </row>
    <row r="5661" spans="1:66">
      <c r="A5661" s="1"/>
      <c r="B5661" s="1"/>
      <c r="Z5661" s="1"/>
      <c r="AJ5661" s="1"/>
      <c r="AK5661" s="1"/>
      <c r="AL5661" s="24"/>
      <c r="AM5661" s="1"/>
      <c r="AN5661" s="1"/>
      <c r="AO5661" s="1"/>
      <c r="AP5661" s="1"/>
      <c r="AQ5661" s="1"/>
      <c r="AR5661" s="1"/>
      <c r="AS5661" s="1"/>
      <c r="AT5661" s="1"/>
      <c r="AU5661" s="1"/>
      <c r="AV5661" s="41"/>
      <c r="AW5661" s="41"/>
      <c r="AX5661" s="26"/>
      <c r="AY5661" s="26"/>
      <c r="AZ5661" s="26"/>
      <c r="BA5661" s="26"/>
      <c r="BB5661" s="26"/>
      <c r="BC5661" s="1"/>
      <c r="BD5661" s="1"/>
      <c r="BE5661" s="1"/>
      <c r="BF5661" s="1"/>
      <c r="BG5661" s="1"/>
      <c r="BH5661" s="1"/>
      <c r="BI5661" s="1"/>
      <c r="BJ5661" s="1"/>
      <c r="BK5661" s="1"/>
      <c r="BL5661" s="1"/>
      <c r="BM5661" s="1"/>
      <c r="BN5661" s="1"/>
    </row>
    <row r="5662" spans="1:66">
      <c r="A5662" s="1"/>
      <c r="B5662" s="1"/>
      <c r="Z5662" s="1"/>
      <c r="AJ5662" s="1"/>
      <c r="AK5662" s="1"/>
      <c r="AL5662" s="24"/>
      <c r="AM5662" s="1"/>
      <c r="AN5662" s="1"/>
      <c r="AO5662" s="1"/>
      <c r="AP5662" s="1"/>
      <c r="AQ5662" s="1"/>
      <c r="AR5662" s="1"/>
      <c r="AS5662" s="1"/>
      <c r="AT5662" s="1"/>
      <c r="AU5662" s="1"/>
      <c r="AV5662" s="41"/>
      <c r="AW5662" s="41"/>
      <c r="AX5662" s="26"/>
      <c r="AY5662" s="26"/>
      <c r="AZ5662" s="26"/>
      <c r="BA5662" s="26"/>
      <c r="BB5662" s="26"/>
      <c r="BC5662" s="1"/>
      <c r="BD5662" s="1"/>
      <c r="BE5662" s="1"/>
      <c r="BF5662" s="1"/>
      <c r="BG5662" s="1"/>
      <c r="BH5662" s="1"/>
      <c r="BI5662" s="1"/>
      <c r="BJ5662" s="1"/>
      <c r="BK5662" s="1"/>
      <c r="BL5662" s="1"/>
      <c r="BM5662" s="1"/>
      <c r="BN5662" s="1"/>
    </row>
    <row r="5663" spans="1:66">
      <c r="A5663" s="1"/>
      <c r="B5663" s="1"/>
      <c r="Z5663" s="1"/>
      <c r="AJ5663" s="1"/>
      <c r="AK5663" s="1"/>
      <c r="AL5663" s="24"/>
      <c r="AM5663" s="1"/>
      <c r="AN5663" s="1"/>
      <c r="AO5663" s="1"/>
      <c r="AP5663" s="1"/>
      <c r="AQ5663" s="1"/>
      <c r="AR5663" s="1"/>
      <c r="AS5663" s="1"/>
      <c r="AT5663" s="1"/>
      <c r="AU5663" s="1"/>
      <c r="AV5663" s="41"/>
      <c r="AW5663" s="41"/>
      <c r="AX5663" s="26"/>
      <c r="AY5663" s="26"/>
      <c r="AZ5663" s="26"/>
      <c r="BA5663" s="26"/>
      <c r="BB5663" s="26"/>
      <c r="BC5663" s="1"/>
      <c r="BD5663" s="1"/>
      <c r="BE5663" s="1"/>
      <c r="BF5663" s="1"/>
      <c r="BG5663" s="1"/>
      <c r="BH5663" s="1"/>
      <c r="BI5663" s="1"/>
      <c r="BJ5663" s="1"/>
      <c r="BK5663" s="1"/>
      <c r="BL5663" s="1"/>
      <c r="BM5663" s="1"/>
      <c r="BN5663" s="1"/>
    </row>
    <row r="5664" spans="1:66">
      <c r="A5664" s="1"/>
      <c r="B5664" s="1"/>
      <c r="Z5664" s="1"/>
      <c r="AJ5664" s="1"/>
      <c r="AK5664" s="1"/>
      <c r="AL5664" s="24"/>
      <c r="AM5664" s="1"/>
      <c r="AN5664" s="1"/>
      <c r="AO5664" s="1"/>
      <c r="AP5664" s="1"/>
      <c r="AQ5664" s="1"/>
      <c r="AR5664" s="1"/>
      <c r="AS5664" s="1"/>
      <c r="AT5664" s="1"/>
      <c r="AU5664" s="1"/>
      <c r="AV5664" s="41"/>
      <c r="AW5664" s="41"/>
      <c r="AX5664" s="26"/>
      <c r="AY5664" s="26"/>
      <c r="AZ5664" s="26"/>
      <c r="BA5664" s="26"/>
      <c r="BB5664" s="26"/>
      <c r="BC5664" s="1"/>
      <c r="BD5664" s="1"/>
      <c r="BE5664" s="1"/>
      <c r="BF5664" s="1"/>
      <c r="BG5664" s="1"/>
      <c r="BH5664" s="1"/>
      <c r="BI5664" s="1"/>
      <c r="BJ5664" s="1"/>
      <c r="BK5664" s="1"/>
      <c r="BL5664" s="1"/>
      <c r="BM5664" s="1"/>
      <c r="BN5664" s="1"/>
    </row>
    <row r="5665" spans="1:66">
      <c r="A5665" s="1"/>
      <c r="B5665" s="1"/>
      <c r="Z5665" s="1"/>
      <c r="AJ5665" s="1"/>
      <c r="AK5665" s="1"/>
      <c r="AL5665" s="24"/>
      <c r="AM5665" s="1"/>
      <c r="AN5665" s="1"/>
      <c r="AO5665" s="1"/>
      <c r="AP5665" s="1"/>
      <c r="AQ5665" s="1"/>
      <c r="AR5665" s="1"/>
      <c r="AS5665" s="1"/>
      <c r="AT5665" s="1"/>
      <c r="AU5665" s="1"/>
      <c r="AV5665" s="41"/>
      <c r="AW5665" s="41"/>
      <c r="AX5665" s="26"/>
      <c r="AY5665" s="26"/>
      <c r="AZ5665" s="26"/>
      <c r="BA5665" s="26"/>
      <c r="BB5665" s="26"/>
      <c r="BC5665" s="1"/>
      <c r="BD5665" s="1"/>
      <c r="BE5665" s="1"/>
      <c r="BF5665" s="1"/>
      <c r="BG5665" s="1"/>
      <c r="BH5665" s="1"/>
      <c r="BI5665" s="1"/>
      <c r="BJ5665" s="1"/>
      <c r="BK5665" s="1"/>
      <c r="BL5665" s="1"/>
      <c r="BM5665" s="1"/>
      <c r="BN5665" s="1"/>
    </row>
    <row r="5666" spans="1:66">
      <c r="A5666" s="1"/>
      <c r="B5666" s="1"/>
      <c r="Z5666" s="1"/>
      <c r="AJ5666" s="1"/>
      <c r="AK5666" s="1"/>
      <c r="AL5666" s="24"/>
      <c r="AM5666" s="1"/>
      <c r="AN5666" s="1"/>
      <c r="AO5666" s="1"/>
      <c r="AP5666" s="1"/>
      <c r="AQ5666" s="1"/>
      <c r="AR5666" s="1"/>
      <c r="AS5666" s="1"/>
      <c r="AT5666" s="1"/>
      <c r="AU5666" s="1"/>
      <c r="AV5666" s="41"/>
      <c r="AW5666" s="41"/>
      <c r="AX5666" s="26"/>
      <c r="AY5666" s="26"/>
      <c r="AZ5666" s="26"/>
      <c r="BA5666" s="26"/>
      <c r="BB5666" s="26"/>
      <c r="BC5666" s="1"/>
      <c r="BD5666" s="1"/>
      <c r="BE5666" s="1"/>
      <c r="BF5666" s="1"/>
      <c r="BG5666" s="1"/>
      <c r="BH5666" s="1"/>
      <c r="BI5666" s="1"/>
      <c r="BJ5666" s="1"/>
      <c r="BK5666" s="1"/>
      <c r="BL5666" s="1"/>
      <c r="BM5666" s="1"/>
      <c r="BN5666" s="1"/>
    </row>
    <row r="5667" spans="1:66">
      <c r="A5667" s="1"/>
      <c r="B5667" s="1"/>
      <c r="Z5667" s="1"/>
      <c r="AJ5667" s="1"/>
      <c r="AK5667" s="1"/>
      <c r="AL5667" s="24"/>
      <c r="AM5667" s="1"/>
      <c r="AN5667" s="1"/>
      <c r="AO5667" s="1"/>
      <c r="AP5667" s="1"/>
      <c r="AQ5667" s="1"/>
      <c r="AR5667" s="1"/>
      <c r="AS5667" s="1"/>
      <c r="AT5667" s="1"/>
      <c r="AU5667" s="1"/>
      <c r="AV5667" s="41"/>
      <c r="AW5667" s="41"/>
      <c r="AX5667" s="26"/>
      <c r="AY5667" s="26"/>
      <c r="AZ5667" s="26"/>
      <c r="BA5667" s="26"/>
      <c r="BB5667" s="26"/>
      <c r="BC5667" s="1"/>
      <c r="BD5667" s="1"/>
      <c r="BE5667" s="1"/>
      <c r="BF5667" s="1"/>
      <c r="BG5667" s="1"/>
      <c r="BH5667" s="1"/>
      <c r="BI5667" s="1"/>
      <c r="BJ5667" s="1"/>
      <c r="BK5667" s="1"/>
      <c r="BL5667" s="1"/>
      <c r="BM5667" s="1"/>
      <c r="BN5667" s="1"/>
    </row>
    <row r="5668" spans="1:66">
      <c r="A5668" s="1"/>
      <c r="B5668" s="1"/>
      <c r="Z5668" s="1"/>
      <c r="AJ5668" s="1"/>
      <c r="AK5668" s="1"/>
      <c r="AL5668" s="24"/>
      <c r="AM5668" s="1"/>
      <c r="AN5668" s="1"/>
      <c r="AO5668" s="1"/>
      <c r="AP5668" s="1"/>
      <c r="AQ5668" s="1"/>
      <c r="AR5668" s="1"/>
      <c r="AS5668" s="1"/>
      <c r="AT5668" s="1"/>
      <c r="AU5668" s="1"/>
      <c r="AV5668" s="41"/>
      <c r="AW5668" s="41"/>
      <c r="AX5668" s="26"/>
      <c r="AY5668" s="26"/>
      <c r="AZ5668" s="26"/>
      <c r="BA5668" s="26"/>
      <c r="BB5668" s="26"/>
      <c r="BC5668" s="1"/>
      <c r="BD5668" s="1"/>
      <c r="BE5668" s="1"/>
      <c r="BF5668" s="1"/>
      <c r="BG5668" s="1"/>
      <c r="BH5668" s="1"/>
      <c r="BI5668" s="1"/>
      <c r="BJ5668" s="1"/>
      <c r="BK5668" s="1"/>
      <c r="BL5668" s="1"/>
      <c r="BM5668" s="1"/>
      <c r="BN5668" s="1"/>
    </row>
    <row r="5669" spans="1:66">
      <c r="A5669" s="1"/>
      <c r="B5669" s="1"/>
      <c r="Z5669" s="1"/>
      <c r="AJ5669" s="1"/>
      <c r="AK5669" s="1"/>
      <c r="AL5669" s="24"/>
      <c r="AM5669" s="1"/>
      <c r="AN5669" s="1"/>
      <c r="AO5669" s="1"/>
      <c r="AP5669" s="1"/>
      <c r="AQ5669" s="1"/>
      <c r="AR5669" s="1"/>
      <c r="AS5669" s="1"/>
      <c r="AT5669" s="1"/>
      <c r="AU5669" s="1"/>
      <c r="AV5669" s="41"/>
      <c r="AW5669" s="41"/>
      <c r="AX5669" s="26"/>
      <c r="AY5669" s="26"/>
      <c r="AZ5669" s="26"/>
      <c r="BA5669" s="26"/>
      <c r="BB5669" s="26"/>
      <c r="BC5669" s="1"/>
      <c r="BD5669" s="1"/>
      <c r="BE5669" s="1"/>
      <c r="BF5669" s="1"/>
      <c r="BG5669" s="1"/>
      <c r="BH5669" s="1"/>
      <c r="BI5669" s="1"/>
      <c r="BJ5669" s="1"/>
      <c r="BK5669" s="1"/>
      <c r="BL5669" s="1"/>
      <c r="BM5669" s="1"/>
      <c r="BN5669" s="1"/>
    </row>
    <row r="5670" spans="1:66">
      <c r="A5670" s="1"/>
      <c r="B5670" s="1"/>
      <c r="Z5670" s="1"/>
      <c r="AJ5670" s="1"/>
      <c r="AK5670" s="1"/>
      <c r="AL5670" s="24"/>
      <c r="AM5670" s="1"/>
      <c r="AN5670" s="1"/>
      <c r="AO5670" s="1"/>
      <c r="AP5670" s="1"/>
      <c r="AQ5670" s="1"/>
      <c r="AR5670" s="1"/>
      <c r="AS5670" s="1"/>
      <c r="AT5670" s="1"/>
      <c r="AU5670" s="1"/>
      <c r="AV5670" s="41"/>
      <c r="AW5670" s="41"/>
      <c r="AX5670" s="26"/>
      <c r="AY5670" s="26"/>
      <c r="AZ5670" s="26"/>
      <c r="BA5670" s="26"/>
      <c r="BB5670" s="26"/>
      <c r="BC5670" s="1"/>
      <c r="BD5670" s="1"/>
      <c r="BE5670" s="1"/>
      <c r="BF5670" s="1"/>
      <c r="BG5670" s="1"/>
      <c r="BH5670" s="1"/>
      <c r="BI5670" s="1"/>
      <c r="BJ5670" s="1"/>
      <c r="BK5670" s="1"/>
      <c r="BL5670" s="1"/>
      <c r="BM5670" s="1"/>
      <c r="BN5670" s="1"/>
    </row>
    <row r="5671" spans="1:66">
      <c r="A5671" s="1"/>
      <c r="B5671" s="1"/>
      <c r="Z5671" s="1"/>
      <c r="AJ5671" s="1"/>
      <c r="AK5671" s="1"/>
      <c r="AL5671" s="24"/>
      <c r="AM5671" s="1"/>
      <c r="AN5671" s="1"/>
      <c r="AO5671" s="1"/>
      <c r="AP5671" s="1"/>
      <c r="AQ5671" s="1"/>
      <c r="AR5671" s="1"/>
      <c r="AS5671" s="1"/>
      <c r="AT5671" s="1"/>
      <c r="AU5671" s="1"/>
      <c r="AV5671" s="41"/>
      <c r="AW5671" s="41"/>
      <c r="AX5671" s="26"/>
      <c r="AY5671" s="26"/>
      <c r="AZ5671" s="26"/>
      <c r="BA5671" s="26"/>
      <c r="BB5671" s="26"/>
      <c r="BC5671" s="1"/>
      <c r="BD5671" s="1"/>
      <c r="BE5671" s="1"/>
      <c r="BF5671" s="1"/>
      <c r="BG5671" s="1"/>
      <c r="BH5671" s="1"/>
      <c r="BI5671" s="1"/>
      <c r="BJ5671" s="1"/>
      <c r="BK5671" s="1"/>
      <c r="BL5671" s="1"/>
      <c r="BM5671" s="1"/>
      <c r="BN5671" s="1"/>
    </row>
    <row r="5672" spans="1:66">
      <c r="A5672" s="1"/>
      <c r="B5672" s="1"/>
      <c r="Z5672" s="1"/>
      <c r="AJ5672" s="1"/>
      <c r="AK5672" s="1"/>
      <c r="AL5672" s="24"/>
      <c r="AM5672" s="1"/>
      <c r="AN5672" s="1"/>
      <c r="AO5672" s="1"/>
      <c r="AP5672" s="1"/>
      <c r="AQ5672" s="1"/>
      <c r="AR5672" s="1"/>
      <c r="AS5672" s="1"/>
      <c r="AT5672" s="1"/>
      <c r="AU5672" s="1"/>
      <c r="AV5672" s="41"/>
      <c r="AW5672" s="41"/>
      <c r="AX5672" s="26"/>
      <c r="AY5672" s="26"/>
      <c r="AZ5672" s="26"/>
      <c r="BA5672" s="26"/>
      <c r="BB5672" s="26"/>
      <c r="BC5672" s="1"/>
      <c r="BD5672" s="1"/>
      <c r="BE5672" s="1"/>
      <c r="BF5672" s="1"/>
      <c r="BG5672" s="1"/>
      <c r="BH5672" s="1"/>
      <c r="BI5672" s="1"/>
      <c r="BJ5672" s="1"/>
      <c r="BK5672" s="1"/>
      <c r="BL5672" s="1"/>
      <c r="BM5672" s="1"/>
      <c r="BN5672" s="1"/>
    </row>
    <row r="5673" spans="1:66">
      <c r="A5673" s="1"/>
      <c r="B5673" s="1"/>
      <c r="Z5673" s="1"/>
      <c r="AJ5673" s="1"/>
      <c r="AK5673" s="1"/>
      <c r="AL5673" s="24"/>
      <c r="AM5673" s="1"/>
      <c r="AN5673" s="1"/>
      <c r="AO5673" s="1"/>
      <c r="AP5673" s="1"/>
      <c r="AQ5673" s="1"/>
      <c r="AR5673" s="1"/>
      <c r="AS5673" s="1"/>
      <c r="AT5673" s="1"/>
      <c r="AU5673" s="1"/>
      <c r="AV5673" s="41"/>
      <c r="AW5673" s="41"/>
      <c r="AX5673" s="26"/>
      <c r="AY5673" s="26"/>
      <c r="AZ5673" s="26"/>
      <c r="BA5673" s="26"/>
      <c r="BB5673" s="26"/>
      <c r="BC5673" s="1"/>
      <c r="BD5673" s="1"/>
      <c r="BE5673" s="1"/>
      <c r="BF5673" s="1"/>
      <c r="BG5673" s="1"/>
      <c r="BH5673" s="1"/>
      <c r="BI5673" s="1"/>
      <c r="BJ5673" s="1"/>
      <c r="BK5673" s="1"/>
      <c r="BL5673" s="1"/>
      <c r="BM5673" s="1"/>
      <c r="BN5673" s="1"/>
    </row>
    <row r="5674" spans="1:66">
      <c r="A5674" s="1"/>
      <c r="B5674" s="1"/>
      <c r="Z5674" s="1"/>
      <c r="AJ5674" s="1"/>
      <c r="AK5674" s="1"/>
      <c r="AL5674" s="24"/>
      <c r="AM5674" s="1"/>
      <c r="AN5674" s="1"/>
      <c r="AO5674" s="1"/>
      <c r="AP5674" s="1"/>
      <c r="AQ5674" s="1"/>
      <c r="AR5674" s="1"/>
      <c r="AS5674" s="1"/>
      <c r="AT5674" s="1"/>
      <c r="AU5674" s="1"/>
      <c r="AV5674" s="41"/>
      <c r="AW5674" s="41"/>
      <c r="AX5674" s="26"/>
      <c r="AY5674" s="26"/>
      <c r="AZ5674" s="26"/>
      <c r="BA5674" s="26"/>
      <c r="BB5674" s="26"/>
      <c r="BC5674" s="1"/>
      <c r="BD5674" s="1"/>
      <c r="BE5674" s="1"/>
      <c r="BF5674" s="1"/>
      <c r="BG5674" s="1"/>
      <c r="BH5674" s="1"/>
      <c r="BI5674" s="1"/>
      <c r="BJ5674" s="1"/>
      <c r="BK5674" s="1"/>
      <c r="BL5674" s="1"/>
      <c r="BM5674" s="1"/>
      <c r="BN5674" s="1"/>
    </row>
    <row r="5675" spans="1:66">
      <c r="A5675" s="1"/>
      <c r="B5675" s="1"/>
      <c r="Z5675" s="1"/>
      <c r="AJ5675" s="1"/>
      <c r="AK5675" s="1"/>
      <c r="AL5675" s="24"/>
      <c r="AM5675" s="1"/>
      <c r="AN5675" s="1"/>
      <c r="AO5675" s="1"/>
      <c r="AP5675" s="1"/>
      <c r="AQ5675" s="1"/>
      <c r="AR5675" s="1"/>
      <c r="AS5675" s="1"/>
      <c r="AT5675" s="1"/>
      <c r="AU5675" s="1"/>
      <c r="AV5675" s="41"/>
      <c r="AW5675" s="41"/>
      <c r="AX5675" s="26"/>
      <c r="AY5675" s="26"/>
      <c r="AZ5675" s="26"/>
      <c r="BA5675" s="26"/>
      <c r="BB5675" s="26"/>
      <c r="BC5675" s="1"/>
      <c r="BD5675" s="1"/>
      <c r="BE5675" s="1"/>
      <c r="BF5675" s="1"/>
      <c r="BG5675" s="1"/>
      <c r="BH5675" s="1"/>
      <c r="BI5675" s="1"/>
      <c r="BJ5675" s="1"/>
      <c r="BK5675" s="1"/>
      <c r="BL5675" s="1"/>
      <c r="BM5675" s="1"/>
      <c r="BN5675" s="1"/>
    </row>
    <row r="5676" spans="1:66">
      <c r="A5676" s="1"/>
      <c r="B5676" s="1"/>
      <c r="Z5676" s="1"/>
      <c r="AJ5676" s="1"/>
      <c r="AK5676" s="1"/>
      <c r="AL5676" s="24"/>
      <c r="AM5676" s="1"/>
      <c r="AN5676" s="1"/>
      <c r="AO5676" s="1"/>
      <c r="AP5676" s="1"/>
      <c r="AQ5676" s="1"/>
      <c r="AR5676" s="1"/>
      <c r="AS5676" s="1"/>
      <c r="AT5676" s="1"/>
      <c r="AU5676" s="1"/>
      <c r="AV5676" s="41"/>
      <c r="AW5676" s="41"/>
      <c r="AX5676" s="26"/>
      <c r="AY5676" s="26"/>
      <c r="AZ5676" s="26"/>
      <c r="BA5676" s="26"/>
      <c r="BB5676" s="26"/>
      <c r="BC5676" s="1"/>
      <c r="BD5676" s="1"/>
      <c r="BE5676" s="1"/>
      <c r="BF5676" s="1"/>
      <c r="BG5676" s="1"/>
      <c r="BH5676" s="1"/>
      <c r="BI5676" s="1"/>
      <c r="BJ5676" s="1"/>
      <c r="BK5676" s="1"/>
      <c r="BL5676" s="1"/>
      <c r="BM5676" s="1"/>
      <c r="BN5676" s="1"/>
    </row>
    <row r="5677" spans="1:66">
      <c r="A5677" s="1"/>
      <c r="B5677" s="1"/>
      <c r="Z5677" s="1"/>
      <c r="AJ5677" s="1"/>
      <c r="AK5677" s="1"/>
      <c r="AL5677" s="24"/>
      <c r="AM5677" s="1"/>
      <c r="AN5677" s="1"/>
      <c r="AO5677" s="1"/>
      <c r="AP5677" s="1"/>
      <c r="AQ5677" s="1"/>
      <c r="AR5677" s="1"/>
      <c r="AS5677" s="1"/>
      <c r="AT5677" s="1"/>
      <c r="AU5677" s="1"/>
      <c r="AV5677" s="41"/>
      <c r="AW5677" s="41"/>
      <c r="AX5677" s="26"/>
      <c r="AY5677" s="26"/>
      <c r="AZ5677" s="26"/>
      <c r="BA5677" s="26"/>
      <c r="BB5677" s="26"/>
      <c r="BC5677" s="1"/>
      <c r="BD5677" s="1"/>
      <c r="BE5677" s="1"/>
      <c r="BF5677" s="1"/>
      <c r="BG5677" s="1"/>
      <c r="BH5677" s="1"/>
      <c r="BI5677" s="1"/>
      <c r="BJ5677" s="1"/>
      <c r="BK5677" s="1"/>
      <c r="BL5677" s="1"/>
      <c r="BM5677" s="1"/>
      <c r="BN5677" s="1"/>
    </row>
    <row r="5678" spans="1:66">
      <c r="A5678" s="1"/>
      <c r="B5678" s="1"/>
      <c r="Z5678" s="1"/>
      <c r="AJ5678" s="1"/>
      <c r="AK5678" s="1"/>
      <c r="AL5678" s="24"/>
      <c r="AM5678" s="1"/>
      <c r="AN5678" s="1"/>
      <c r="AO5678" s="1"/>
      <c r="AP5678" s="1"/>
      <c r="AQ5678" s="1"/>
      <c r="AR5678" s="1"/>
      <c r="AS5678" s="1"/>
      <c r="AT5678" s="1"/>
      <c r="AU5678" s="1"/>
      <c r="AV5678" s="41"/>
      <c r="AW5678" s="41"/>
      <c r="AX5678" s="26"/>
      <c r="AY5678" s="26"/>
      <c r="AZ5678" s="26"/>
      <c r="BA5678" s="26"/>
      <c r="BB5678" s="26"/>
      <c r="BC5678" s="1"/>
      <c r="BD5678" s="1"/>
      <c r="BE5678" s="1"/>
      <c r="BF5678" s="1"/>
      <c r="BG5678" s="1"/>
      <c r="BH5678" s="1"/>
      <c r="BI5678" s="1"/>
      <c r="BJ5678" s="1"/>
      <c r="BK5678" s="1"/>
      <c r="BL5678" s="1"/>
      <c r="BM5678" s="1"/>
      <c r="BN5678" s="1"/>
    </row>
    <row r="5679" spans="1:66">
      <c r="A5679" s="1"/>
      <c r="B5679" s="1"/>
      <c r="Z5679" s="1"/>
      <c r="AJ5679" s="1"/>
      <c r="AK5679" s="1"/>
      <c r="AL5679" s="24"/>
      <c r="AM5679" s="1"/>
      <c r="AN5679" s="1"/>
      <c r="AO5679" s="1"/>
      <c r="AP5679" s="1"/>
      <c r="AQ5679" s="1"/>
      <c r="AR5679" s="1"/>
      <c r="AS5679" s="1"/>
      <c r="AT5679" s="1"/>
      <c r="AU5679" s="1"/>
      <c r="AV5679" s="41"/>
      <c r="AW5679" s="41"/>
      <c r="AX5679" s="26"/>
      <c r="AY5679" s="26"/>
      <c r="AZ5679" s="26"/>
      <c r="BA5679" s="26"/>
      <c r="BB5679" s="26"/>
      <c r="BC5679" s="1"/>
      <c r="BD5679" s="1"/>
      <c r="BE5679" s="1"/>
      <c r="BF5679" s="1"/>
      <c r="BG5679" s="1"/>
      <c r="BH5679" s="1"/>
      <c r="BI5679" s="1"/>
      <c r="BJ5679" s="1"/>
      <c r="BK5679" s="1"/>
      <c r="BL5679" s="1"/>
      <c r="BM5679" s="1"/>
      <c r="BN5679" s="1"/>
    </row>
    <row r="5680" spans="1:66">
      <c r="A5680" s="1"/>
      <c r="B5680" s="1"/>
      <c r="Z5680" s="1"/>
      <c r="AJ5680" s="1"/>
      <c r="AK5680" s="1"/>
      <c r="AL5680" s="24"/>
      <c r="AM5680" s="1"/>
      <c r="AN5680" s="1"/>
      <c r="AO5680" s="1"/>
      <c r="AP5680" s="1"/>
      <c r="AQ5680" s="1"/>
      <c r="AR5680" s="1"/>
      <c r="AS5680" s="1"/>
      <c r="AT5680" s="1"/>
      <c r="AU5680" s="1"/>
      <c r="AV5680" s="41"/>
      <c r="AW5680" s="41"/>
      <c r="AX5680" s="26"/>
      <c r="AY5680" s="26"/>
      <c r="AZ5680" s="26"/>
      <c r="BA5680" s="26"/>
      <c r="BB5680" s="26"/>
      <c r="BC5680" s="1"/>
      <c r="BD5680" s="1"/>
      <c r="BE5680" s="1"/>
      <c r="BF5680" s="1"/>
      <c r="BG5680" s="1"/>
      <c r="BH5680" s="1"/>
      <c r="BI5680" s="1"/>
      <c r="BJ5680" s="1"/>
      <c r="BK5680" s="1"/>
      <c r="BL5680" s="1"/>
      <c r="BM5680" s="1"/>
      <c r="BN5680" s="1"/>
    </row>
    <row r="5681" spans="1:66">
      <c r="A5681" s="1"/>
      <c r="B5681" s="1"/>
      <c r="Z5681" s="1"/>
      <c r="AJ5681" s="1"/>
      <c r="AK5681" s="1"/>
      <c r="AL5681" s="24"/>
      <c r="AM5681" s="1"/>
      <c r="AN5681" s="1"/>
      <c r="AO5681" s="1"/>
      <c r="AP5681" s="1"/>
      <c r="AQ5681" s="1"/>
      <c r="AR5681" s="1"/>
      <c r="AS5681" s="1"/>
      <c r="AT5681" s="1"/>
      <c r="AU5681" s="1"/>
      <c r="AV5681" s="41"/>
      <c r="AW5681" s="41"/>
      <c r="AX5681" s="26"/>
      <c r="AY5681" s="26"/>
      <c r="AZ5681" s="26"/>
      <c r="BA5681" s="26"/>
      <c r="BB5681" s="26"/>
      <c r="BC5681" s="1"/>
      <c r="BD5681" s="1"/>
      <c r="BE5681" s="1"/>
      <c r="BF5681" s="1"/>
      <c r="BG5681" s="1"/>
      <c r="BH5681" s="1"/>
      <c r="BI5681" s="1"/>
      <c r="BJ5681" s="1"/>
      <c r="BK5681" s="1"/>
      <c r="BL5681" s="1"/>
      <c r="BM5681" s="1"/>
      <c r="BN5681" s="1"/>
    </row>
    <row r="5682" spans="1:66">
      <c r="A5682" s="1"/>
      <c r="B5682" s="1"/>
      <c r="Z5682" s="1"/>
      <c r="AJ5682" s="1"/>
      <c r="AK5682" s="1"/>
      <c r="AL5682" s="24"/>
      <c r="AM5682" s="1"/>
      <c r="AN5682" s="1"/>
      <c r="AO5682" s="1"/>
      <c r="AP5682" s="1"/>
      <c r="AQ5682" s="1"/>
      <c r="AR5682" s="1"/>
      <c r="AS5682" s="1"/>
      <c r="AT5682" s="1"/>
      <c r="AU5682" s="1"/>
      <c r="AV5682" s="41"/>
      <c r="AW5682" s="41"/>
      <c r="AX5682" s="26"/>
      <c r="AY5682" s="26"/>
      <c r="AZ5682" s="26"/>
      <c r="BA5682" s="26"/>
      <c r="BB5682" s="26"/>
      <c r="BC5682" s="1"/>
      <c r="BD5682" s="1"/>
      <c r="BE5682" s="1"/>
      <c r="BF5682" s="1"/>
      <c r="BG5682" s="1"/>
      <c r="BH5682" s="1"/>
      <c r="BI5682" s="1"/>
      <c r="BJ5682" s="1"/>
      <c r="BK5682" s="1"/>
      <c r="BL5682" s="1"/>
      <c r="BM5682" s="1"/>
      <c r="BN5682" s="1"/>
    </row>
    <row r="5683" spans="1:66">
      <c r="A5683" s="1"/>
      <c r="B5683" s="1"/>
      <c r="Z5683" s="1"/>
      <c r="AJ5683" s="1"/>
      <c r="AK5683" s="1"/>
      <c r="AL5683" s="24"/>
      <c r="AM5683" s="1"/>
      <c r="AN5683" s="1"/>
      <c r="AO5683" s="1"/>
      <c r="AP5683" s="1"/>
      <c r="AQ5683" s="1"/>
      <c r="AR5683" s="1"/>
      <c r="AS5683" s="1"/>
      <c r="AT5683" s="1"/>
      <c r="AU5683" s="1"/>
      <c r="AV5683" s="41"/>
      <c r="AW5683" s="41"/>
      <c r="AX5683" s="26"/>
      <c r="AY5683" s="26"/>
      <c r="AZ5683" s="26"/>
      <c r="BA5683" s="26"/>
      <c r="BB5683" s="26"/>
      <c r="BC5683" s="1"/>
      <c r="BD5683" s="1"/>
      <c r="BE5683" s="1"/>
      <c r="BF5683" s="1"/>
      <c r="BG5683" s="1"/>
      <c r="BH5683" s="1"/>
      <c r="BI5683" s="1"/>
      <c r="BJ5683" s="1"/>
      <c r="BK5683" s="1"/>
      <c r="BL5683" s="1"/>
      <c r="BM5683" s="1"/>
      <c r="BN5683" s="1"/>
    </row>
    <row r="5684" spans="1:66">
      <c r="A5684" s="1"/>
      <c r="B5684" s="1"/>
      <c r="Z5684" s="1"/>
      <c r="AJ5684" s="1"/>
      <c r="AK5684" s="1"/>
      <c r="AL5684" s="24"/>
      <c r="AM5684" s="1"/>
      <c r="AN5684" s="1"/>
      <c r="AO5684" s="1"/>
      <c r="AP5684" s="1"/>
      <c r="AQ5684" s="1"/>
      <c r="AR5684" s="1"/>
      <c r="AS5684" s="1"/>
      <c r="AT5684" s="1"/>
      <c r="AU5684" s="1"/>
      <c r="AV5684" s="41"/>
      <c r="AW5684" s="41"/>
      <c r="AX5684" s="26"/>
      <c r="AY5684" s="26"/>
      <c r="AZ5684" s="26"/>
      <c r="BA5684" s="26"/>
      <c r="BB5684" s="26"/>
      <c r="BC5684" s="1"/>
      <c r="BD5684" s="1"/>
      <c r="BE5684" s="1"/>
      <c r="BF5684" s="1"/>
      <c r="BG5684" s="1"/>
      <c r="BH5684" s="1"/>
      <c r="BI5684" s="1"/>
      <c r="BJ5684" s="1"/>
      <c r="BK5684" s="1"/>
      <c r="BL5684" s="1"/>
      <c r="BM5684" s="1"/>
      <c r="BN5684" s="1"/>
    </row>
    <row r="5685" spans="1:66">
      <c r="A5685" s="1"/>
      <c r="B5685" s="1"/>
      <c r="Z5685" s="1"/>
      <c r="AJ5685" s="1"/>
      <c r="AK5685" s="1"/>
      <c r="AL5685" s="24"/>
      <c r="AM5685" s="1"/>
      <c r="AN5685" s="1"/>
      <c r="AO5685" s="1"/>
      <c r="AP5685" s="1"/>
      <c r="AQ5685" s="1"/>
      <c r="AR5685" s="1"/>
      <c r="AS5685" s="1"/>
      <c r="AT5685" s="1"/>
      <c r="AU5685" s="1"/>
      <c r="AV5685" s="41"/>
      <c r="AW5685" s="41"/>
      <c r="AX5685" s="26"/>
      <c r="AY5685" s="26"/>
      <c r="AZ5685" s="26"/>
      <c r="BA5685" s="26"/>
      <c r="BB5685" s="26"/>
      <c r="BC5685" s="1"/>
      <c r="BD5685" s="1"/>
      <c r="BE5685" s="1"/>
      <c r="BF5685" s="1"/>
      <c r="BG5685" s="1"/>
      <c r="BH5685" s="1"/>
      <c r="BI5685" s="1"/>
      <c r="BJ5685" s="1"/>
      <c r="BK5685" s="1"/>
      <c r="BL5685" s="1"/>
      <c r="BM5685" s="1"/>
      <c r="BN5685" s="1"/>
    </row>
    <row r="5686" spans="1:66">
      <c r="A5686" s="1"/>
      <c r="B5686" s="1"/>
      <c r="Z5686" s="1"/>
      <c r="AJ5686" s="1"/>
      <c r="AK5686" s="1"/>
      <c r="AL5686" s="24"/>
      <c r="AM5686" s="1"/>
      <c r="AN5686" s="1"/>
      <c r="AO5686" s="1"/>
      <c r="AP5686" s="1"/>
      <c r="AQ5686" s="1"/>
      <c r="AR5686" s="1"/>
      <c r="AS5686" s="1"/>
      <c r="AT5686" s="1"/>
      <c r="AU5686" s="1"/>
      <c r="AV5686" s="41"/>
      <c r="AW5686" s="41"/>
      <c r="AX5686" s="26"/>
      <c r="AY5686" s="26"/>
      <c r="AZ5686" s="26"/>
      <c r="BA5686" s="26"/>
      <c r="BB5686" s="26"/>
      <c r="BC5686" s="1"/>
      <c r="BD5686" s="1"/>
      <c r="BE5686" s="1"/>
      <c r="BF5686" s="1"/>
      <c r="BG5686" s="1"/>
      <c r="BH5686" s="1"/>
      <c r="BI5686" s="1"/>
      <c r="BJ5686" s="1"/>
      <c r="BK5686" s="1"/>
      <c r="BL5686" s="1"/>
      <c r="BM5686" s="1"/>
      <c r="BN5686" s="1"/>
    </row>
    <row r="5687" spans="1:66">
      <c r="A5687" s="1"/>
      <c r="B5687" s="1"/>
      <c r="Z5687" s="1"/>
      <c r="AJ5687" s="1"/>
      <c r="AK5687" s="1"/>
      <c r="AL5687" s="24"/>
      <c r="AM5687" s="1"/>
      <c r="AN5687" s="1"/>
      <c r="AO5687" s="1"/>
      <c r="AP5687" s="1"/>
      <c r="AQ5687" s="1"/>
      <c r="AR5687" s="1"/>
      <c r="AS5687" s="1"/>
      <c r="AT5687" s="1"/>
      <c r="AU5687" s="1"/>
      <c r="AV5687" s="41"/>
      <c r="AW5687" s="41"/>
      <c r="AX5687" s="26"/>
      <c r="AY5687" s="26"/>
      <c r="AZ5687" s="26"/>
      <c r="BA5687" s="26"/>
      <c r="BB5687" s="26"/>
      <c r="BC5687" s="1"/>
      <c r="BD5687" s="1"/>
      <c r="BE5687" s="1"/>
      <c r="BF5687" s="1"/>
      <c r="BG5687" s="1"/>
      <c r="BH5687" s="1"/>
      <c r="BI5687" s="1"/>
      <c r="BJ5687" s="1"/>
      <c r="BK5687" s="1"/>
      <c r="BL5687" s="1"/>
      <c r="BM5687" s="1"/>
      <c r="BN5687" s="1"/>
    </row>
    <row r="5688" spans="1:66">
      <c r="A5688" s="1"/>
      <c r="B5688" s="1"/>
      <c r="Z5688" s="1"/>
      <c r="AJ5688" s="1"/>
      <c r="AK5688" s="1"/>
      <c r="AL5688" s="24"/>
      <c r="AM5688" s="1"/>
      <c r="AN5688" s="1"/>
      <c r="AO5688" s="1"/>
      <c r="AP5688" s="1"/>
      <c r="AQ5688" s="1"/>
      <c r="AR5688" s="1"/>
      <c r="AS5688" s="1"/>
      <c r="AT5688" s="1"/>
      <c r="AU5688" s="1"/>
      <c r="AV5688" s="41"/>
      <c r="AW5688" s="41"/>
      <c r="AX5688" s="26"/>
      <c r="AY5688" s="26"/>
      <c r="AZ5688" s="26"/>
      <c r="BA5688" s="26"/>
      <c r="BB5688" s="26"/>
      <c r="BC5688" s="1"/>
      <c r="BD5688" s="1"/>
      <c r="BE5688" s="1"/>
      <c r="BF5688" s="1"/>
      <c r="BG5688" s="1"/>
      <c r="BH5688" s="1"/>
      <c r="BI5688" s="1"/>
      <c r="BJ5688" s="1"/>
      <c r="BK5688" s="1"/>
      <c r="BL5688" s="1"/>
      <c r="BM5688" s="1"/>
      <c r="BN5688" s="1"/>
    </row>
    <row r="5689" spans="1:66">
      <c r="A5689" s="1"/>
      <c r="B5689" s="1"/>
      <c r="Z5689" s="1"/>
      <c r="AJ5689" s="1"/>
      <c r="AK5689" s="1"/>
      <c r="AL5689" s="24"/>
      <c r="AM5689" s="1"/>
      <c r="AN5689" s="1"/>
      <c r="AO5689" s="1"/>
      <c r="AP5689" s="1"/>
      <c r="AQ5689" s="1"/>
      <c r="AR5689" s="1"/>
      <c r="AS5689" s="1"/>
      <c r="AT5689" s="1"/>
      <c r="AU5689" s="1"/>
      <c r="AV5689" s="41"/>
      <c r="AW5689" s="41"/>
      <c r="AX5689" s="26"/>
      <c r="AY5689" s="26"/>
      <c r="AZ5689" s="26"/>
      <c r="BA5689" s="26"/>
      <c r="BB5689" s="26"/>
      <c r="BC5689" s="1"/>
      <c r="BD5689" s="1"/>
      <c r="BE5689" s="1"/>
      <c r="BF5689" s="1"/>
      <c r="BG5689" s="1"/>
      <c r="BH5689" s="1"/>
      <c r="BI5689" s="1"/>
      <c r="BJ5689" s="1"/>
      <c r="BK5689" s="1"/>
      <c r="BL5689" s="1"/>
      <c r="BM5689" s="1"/>
      <c r="BN5689" s="1"/>
    </row>
    <row r="5690" spans="1:66">
      <c r="A5690" s="1"/>
      <c r="B5690" s="1"/>
      <c r="Z5690" s="1"/>
      <c r="AJ5690" s="1"/>
      <c r="AK5690" s="1"/>
      <c r="AL5690" s="24"/>
      <c r="AM5690" s="1"/>
      <c r="AN5690" s="1"/>
      <c r="AO5690" s="1"/>
      <c r="AP5690" s="1"/>
      <c r="AQ5690" s="1"/>
      <c r="AR5690" s="1"/>
      <c r="AS5690" s="1"/>
      <c r="AT5690" s="1"/>
      <c r="AU5690" s="1"/>
      <c r="AV5690" s="41"/>
      <c r="AW5690" s="41"/>
      <c r="AX5690" s="26"/>
      <c r="AY5690" s="26"/>
      <c r="AZ5690" s="26"/>
      <c r="BA5690" s="26"/>
      <c r="BB5690" s="26"/>
      <c r="BC5690" s="1"/>
      <c r="BD5690" s="1"/>
      <c r="BE5690" s="1"/>
      <c r="BF5690" s="1"/>
      <c r="BG5690" s="1"/>
      <c r="BH5690" s="1"/>
      <c r="BI5690" s="1"/>
      <c r="BJ5690" s="1"/>
      <c r="BK5690" s="1"/>
      <c r="BL5690" s="1"/>
      <c r="BM5690" s="1"/>
      <c r="BN5690" s="1"/>
    </row>
    <row r="5691" spans="1:66">
      <c r="A5691" s="1"/>
      <c r="B5691" s="1"/>
      <c r="Z5691" s="1"/>
      <c r="AJ5691" s="1"/>
      <c r="AK5691" s="1"/>
      <c r="AL5691" s="24"/>
      <c r="AM5691" s="1"/>
      <c r="AN5691" s="1"/>
      <c r="AO5691" s="1"/>
      <c r="AP5691" s="1"/>
      <c r="AQ5691" s="1"/>
      <c r="AR5691" s="1"/>
      <c r="AS5691" s="1"/>
      <c r="AT5691" s="1"/>
      <c r="AU5691" s="1"/>
      <c r="AV5691" s="41"/>
      <c r="AW5691" s="41"/>
      <c r="AX5691" s="26"/>
      <c r="AY5691" s="26"/>
      <c r="AZ5691" s="26"/>
      <c r="BA5691" s="26"/>
      <c r="BB5691" s="26"/>
      <c r="BC5691" s="1"/>
      <c r="BD5691" s="1"/>
      <c r="BE5691" s="1"/>
      <c r="BF5691" s="1"/>
      <c r="BG5691" s="1"/>
      <c r="BH5691" s="1"/>
      <c r="BI5691" s="1"/>
      <c r="BJ5691" s="1"/>
      <c r="BK5691" s="1"/>
      <c r="BL5691" s="1"/>
      <c r="BM5691" s="1"/>
      <c r="BN5691" s="1"/>
    </row>
    <row r="5692" spans="1:66">
      <c r="A5692" s="1"/>
      <c r="B5692" s="1"/>
      <c r="Z5692" s="1"/>
      <c r="AJ5692" s="1"/>
      <c r="AK5692" s="1"/>
      <c r="AL5692" s="24"/>
      <c r="AM5692" s="1"/>
      <c r="AN5692" s="1"/>
      <c r="AO5692" s="1"/>
      <c r="AP5692" s="1"/>
      <c r="AQ5692" s="1"/>
      <c r="AR5692" s="1"/>
      <c r="AS5692" s="1"/>
      <c r="AT5692" s="1"/>
      <c r="AU5692" s="1"/>
      <c r="AV5692" s="41"/>
      <c r="AW5692" s="41"/>
      <c r="AX5692" s="26"/>
      <c r="AY5692" s="26"/>
      <c r="AZ5692" s="26"/>
      <c r="BA5692" s="26"/>
      <c r="BB5692" s="26"/>
      <c r="BC5692" s="1"/>
      <c r="BD5692" s="1"/>
      <c r="BE5692" s="1"/>
      <c r="BF5692" s="1"/>
      <c r="BG5692" s="1"/>
      <c r="BH5692" s="1"/>
      <c r="BI5692" s="1"/>
      <c r="BJ5692" s="1"/>
      <c r="BK5692" s="1"/>
      <c r="BL5692" s="1"/>
      <c r="BM5692" s="1"/>
      <c r="BN5692" s="1"/>
    </row>
    <row r="5693" spans="1:66">
      <c r="A5693" s="1"/>
      <c r="B5693" s="1"/>
      <c r="Z5693" s="1"/>
      <c r="AJ5693" s="1"/>
      <c r="AK5693" s="1"/>
      <c r="AL5693" s="24"/>
      <c r="AM5693" s="1"/>
      <c r="AN5693" s="1"/>
      <c r="AO5693" s="1"/>
      <c r="AP5693" s="1"/>
      <c r="AQ5693" s="1"/>
      <c r="AR5693" s="1"/>
      <c r="AS5693" s="1"/>
      <c r="AT5693" s="1"/>
      <c r="AU5693" s="1"/>
      <c r="AV5693" s="41"/>
      <c r="AW5693" s="41"/>
      <c r="AX5693" s="26"/>
      <c r="AY5693" s="26"/>
      <c r="AZ5693" s="26"/>
      <c r="BA5693" s="26"/>
      <c r="BB5693" s="26"/>
      <c r="BC5693" s="1"/>
      <c r="BD5693" s="1"/>
      <c r="BE5693" s="1"/>
      <c r="BF5693" s="1"/>
      <c r="BG5693" s="1"/>
      <c r="BH5693" s="1"/>
      <c r="BI5693" s="1"/>
      <c r="BJ5693" s="1"/>
      <c r="BK5693" s="1"/>
      <c r="BL5693" s="1"/>
      <c r="BM5693" s="1"/>
      <c r="BN5693" s="1"/>
    </row>
    <row r="5694" spans="1:66">
      <c r="A5694" s="1"/>
      <c r="B5694" s="1"/>
      <c r="Z5694" s="1"/>
      <c r="AJ5694" s="1"/>
      <c r="AK5694" s="1"/>
      <c r="AL5694" s="24"/>
      <c r="AM5694" s="1"/>
      <c r="AN5694" s="1"/>
      <c r="AO5694" s="1"/>
      <c r="AP5694" s="1"/>
      <c r="AQ5694" s="1"/>
      <c r="AR5694" s="1"/>
      <c r="AS5694" s="1"/>
      <c r="AT5694" s="1"/>
      <c r="AU5694" s="1"/>
      <c r="AV5694" s="41"/>
      <c r="AW5694" s="41"/>
      <c r="AX5694" s="26"/>
      <c r="AY5694" s="26"/>
      <c r="AZ5694" s="26"/>
      <c r="BA5694" s="26"/>
      <c r="BB5694" s="26"/>
      <c r="BC5694" s="1"/>
      <c r="BD5694" s="1"/>
      <c r="BE5694" s="1"/>
      <c r="BF5694" s="1"/>
      <c r="BG5694" s="1"/>
      <c r="BH5694" s="1"/>
      <c r="BI5694" s="1"/>
      <c r="BJ5694" s="1"/>
      <c r="BK5694" s="1"/>
      <c r="BL5694" s="1"/>
      <c r="BM5694" s="1"/>
      <c r="BN5694" s="1"/>
    </row>
    <row r="5695" spans="1:66">
      <c r="A5695" s="1"/>
      <c r="B5695" s="1"/>
      <c r="Z5695" s="1"/>
      <c r="AJ5695" s="1"/>
      <c r="AK5695" s="1"/>
      <c r="AL5695" s="24"/>
      <c r="AM5695" s="1"/>
      <c r="AN5695" s="1"/>
      <c r="AO5695" s="1"/>
      <c r="AP5695" s="1"/>
      <c r="AQ5695" s="1"/>
      <c r="AR5695" s="1"/>
      <c r="AS5695" s="1"/>
      <c r="AT5695" s="1"/>
      <c r="AU5695" s="1"/>
      <c r="AV5695" s="41"/>
      <c r="AW5695" s="41"/>
      <c r="AX5695" s="26"/>
      <c r="AY5695" s="26"/>
      <c r="AZ5695" s="26"/>
      <c r="BA5695" s="26"/>
      <c r="BB5695" s="26"/>
      <c r="BC5695" s="1"/>
      <c r="BD5695" s="1"/>
      <c r="BE5695" s="1"/>
      <c r="BF5695" s="1"/>
      <c r="BG5695" s="1"/>
      <c r="BH5695" s="1"/>
      <c r="BI5695" s="1"/>
      <c r="BJ5695" s="1"/>
      <c r="BK5695" s="1"/>
      <c r="BL5695" s="1"/>
      <c r="BM5695" s="1"/>
      <c r="BN5695" s="1"/>
    </row>
    <row r="5696" spans="1:66">
      <c r="A5696" s="1"/>
      <c r="B5696" s="1"/>
      <c r="Z5696" s="1"/>
      <c r="AJ5696" s="1"/>
      <c r="AK5696" s="1"/>
      <c r="AL5696" s="24"/>
      <c r="AM5696" s="1"/>
      <c r="AN5696" s="1"/>
      <c r="AO5696" s="1"/>
      <c r="AP5696" s="1"/>
      <c r="AQ5696" s="1"/>
      <c r="AR5696" s="1"/>
      <c r="AS5696" s="1"/>
      <c r="AT5696" s="1"/>
      <c r="AU5696" s="1"/>
      <c r="AV5696" s="41"/>
      <c r="AW5696" s="41"/>
      <c r="AX5696" s="26"/>
      <c r="AY5696" s="26"/>
      <c r="AZ5696" s="26"/>
      <c r="BA5696" s="26"/>
      <c r="BB5696" s="26"/>
      <c r="BC5696" s="1"/>
      <c r="BD5696" s="1"/>
      <c r="BE5696" s="1"/>
      <c r="BF5696" s="1"/>
      <c r="BG5696" s="1"/>
      <c r="BH5696" s="1"/>
      <c r="BI5696" s="1"/>
      <c r="BJ5696" s="1"/>
      <c r="BK5696" s="1"/>
      <c r="BL5696" s="1"/>
      <c r="BM5696" s="1"/>
      <c r="BN5696" s="1"/>
    </row>
    <row r="5697" spans="1:66">
      <c r="A5697" s="1"/>
      <c r="B5697" s="1"/>
      <c r="Z5697" s="1"/>
      <c r="AJ5697" s="1"/>
      <c r="AK5697" s="1"/>
      <c r="AL5697" s="24"/>
      <c r="AM5697" s="1"/>
      <c r="AN5697" s="1"/>
      <c r="AO5697" s="1"/>
      <c r="AP5697" s="1"/>
      <c r="AQ5697" s="1"/>
      <c r="AR5697" s="1"/>
      <c r="AS5697" s="1"/>
      <c r="AT5697" s="1"/>
      <c r="AU5697" s="1"/>
      <c r="AV5697" s="41"/>
      <c r="AW5697" s="41"/>
      <c r="AX5697" s="26"/>
      <c r="AY5697" s="26"/>
      <c r="AZ5697" s="26"/>
      <c r="BA5697" s="26"/>
      <c r="BB5697" s="26"/>
      <c r="BC5697" s="1"/>
      <c r="BD5697" s="1"/>
      <c r="BE5697" s="1"/>
      <c r="BF5697" s="1"/>
      <c r="BG5697" s="1"/>
      <c r="BH5697" s="1"/>
      <c r="BI5697" s="1"/>
      <c r="BJ5697" s="1"/>
      <c r="BK5697" s="1"/>
      <c r="BL5697" s="1"/>
      <c r="BM5697" s="1"/>
      <c r="BN5697" s="1"/>
    </row>
    <row r="5698" spans="1:66">
      <c r="A5698" s="1"/>
      <c r="B5698" s="1"/>
      <c r="Z5698" s="1"/>
      <c r="AJ5698" s="1"/>
      <c r="AK5698" s="1"/>
      <c r="AL5698" s="24"/>
      <c r="AM5698" s="1"/>
      <c r="AN5698" s="1"/>
      <c r="AO5698" s="1"/>
      <c r="AP5698" s="1"/>
      <c r="AQ5698" s="1"/>
      <c r="AR5698" s="1"/>
      <c r="AS5698" s="1"/>
      <c r="AT5698" s="1"/>
      <c r="AU5698" s="1"/>
      <c r="AV5698" s="41"/>
      <c r="AW5698" s="41"/>
      <c r="AX5698" s="26"/>
      <c r="AY5698" s="26"/>
      <c r="AZ5698" s="26"/>
      <c r="BA5698" s="26"/>
      <c r="BB5698" s="26"/>
      <c r="BC5698" s="1"/>
      <c r="BD5698" s="1"/>
      <c r="BE5698" s="1"/>
      <c r="BF5698" s="1"/>
      <c r="BG5698" s="1"/>
      <c r="BH5698" s="1"/>
      <c r="BI5698" s="1"/>
      <c r="BJ5698" s="1"/>
      <c r="BK5698" s="1"/>
      <c r="BL5698" s="1"/>
      <c r="BM5698" s="1"/>
      <c r="BN5698" s="1"/>
    </row>
    <row r="5699" spans="1:66">
      <c r="A5699" s="1"/>
      <c r="B5699" s="1"/>
      <c r="Z5699" s="1"/>
      <c r="AJ5699" s="1"/>
      <c r="AK5699" s="1"/>
      <c r="AL5699" s="24"/>
      <c r="AM5699" s="1"/>
      <c r="AN5699" s="1"/>
      <c r="AO5699" s="1"/>
      <c r="AP5699" s="1"/>
      <c r="AQ5699" s="1"/>
      <c r="AR5699" s="1"/>
      <c r="AS5699" s="1"/>
      <c r="AT5699" s="1"/>
      <c r="AU5699" s="1"/>
      <c r="AV5699" s="41"/>
      <c r="AW5699" s="41"/>
      <c r="AX5699" s="26"/>
      <c r="AY5699" s="26"/>
      <c r="AZ5699" s="26"/>
      <c r="BA5699" s="26"/>
      <c r="BB5699" s="26"/>
      <c r="BC5699" s="1"/>
      <c r="BD5699" s="1"/>
      <c r="BE5699" s="1"/>
      <c r="BF5699" s="1"/>
      <c r="BG5699" s="1"/>
      <c r="BH5699" s="1"/>
      <c r="BI5699" s="1"/>
      <c r="BJ5699" s="1"/>
      <c r="BK5699" s="1"/>
      <c r="BL5699" s="1"/>
      <c r="BM5699" s="1"/>
      <c r="BN5699" s="1"/>
    </row>
    <row r="5700" spans="1:66">
      <c r="A5700" s="1"/>
      <c r="B5700" s="1"/>
      <c r="Z5700" s="1"/>
      <c r="AJ5700" s="1"/>
      <c r="AK5700" s="1"/>
      <c r="AL5700" s="24"/>
      <c r="AM5700" s="1"/>
      <c r="AN5700" s="1"/>
      <c r="AO5700" s="1"/>
      <c r="AP5700" s="1"/>
      <c r="AQ5700" s="1"/>
      <c r="AR5700" s="1"/>
      <c r="AS5700" s="1"/>
      <c r="AT5700" s="1"/>
      <c r="AU5700" s="1"/>
      <c r="AV5700" s="41"/>
      <c r="AW5700" s="41"/>
      <c r="AX5700" s="26"/>
      <c r="AY5700" s="26"/>
      <c r="AZ5700" s="26"/>
      <c r="BA5700" s="26"/>
      <c r="BB5700" s="26"/>
      <c r="BC5700" s="1"/>
      <c r="BD5700" s="1"/>
      <c r="BE5700" s="1"/>
      <c r="BF5700" s="1"/>
      <c r="BG5700" s="1"/>
      <c r="BH5700" s="1"/>
      <c r="BI5700" s="1"/>
      <c r="BJ5700" s="1"/>
      <c r="BK5700" s="1"/>
      <c r="BL5700" s="1"/>
      <c r="BM5700" s="1"/>
      <c r="BN5700" s="1"/>
    </row>
    <row r="5701" spans="1:66">
      <c r="A5701" s="1"/>
      <c r="B5701" s="1"/>
      <c r="Z5701" s="1"/>
      <c r="AJ5701" s="1"/>
      <c r="AK5701" s="1"/>
      <c r="AL5701" s="24"/>
      <c r="AM5701" s="1"/>
      <c r="AN5701" s="1"/>
      <c r="AO5701" s="1"/>
      <c r="AP5701" s="1"/>
      <c r="AQ5701" s="1"/>
      <c r="AR5701" s="1"/>
      <c r="AS5701" s="1"/>
      <c r="AT5701" s="1"/>
      <c r="AU5701" s="1"/>
      <c r="AV5701" s="41"/>
      <c r="AW5701" s="41"/>
      <c r="AX5701" s="26"/>
      <c r="AY5701" s="26"/>
      <c r="AZ5701" s="26"/>
      <c r="BA5701" s="26"/>
      <c r="BB5701" s="26"/>
      <c r="BC5701" s="1"/>
      <c r="BD5701" s="1"/>
      <c r="BE5701" s="1"/>
      <c r="BF5701" s="1"/>
      <c r="BG5701" s="1"/>
      <c r="BH5701" s="1"/>
      <c r="BI5701" s="1"/>
      <c r="BJ5701" s="1"/>
      <c r="BK5701" s="1"/>
      <c r="BL5701" s="1"/>
      <c r="BM5701" s="1"/>
      <c r="BN5701" s="1"/>
    </row>
    <row r="5702" spans="1:66">
      <c r="A5702" s="1"/>
      <c r="B5702" s="1"/>
      <c r="Z5702" s="1"/>
      <c r="AJ5702" s="1"/>
      <c r="AK5702" s="1"/>
      <c r="AL5702" s="24"/>
      <c r="AM5702" s="1"/>
      <c r="AN5702" s="1"/>
      <c r="AO5702" s="1"/>
      <c r="AP5702" s="1"/>
      <c r="AQ5702" s="1"/>
      <c r="AR5702" s="1"/>
      <c r="AS5702" s="1"/>
      <c r="AT5702" s="1"/>
      <c r="AU5702" s="1"/>
      <c r="AV5702" s="41"/>
      <c r="AW5702" s="41"/>
      <c r="AX5702" s="26"/>
      <c r="AY5702" s="26"/>
      <c r="AZ5702" s="26"/>
      <c r="BA5702" s="26"/>
      <c r="BB5702" s="26"/>
      <c r="BC5702" s="1"/>
      <c r="BD5702" s="1"/>
      <c r="BE5702" s="1"/>
      <c r="BF5702" s="1"/>
      <c r="BG5702" s="1"/>
      <c r="BH5702" s="1"/>
      <c r="BI5702" s="1"/>
      <c r="BJ5702" s="1"/>
      <c r="BK5702" s="1"/>
      <c r="BL5702" s="1"/>
      <c r="BM5702" s="1"/>
      <c r="BN5702" s="1"/>
    </row>
    <row r="5703" spans="1:66">
      <c r="A5703" s="1"/>
      <c r="B5703" s="1"/>
      <c r="Z5703" s="1"/>
      <c r="AJ5703" s="1"/>
      <c r="AK5703" s="1"/>
      <c r="AL5703" s="24"/>
      <c r="AM5703" s="1"/>
      <c r="AN5703" s="1"/>
      <c r="AO5703" s="1"/>
      <c r="AP5703" s="1"/>
      <c r="AQ5703" s="1"/>
      <c r="AR5703" s="1"/>
      <c r="AS5703" s="1"/>
      <c r="AT5703" s="1"/>
      <c r="AU5703" s="1"/>
      <c r="AV5703" s="41"/>
      <c r="AW5703" s="41"/>
      <c r="AX5703" s="26"/>
      <c r="AY5703" s="26"/>
      <c r="AZ5703" s="26"/>
      <c r="BA5703" s="26"/>
      <c r="BB5703" s="26"/>
      <c r="BC5703" s="1"/>
      <c r="BD5703" s="1"/>
      <c r="BE5703" s="1"/>
      <c r="BF5703" s="1"/>
      <c r="BG5703" s="1"/>
      <c r="BH5703" s="1"/>
      <c r="BI5703" s="1"/>
      <c r="BJ5703" s="1"/>
      <c r="BK5703" s="1"/>
      <c r="BL5703" s="1"/>
      <c r="BM5703" s="1"/>
      <c r="BN5703" s="1"/>
    </row>
    <row r="5704" spans="1:66">
      <c r="A5704" s="1"/>
      <c r="B5704" s="1"/>
      <c r="Z5704" s="1"/>
      <c r="AJ5704" s="1"/>
      <c r="AK5704" s="1"/>
      <c r="AL5704" s="24"/>
      <c r="AM5704" s="1"/>
      <c r="AN5704" s="1"/>
      <c r="AO5704" s="1"/>
      <c r="AP5704" s="1"/>
      <c r="AQ5704" s="1"/>
      <c r="AR5704" s="1"/>
      <c r="AS5704" s="1"/>
      <c r="AT5704" s="1"/>
      <c r="AU5704" s="1"/>
      <c r="AV5704" s="41"/>
      <c r="AW5704" s="41"/>
      <c r="AX5704" s="26"/>
      <c r="AY5704" s="26"/>
      <c r="AZ5704" s="26"/>
      <c r="BA5704" s="26"/>
      <c r="BB5704" s="26"/>
      <c r="BC5704" s="1"/>
      <c r="BD5704" s="1"/>
      <c r="BE5704" s="1"/>
      <c r="BF5704" s="1"/>
      <c r="BG5704" s="1"/>
      <c r="BH5704" s="1"/>
      <c r="BI5704" s="1"/>
      <c r="BJ5704" s="1"/>
      <c r="BK5704" s="1"/>
      <c r="BL5704" s="1"/>
      <c r="BM5704" s="1"/>
      <c r="BN5704" s="1"/>
    </row>
    <row r="5705" spans="1:66">
      <c r="A5705" s="1"/>
      <c r="B5705" s="1"/>
      <c r="Z5705" s="1"/>
      <c r="AJ5705" s="1"/>
      <c r="AK5705" s="1"/>
      <c r="AL5705" s="24"/>
      <c r="AM5705" s="1"/>
      <c r="AN5705" s="1"/>
      <c r="AO5705" s="1"/>
      <c r="AP5705" s="1"/>
      <c r="AQ5705" s="1"/>
      <c r="AR5705" s="1"/>
      <c r="AS5705" s="1"/>
      <c r="AT5705" s="1"/>
      <c r="AU5705" s="1"/>
      <c r="AV5705" s="41"/>
      <c r="AW5705" s="41"/>
      <c r="AX5705" s="26"/>
      <c r="AY5705" s="26"/>
      <c r="AZ5705" s="26"/>
      <c r="BA5705" s="26"/>
      <c r="BB5705" s="26"/>
      <c r="BC5705" s="1"/>
      <c r="BD5705" s="1"/>
      <c r="BE5705" s="1"/>
      <c r="BF5705" s="1"/>
      <c r="BG5705" s="1"/>
      <c r="BH5705" s="1"/>
      <c r="BI5705" s="1"/>
      <c r="BJ5705" s="1"/>
      <c r="BK5705" s="1"/>
      <c r="BL5705" s="1"/>
      <c r="BM5705" s="1"/>
      <c r="BN5705" s="1"/>
    </row>
    <row r="5706" spans="1:66">
      <c r="A5706" s="1"/>
      <c r="B5706" s="1"/>
      <c r="Z5706" s="1"/>
      <c r="AJ5706" s="1"/>
      <c r="AK5706" s="1"/>
      <c r="AL5706" s="24"/>
      <c r="AM5706" s="1"/>
      <c r="AN5706" s="1"/>
      <c r="AO5706" s="1"/>
      <c r="AP5706" s="1"/>
      <c r="AQ5706" s="1"/>
      <c r="AR5706" s="1"/>
      <c r="AS5706" s="1"/>
      <c r="AT5706" s="1"/>
      <c r="AU5706" s="1"/>
      <c r="AV5706" s="41"/>
      <c r="AW5706" s="41"/>
      <c r="AX5706" s="26"/>
      <c r="AY5706" s="26"/>
      <c r="AZ5706" s="26"/>
      <c r="BA5706" s="26"/>
      <c r="BB5706" s="26"/>
      <c r="BC5706" s="1"/>
      <c r="BD5706" s="1"/>
      <c r="BE5706" s="1"/>
      <c r="BF5706" s="1"/>
      <c r="BG5706" s="1"/>
      <c r="BH5706" s="1"/>
      <c r="BI5706" s="1"/>
      <c r="BJ5706" s="1"/>
      <c r="BK5706" s="1"/>
      <c r="BL5706" s="1"/>
      <c r="BM5706" s="1"/>
      <c r="BN5706" s="1"/>
    </row>
    <row r="5707" spans="1:66">
      <c r="A5707" s="1"/>
      <c r="B5707" s="1"/>
      <c r="Z5707" s="1"/>
      <c r="AJ5707" s="1"/>
      <c r="AK5707" s="1"/>
      <c r="AL5707" s="24"/>
      <c r="AM5707" s="1"/>
      <c r="AN5707" s="1"/>
      <c r="AO5707" s="1"/>
      <c r="AP5707" s="1"/>
      <c r="AQ5707" s="1"/>
      <c r="AR5707" s="1"/>
      <c r="AS5707" s="1"/>
      <c r="AT5707" s="1"/>
      <c r="AU5707" s="1"/>
      <c r="AV5707" s="41"/>
      <c r="AW5707" s="41"/>
      <c r="AX5707" s="26"/>
      <c r="AY5707" s="26"/>
      <c r="AZ5707" s="26"/>
      <c r="BA5707" s="26"/>
      <c r="BB5707" s="26"/>
      <c r="BC5707" s="1"/>
      <c r="BD5707" s="1"/>
      <c r="BE5707" s="1"/>
      <c r="BF5707" s="1"/>
      <c r="BG5707" s="1"/>
      <c r="BH5707" s="1"/>
      <c r="BI5707" s="1"/>
      <c r="BJ5707" s="1"/>
      <c r="BK5707" s="1"/>
      <c r="BL5707" s="1"/>
      <c r="BM5707" s="1"/>
      <c r="BN5707" s="1"/>
    </row>
    <row r="5708" spans="1:66">
      <c r="A5708" s="1"/>
      <c r="B5708" s="1"/>
      <c r="Z5708" s="1"/>
      <c r="AJ5708" s="1"/>
      <c r="AK5708" s="1"/>
      <c r="AL5708" s="24"/>
      <c r="AM5708" s="1"/>
      <c r="AN5708" s="1"/>
      <c r="AO5708" s="1"/>
      <c r="AP5708" s="1"/>
      <c r="AQ5708" s="1"/>
      <c r="AR5708" s="1"/>
      <c r="AS5708" s="1"/>
      <c r="AT5708" s="1"/>
      <c r="AU5708" s="1"/>
      <c r="AV5708" s="41"/>
      <c r="AW5708" s="41"/>
      <c r="AX5708" s="26"/>
      <c r="AY5708" s="26"/>
      <c r="AZ5708" s="26"/>
      <c r="BA5708" s="26"/>
      <c r="BB5708" s="26"/>
      <c r="BC5708" s="1"/>
      <c r="BD5708" s="1"/>
      <c r="BE5708" s="1"/>
      <c r="BF5708" s="1"/>
      <c r="BG5708" s="1"/>
      <c r="BH5708" s="1"/>
      <c r="BI5708" s="1"/>
      <c r="BJ5708" s="1"/>
      <c r="BK5708" s="1"/>
      <c r="BL5708" s="1"/>
      <c r="BM5708" s="1"/>
      <c r="BN5708" s="1"/>
    </row>
    <row r="5709" spans="1:66">
      <c r="A5709" s="1"/>
      <c r="B5709" s="1"/>
      <c r="Z5709" s="1"/>
      <c r="AJ5709" s="1"/>
      <c r="AK5709" s="1"/>
      <c r="AL5709" s="24"/>
      <c r="AM5709" s="1"/>
      <c r="AN5709" s="1"/>
      <c r="AO5709" s="1"/>
      <c r="AP5709" s="1"/>
      <c r="AQ5709" s="1"/>
      <c r="AR5709" s="1"/>
      <c r="AS5709" s="1"/>
      <c r="AT5709" s="1"/>
      <c r="AU5709" s="1"/>
      <c r="AV5709" s="41"/>
      <c r="AW5709" s="41"/>
      <c r="AX5709" s="26"/>
      <c r="AY5709" s="26"/>
      <c r="AZ5709" s="26"/>
      <c r="BA5709" s="26"/>
      <c r="BB5709" s="26"/>
      <c r="BC5709" s="1"/>
      <c r="BD5709" s="1"/>
      <c r="BE5709" s="1"/>
      <c r="BF5709" s="1"/>
      <c r="BG5709" s="1"/>
      <c r="BH5709" s="1"/>
      <c r="BI5709" s="1"/>
      <c r="BJ5709" s="1"/>
      <c r="BK5709" s="1"/>
      <c r="BL5709" s="1"/>
      <c r="BM5709" s="1"/>
      <c r="BN5709" s="1"/>
    </row>
    <row r="5710" spans="1:66">
      <c r="A5710" s="1"/>
      <c r="B5710" s="1"/>
      <c r="Z5710" s="1"/>
      <c r="AJ5710" s="1"/>
      <c r="AK5710" s="1"/>
      <c r="AL5710" s="24"/>
      <c r="AM5710" s="1"/>
      <c r="AN5710" s="1"/>
      <c r="AO5710" s="1"/>
      <c r="AP5710" s="1"/>
      <c r="AQ5710" s="1"/>
      <c r="AR5710" s="1"/>
      <c r="AS5710" s="1"/>
      <c r="AT5710" s="1"/>
      <c r="AU5710" s="1"/>
      <c r="AV5710" s="41"/>
      <c r="AW5710" s="41"/>
      <c r="AX5710" s="26"/>
      <c r="AY5710" s="26"/>
      <c r="AZ5710" s="26"/>
      <c r="BA5710" s="26"/>
      <c r="BB5710" s="26"/>
      <c r="BC5710" s="1"/>
      <c r="BD5710" s="1"/>
      <c r="BE5710" s="1"/>
      <c r="BF5710" s="1"/>
      <c r="BG5710" s="1"/>
      <c r="BH5710" s="1"/>
      <c r="BI5710" s="1"/>
      <c r="BJ5710" s="1"/>
      <c r="BK5710" s="1"/>
      <c r="BL5710" s="1"/>
      <c r="BM5710" s="1"/>
      <c r="BN5710" s="1"/>
    </row>
    <row r="5711" spans="1:66">
      <c r="A5711" s="1"/>
      <c r="B5711" s="1"/>
      <c r="Z5711" s="1"/>
      <c r="AJ5711" s="1"/>
      <c r="AK5711" s="1"/>
      <c r="AL5711" s="24"/>
      <c r="AM5711" s="1"/>
      <c r="AN5711" s="1"/>
      <c r="AO5711" s="1"/>
      <c r="AP5711" s="1"/>
      <c r="AQ5711" s="1"/>
      <c r="AR5711" s="1"/>
      <c r="AS5711" s="1"/>
      <c r="AT5711" s="1"/>
      <c r="AU5711" s="1"/>
      <c r="AV5711" s="41"/>
      <c r="AW5711" s="41"/>
      <c r="AX5711" s="26"/>
      <c r="AY5711" s="26"/>
      <c r="AZ5711" s="26"/>
      <c r="BA5711" s="26"/>
      <c r="BB5711" s="26"/>
      <c r="BC5711" s="1"/>
      <c r="BD5711" s="1"/>
      <c r="BE5711" s="1"/>
      <c r="BF5711" s="1"/>
      <c r="BG5711" s="1"/>
      <c r="BH5711" s="1"/>
      <c r="BI5711" s="1"/>
      <c r="BJ5711" s="1"/>
      <c r="BK5711" s="1"/>
      <c r="BL5711" s="1"/>
      <c r="BM5711" s="1"/>
      <c r="BN5711" s="1"/>
    </row>
    <row r="5712" spans="1:66">
      <c r="A5712" s="1"/>
      <c r="B5712" s="1"/>
      <c r="Z5712" s="1"/>
      <c r="AJ5712" s="1"/>
      <c r="AK5712" s="1"/>
      <c r="AL5712" s="24"/>
      <c r="AM5712" s="1"/>
      <c r="AN5712" s="1"/>
      <c r="AO5712" s="1"/>
      <c r="AP5712" s="1"/>
      <c r="AQ5712" s="1"/>
      <c r="AR5712" s="1"/>
      <c r="AS5712" s="1"/>
      <c r="AT5712" s="1"/>
      <c r="AU5712" s="1"/>
      <c r="AV5712" s="41"/>
      <c r="AW5712" s="41"/>
      <c r="AX5712" s="26"/>
      <c r="AY5712" s="26"/>
      <c r="AZ5712" s="26"/>
      <c r="BA5712" s="26"/>
      <c r="BB5712" s="26"/>
      <c r="BC5712" s="1"/>
      <c r="BD5712" s="1"/>
      <c r="BE5712" s="1"/>
      <c r="BF5712" s="1"/>
      <c r="BG5712" s="1"/>
      <c r="BH5712" s="1"/>
      <c r="BI5712" s="1"/>
      <c r="BJ5712" s="1"/>
      <c r="BK5712" s="1"/>
      <c r="BL5712" s="1"/>
      <c r="BM5712" s="1"/>
      <c r="BN5712" s="1"/>
    </row>
    <row r="5713" spans="1:66">
      <c r="A5713" s="1"/>
      <c r="B5713" s="1"/>
      <c r="Z5713" s="1"/>
      <c r="AJ5713" s="1"/>
      <c r="AK5713" s="1"/>
      <c r="AL5713" s="24"/>
      <c r="AM5713" s="1"/>
      <c r="AN5713" s="1"/>
      <c r="AO5713" s="1"/>
      <c r="AP5713" s="1"/>
      <c r="AQ5713" s="1"/>
      <c r="AR5713" s="1"/>
      <c r="AS5713" s="1"/>
      <c r="AT5713" s="1"/>
      <c r="AU5713" s="1"/>
      <c r="AV5713" s="41"/>
      <c r="AW5713" s="41"/>
      <c r="AX5713" s="26"/>
      <c r="AY5713" s="26"/>
      <c r="AZ5713" s="26"/>
      <c r="BA5713" s="26"/>
      <c r="BB5713" s="26"/>
      <c r="BC5713" s="1"/>
      <c r="BD5713" s="1"/>
      <c r="BE5713" s="1"/>
      <c r="BF5713" s="1"/>
      <c r="BG5713" s="1"/>
      <c r="BH5713" s="1"/>
      <c r="BI5713" s="1"/>
      <c r="BJ5713" s="1"/>
      <c r="BK5713" s="1"/>
      <c r="BL5713" s="1"/>
      <c r="BM5713" s="1"/>
      <c r="BN5713" s="1"/>
    </row>
    <row r="5714" spans="1:66">
      <c r="A5714" s="1"/>
      <c r="B5714" s="1"/>
      <c r="Z5714" s="1"/>
      <c r="AJ5714" s="1"/>
      <c r="AK5714" s="1"/>
      <c r="AL5714" s="24"/>
      <c r="AM5714" s="1"/>
      <c r="AN5714" s="1"/>
      <c r="AO5714" s="1"/>
      <c r="AP5714" s="1"/>
      <c r="AQ5714" s="1"/>
      <c r="AR5714" s="1"/>
      <c r="AS5714" s="1"/>
      <c r="AT5714" s="1"/>
      <c r="AU5714" s="1"/>
      <c r="AV5714" s="41"/>
      <c r="AW5714" s="41"/>
      <c r="AX5714" s="26"/>
      <c r="AY5714" s="26"/>
      <c r="AZ5714" s="26"/>
      <c r="BA5714" s="26"/>
      <c r="BB5714" s="26"/>
      <c r="BC5714" s="1"/>
      <c r="BD5714" s="1"/>
      <c r="BE5714" s="1"/>
      <c r="BF5714" s="1"/>
      <c r="BG5714" s="1"/>
      <c r="BH5714" s="1"/>
      <c r="BI5714" s="1"/>
      <c r="BJ5714" s="1"/>
      <c r="BK5714" s="1"/>
      <c r="BL5714" s="1"/>
      <c r="BM5714" s="1"/>
      <c r="BN5714" s="1"/>
    </row>
    <row r="5715" spans="1:66">
      <c r="A5715" s="1"/>
      <c r="B5715" s="1"/>
      <c r="Z5715" s="1"/>
      <c r="AJ5715" s="1"/>
      <c r="AK5715" s="1"/>
      <c r="AL5715" s="24"/>
      <c r="AM5715" s="1"/>
      <c r="AN5715" s="1"/>
      <c r="AO5715" s="1"/>
      <c r="AP5715" s="1"/>
      <c r="AQ5715" s="1"/>
      <c r="AR5715" s="1"/>
      <c r="AS5715" s="1"/>
      <c r="AT5715" s="1"/>
      <c r="AU5715" s="1"/>
      <c r="AV5715" s="41"/>
      <c r="AW5715" s="41"/>
      <c r="AX5715" s="26"/>
      <c r="AY5715" s="26"/>
      <c r="AZ5715" s="26"/>
      <c r="BA5715" s="26"/>
      <c r="BB5715" s="26"/>
      <c r="BC5715" s="1"/>
      <c r="BD5715" s="1"/>
      <c r="BE5715" s="1"/>
      <c r="BF5715" s="1"/>
      <c r="BG5715" s="1"/>
      <c r="BH5715" s="1"/>
      <c r="BI5715" s="1"/>
      <c r="BJ5715" s="1"/>
      <c r="BK5715" s="1"/>
      <c r="BL5715" s="1"/>
      <c r="BM5715" s="1"/>
      <c r="BN5715" s="1"/>
    </row>
    <row r="5716" spans="1:66">
      <c r="A5716" s="1"/>
      <c r="B5716" s="1"/>
      <c r="Z5716" s="1"/>
      <c r="AJ5716" s="1"/>
      <c r="AK5716" s="1"/>
      <c r="AL5716" s="24"/>
      <c r="AM5716" s="1"/>
      <c r="AN5716" s="1"/>
      <c r="AO5716" s="1"/>
      <c r="AP5716" s="1"/>
      <c r="AQ5716" s="1"/>
      <c r="AR5716" s="1"/>
      <c r="AS5716" s="1"/>
      <c r="AT5716" s="1"/>
      <c r="AU5716" s="1"/>
      <c r="AV5716" s="41"/>
      <c r="AW5716" s="41"/>
      <c r="AX5716" s="26"/>
      <c r="AY5716" s="26"/>
      <c r="AZ5716" s="26"/>
      <c r="BA5716" s="26"/>
      <c r="BB5716" s="26"/>
      <c r="BC5716" s="1"/>
      <c r="BD5716" s="1"/>
      <c r="BE5716" s="1"/>
      <c r="BF5716" s="1"/>
      <c r="BG5716" s="1"/>
      <c r="BH5716" s="1"/>
      <c r="BI5716" s="1"/>
      <c r="BJ5716" s="1"/>
      <c r="BK5716" s="1"/>
      <c r="BL5716" s="1"/>
      <c r="BM5716" s="1"/>
      <c r="BN5716" s="1"/>
    </row>
    <row r="5717" spans="1:66">
      <c r="A5717" s="1"/>
      <c r="B5717" s="1"/>
      <c r="Z5717" s="1"/>
      <c r="AJ5717" s="1"/>
      <c r="AK5717" s="1"/>
      <c r="AL5717" s="24"/>
      <c r="AM5717" s="1"/>
      <c r="AN5717" s="1"/>
      <c r="AO5717" s="1"/>
      <c r="AP5717" s="1"/>
      <c r="AQ5717" s="1"/>
      <c r="AR5717" s="1"/>
      <c r="AS5717" s="1"/>
      <c r="AT5717" s="1"/>
      <c r="AU5717" s="1"/>
      <c r="AV5717" s="41"/>
      <c r="AW5717" s="41"/>
      <c r="AX5717" s="26"/>
      <c r="AY5717" s="26"/>
      <c r="AZ5717" s="26"/>
      <c r="BA5717" s="26"/>
      <c r="BB5717" s="26"/>
      <c r="BC5717" s="1"/>
      <c r="BD5717" s="1"/>
      <c r="BE5717" s="1"/>
      <c r="BF5717" s="1"/>
      <c r="BG5717" s="1"/>
      <c r="BH5717" s="1"/>
      <c r="BI5717" s="1"/>
      <c r="BJ5717" s="1"/>
      <c r="BK5717" s="1"/>
      <c r="BL5717" s="1"/>
      <c r="BM5717" s="1"/>
      <c r="BN5717" s="1"/>
    </row>
    <row r="5718" spans="1:66">
      <c r="A5718" s="1"/>
      <c r="B5718" s="1"/>
      <c r="Z5718" s="1"/>
      <c r="AJ5718" s="1"/>
      <c r="AK5718" s="1"/>
      <c r="AL5718" s="24"/>
      <c r="AM5718" s="1"/>
      <c r="AN5718" s="1"/>
      <c r="AO5718" s="1"/>
      <c r="AP5718" s="1"/>
      <c r="AQ5718" s="1"/>
      <c r="AR5718" s="1"/>
      <c r="AS5718" s="1"/>
      <c r="AT5718" s="1"/>
      <c r="AU5718" s="1"/>
      <c r="AV5718" s="41"/>
      <c r="AW5718" s="41"/>
      <c r="AX5718" s="26"/>
      <c r="AY5718" s="26"/>
      <c r="AZ5718" s="26"/>
      <c r="BA5718" s="26"/>
      <c r="BB5718" s="26"/>
      <c r="BC5718" s="1"/>
      <c r="BD5718" s="1"/>
      <c r="BE5718" s="1"/>
      <c r="BF5718" s="1"/>
      <c r="BG5718" s="1"/>
      <c r="BH5718" s="1"/>
      <c r="BI5718" s="1"/>
      <c r="BJ5718" s="1"/>
      <c r="BK5718" s="1"/>
      <c r="BL5718" s="1"/>
      <c r="BM5718" s="1"/>
      <c r="BN5718" s="1"/>
    </row>
    <row r="5719" spans="1:66">
      <c r="A5719" s="1"/>
      <c r="B5719" s="1"/>
      <c r="Z5719" s="1"/>
      <c r="AJ5719" s="1"/>
      <c r="AK5719" s="1"/>
      <c r="AL5719" s="24"/>
      <c r="AM5719" s="1"/>
      <c r="AN5719" s="1"/>
      <c r="AO5719" s="1"/>
      <c r="AP5719" s="1"/>
      <c r="AQ5719" s="1"/>
      <c r="AR5719" s="1"/>
      <c r="AS5719" s="1"/>
      <c r="AT5719" s="1"/>
      <c r="AU5719" s="1"/>
      <c r="AV5719" s="41"/>
      <c r="AW5719" s="41"/>
      <c r="AX5719" s="26"/>
      <c r="AY5719" s="26"/>
      <c r="AZ5719" s="26"/>
      <c r="BA5719" s="26"/>
      <c r="BB5719" s="26"/>
      <c r="BC5719" s="1"/>
      <c r="BD5719" s="1"/>
      <c r="BE5719" s="1"/>
      <c r="BF5719" s="1"/>
      <c r="BG5719" s="1"/>
      <c r="BH5719" s="1"/>
      <c r="BI5719" s="1"/>
      <c r="BJ5719" s="1"/>
      <c r="BK5719" s="1"/>
      <c r="BL5719" s="1"/>
      <c r="BM5719" s="1"/>
      <c r="BN5719" s="1"/>
    </row>
    <row r="5720" spans="1:66">
      <c r="A5720" s="1"/>
      <c r="B5720" s="1"/>
      <c r="Z5720" s="1"/>
      <c r="AJ5720" s="1"/>
      <c r="AK5720" s="1"/>
      <c r="AL5720" s="24"/>
      <c r="AM5720" s="1"/>
      <c r="AN5720" s="1"/>
      <c r="AO5720" s="1"/>
      <c r="AP5720" s="1"/>
      <c r="AQ5720" s="1"/>
      <c r="AR5720" s="1"/>
      <c r="AS5720" s="1"/>
      <c r="AT5720" s="1"/>
      <c r="AU5720" s="1"/>
      <c r="AV5720" s="41"/>
      <c r="AW5720" s="41"/>
      <c r="AX5720" s="26"/>
      <c r="AY5720" s="26"/>
      <c r="AZ5720" s="26"/>
      <c r="BA5720" s="26"/>
      <c r="BB5720" s="26"/>
      <c r="BC5720" s="1"/>
      <c r="BD5720" s="1"/>
      <c r="BE5720" s="1"/>
      <c r="BF5720" s="1"/>
      <c r="BG5720" s="1"/>
      <c r="BH5720" s="1"/>
      <c r="BI5720" s="1"/>
      <c r="BJ5720" s="1"/>
      <c r="BK5720" s="1"/>
      <c r="BL5720" s="1"/>
      <c r="BM5720" s="1"/>
      <c r="BN5720" s="1"/>
    </row>
    <row r="5721" spans="1:66">
      <c r="A5721" s="1"/>
      <c r="B5721" s="1"/>
      <c r="Z5721" s="1"/>
      <c r="AJ5721" s="1"/>
      <c r="AK5721" s="1"/>
      <c r="AL5721" s="24"/>
      <c r="AM5721" s="1"/>
      <c r="AN5721" s="1"/>
      <c r="AO5721" s="1"/>
      <c r="AP5721" s="1"/>
      <c r="AQ5721" s="1"/>
      <c r="AR5721" s="1"/>
      <c r="AS5721" s="1"/>
      <c r="AT5721" s="1"/>
      <c r="AU5721" s="1"/>
      <c r="AV5721" s="41"/>
      <c r="AW5721" s="41"/>
      <c r="AX5721" s="26"/>
      <c r="AY5721" s="26"/>
      <c r="AZ5721" s="26"/>
      <c r="BA5721" s="26"/>
      <c r="BB5721" s="26"/>
      <c r="BC5721" s="1"/>
      <c r="BD5721" s="1"/>
      <c r="BE5721" s="1"/>
      <c r="BF5721" s="1"/>
      <c r="BG5721" s="1"/>
      <c r="BH5721" s="1"/>
      <c r="BI5721" s="1"/>
      <c r="BJ5721" s="1"/>
      <c r="BK5721" s="1"/>
      <c r="BL5721" s="1"/>
      <c r="BM5721" s="1"/>
      <c r="BN5721" s="1"/>
    </row>
    <row r="5722" spans="1:66">
      <c r="A5722" s="1"/>
      <c r="B5722" s="1"/>
      <c r="Z5722" s="1"/>
      <c r="AJ5722" s="1"/>
      <c r="AK5722" s="1"/>
      <c r="AL5722" s="24"/>
      <c r="AM5722" s="1"/>
      <c r="AN5722" s="1"/>
      <c r="AO5722" s="1"/>
      <c r="AP5722" s="1"/>
      <c r="AQ5722" s="1"/>
      <c r="AR5722" s="1"/>
      <c r="AS5722" s="1"/>
      <c r="AT5722" s="1"/>
      <c r="AU5722" s="1"/>
      <c r="AV5722" s="41"/>
      <c r="AW5722" s="41"/>
      <c r="AX5722" s="26"/>
      <c r="AY5722" s="26"/>
      <c r="AZ5722" s="26"/>
      <c r="BA5722" s="26"/>
      <c r="BB5722" s="26"/>
      <c r="BC5722" s="1"/>
      <c r="BD5722" s="1"/>
      <c r="BE5722" s="1"/>
      <c r="BF5722" s="1"/>
      <c r="BG5722" s="1"/>
      <c r="BH5722" s="1"/>
      <c r="BI5722" s="1"/>
      <c r="BJ5722" s="1"/>
      <c r="BK5722" s="1"/>
      <c r="BL5722" s="1"/>
      <c r="BM5722" s="1"/>
      <c r="BN5722" s="1"/>
    </row>
    <row r="5723" spans="1:66">
      <c r="A5723" s="1"/>
      <c r="B5723" s="1"/>
      <c r="Z5723" s="1"/>
      <c r="AJ5723" s="1"/>
      <c r="AK5723" s="1"/>
      <c r="AL5723" s="24"/>
      <c r="AM5723" s="1"/>
      <c r="AN5723" s="1"/>
      <c r="AO5723" s="1"/>
      <c r="AP5723" s="1"/>
      <c r="AQ5723" s="1"/>
      <c r="AR5723" s="1"/>
      <c r="AS5723" s="1"/>
      <c r="AT5723" s="1"/>
      <c r="AU5723" s="1"/>
      <c r="AV5723" s="41"/>
      <c r="AW5723" s="41"/>
      <c r="AX5723" s="26"/>
      <c r="AY5723" s="26"/>
      <c r="AZ5723" s="26"/>
      <c r="BA5723" s="26"/>
      <c r="BB5723" s="26"/>
      <c r="BC5723" s="1"/>
      <c r="BD5723" s="1"/>
      <c r="BE5723" s="1"/>
      <c r="BF5723" s="1"/>
      <c r="BG5723" s="1"/>
      <c r="BH5723" s="1"/>
      <c r="BI5723" s="1"/>
      <c r="BJ5723" s="1"/>
      <c r="BK5723" s="1"/>
      <c r="BL5723" s="1"/>
      <c r="BM5723" s="1"/>
      <c r="BN5723" s="1"/>
    </row>
    <row r="5724" spans="1:66">
      <c r="A5724" s="1"/>
      <c r="B5724" s="1"/>
      <c r="Z5724" s="1"/>
      <c r="AJ5724" s="1"/>
      <c r="AK5724" s="1"/>
      <c r="AL5724" s="24"/>
      <c r="AM5724" s="1"/>
      <c r="AN5724" s="1"/>
      <c r="AO5724" s="1"/>
      <c r="AP5724" s="1"/>
      <c r="AQ5724" s="1"/>
      <c r="AR5724" s="1"/>
      <c r="AS5724" s="1"/>
      <c r="AT5724" s="1"/>
      <c r="AU5724" s="1"/>
      <c r="AV5724" s="41"/>
      <c r="AW5724" s="41"/>
      <c r="AX5724" s="26"/>
      <c r="AY5724" s="26"/>
      <c r="AZ5724" s="26"/>
      <c r="BA5724" s="26"/>
      <c r="BB5724" s="26"/>
      <c r="BC5724" s="1"/>
      <c r="BD5724" s="1"/>
      <c r="BE5724" s="1"/>
      <c r="BF5724" s="1"/>
      <c r="BG5724" s="1"/>
      <c r="BH5724" s="1"/>
      <c r="BI5724" s="1"/>
      <c r="BJ5724" s="1"/>
      <c r="BK5724" s="1"/>
      <c r="BL5724" s="1"/>
      <c r="BM5724" s="1"/>
      <c r="BN5724" s="1"/>
    </row>
    <row r="5725" spans="1:66">
      <c r="A5725" s="1"/>
      <c r="B5725" s="1"/>
      <c r="Z5725" s="1"/>
      <c r="AJ5725" s="1"/>
      <c r="AK5725" s="1"/>
      <c r="AL5725" s="24"/>
      <c r="AM5725" s="1"/>
      <c r="AN5725" s="1"/>
      <c r="AO5725" s="1"/>
      <c r="AP5725" s="1"/>
      <c r="AQ5725" s="1"/>
      <c r="AR5725" s="1"/>
      <c r="AS5725" s="1"/>
      <c r="AT5725" s="1"/>
      <c r="AU5725" s="1"/>
      <c r="AV5725" s="41"/>
      <c r="AW5725" s="41"/>
      <c r="AX5725" s="26"/>
      <c r="AY5725" s="26"/>
      <c r="AZ5725" s="26"/>
      <c r="BA5725" s="26"/>
      <c r="BB5725" s="26"/>
      <c r="BC5725" s="1"/>
      <c r="BD5725" s="1"/>
      <c r="BE5725" s="1"/>
      <c r="BF5725" s="1"/>
      <c r="BG5725" s="1"/>
      <c r="BH5725" s="1"/>
      <c r="BI5725" s="1"/>
      <c r="BJ5725" s="1"/>
      <c r="BK5725" s="1"/>
      <c r="BL5725" s="1"/>
      <c r="BM5725" s="1"/>
      <c r="BN5725" s="1"/>
    </row>
    <row r="5726" spans="1:66">
      <c r="A5726" s="1"/>
      <c r="B5726" s="1"/>
      <c r="Z5726" s="1"/>
      <c r="AJ5726" s="1"/>
      <c r="AK5726" s="1"/>
      <c r="AL5726" s="24"/>
      <c r="AM5726" s="1"/>
      <c r="AN5726" s="1"/>
      <c r="AO5726" s="1"/>
      <c r="AP5726" s="1"/>
      <c r="AQ5726" s="1"/>
      <c r="AR5726" s="1"/>
      <c r="AS5726" s="1"/>
      <c r="AT5726" s="1"/>
      <c r="AU5726" s="1"/>
      <c r="AV5726" s="41"/>
      <c r="AW5726" s="41"/>
      <c r="AX5726" s="26"/>
      <c r="AY5726" s="26"/>
      <c r="AZ5726" s="26"/>
      <c r="BA5726" s="26"/>
      <c r="BB5726" s="26"/>
      <c r="BC5726" s="1"/>
      <c r="BD5726" s="1"/>
      <c r="BE5726" s="1"/>
      <c r="BF5726" s="1"/>
      <c r="BG5726" s="1"/>
      <c r="BH5726" s="1"/>
      <c r="BI5726" s="1"/>
      <c r="BJ5726" s="1"/>
      <c r="BK5726" s="1"/>
      <c r="BL5726" s="1"/>
      <c r="BM5726" s="1"/>
      <c r="BN5726" s="1"/>
    </row>
    <row r="5727" spans="1:66">
      <c r="A5727" s="1"/>
      <c r="B5727" s="1"/>
      <c r="Z5727" s="1"/>
      <c r="AJ5727" s="1"/>
      <c r="AK5727" s="1"/>
      <c r="AL5727" s="24"/>
      <c r="AM5727" s="1"/>
      <c r="AN5727" s="1"/>
      <c r="AO5727" s="1"/>
      <c r="AP5727" s="1"/>
      <c r="AQ5727" s="1"/>
      <c r="AR5727" s="1"/>
      <c r="AS5727" s="1"/>
      <c r="AT5727" s="1"/>
      <c r="AU5727" s="1"/>
      <c r="AV5727" s="41"/>
      <c r="AW5727" s="41"/>
      <c r="AX5727" s="26"/>
      <c r="AY5727" s="26"/>
      <c r="AZ5727" s="26"/>
      <c r="BA5727" s="26"/>
      <c r="BB5727" s="26"/>
      <c r="BC5727" s="1"/>
      <c r="BD5727" s="1"/>
      <c r="BE5727" s="1"/>
      <c r="BF5727" s="1"/>
      <c r="BG5727" s="1"/>
      <c r="BH5727" s="1"/>
      <c r="BI5727" s="1"/>
      <c r="BJ5727" s="1"/>
      <c r="BK5727" s="1"/>
      <c r="BL5727" s="1"/>
      <c r="BM5727" s="1"/>
      <c r="BN5727" s="1"/>
    </row>
    <row r="5728" spans="1:66">
      <c r="A5728" s="1"/>
      <c r="B5728" s="1"/>
      <c r="Z5728" s="1"/>
      <c r="AJ5728" s="1"/>
      <c r="AK5728" s="1"/>
      <c r="AL5728" s="24"/>
      <c r="AM5728" s="1"/>
      <c r="AN5728" s="1"/>
      <c r="AO5728" s="1"/>
      <c r="AP5728" s="1"/>
      <c r="AQ5728" s="1"/>
      <c r="AR5728" s="1"/>
      <c r="AS5728" s="1"/>
      <c r="AT5728" s="1"/>
      <c r="AU5728" s="1"/>
      <c r="AV5728" s="41"/>
      <c r="AW5728" s="41"/>
      <c r="AX5728" s="26"/>
      <c r="AY5728" s="26"/>
      <c r="AZ5728" s="26"/>
      <c r="BA5728" s="26"/>
      <c r="BB5728" s="26"/>
      <c r="BC5728" s="1"/>
      <c r="BD5728" s="1"/>
      <c r="BE5728" s="1"/>
      <c r="BF5728" s="1"/>
      <c r="BG5728" s="1"/>
      <c r="BH5728" s="1"/>
      <c r="BI5728" s="1"/>
      <c r="BJ5728" s="1"/>
      <c r="BK5728" s="1"/>
      <c r="BL5728" s="1"/>
      <c r="BM5728" s="1"/>
      <c r="BN5728" s="1"/>
    </row>
    <row r="5729" spans="1:66">
      <c r="A5729" s="1"/>
      <c r="B5729" s="1"/>
      <c r="Z5729" s="1"/>
      <c r="AJ5729" s="1"/>
      <c r="AK5729" s="1"/>
      <c r="AL5729" s="24"/>
      <c r="AM5729" s="1"/>
      <c r="AN5729" s="1"/>
      <c r="AO5729" s="1"/>
      <c r="AP5729" s="1"/>
      <c r="AQ5729" s="1"/>
      <c r="AR5729" s="1"/>
      <c r="AS5729" s="1"/>
      <c r="AT5729" s="1"/>
      <c r="AU5729" s="1"/>
      <c r="AV5729" s="41"/>
      <c r="AW5729" s="41"/>
      <c r="AX5729" s="26"/>
      <c r="AY5729" s="26"/>
      <c r="AZ5729" s="26"/>
      <c r="BA5729" s="26"/>
      <c r="BB5729" s="26"/>
      <c r="BC5729" s="1"/>
      <c r="BD5729" s="1"/>
      <c r="BE5729" s="1"/>
      <c r="BF5729" s="1"/>
      <c r="BG5729" s="1"/>
      <c r="BH5729" s="1"/>
      <c r="BI5729" s="1"/>
      <c r="BJ5729" s="1"/>
      <c r="BK5729" s="1"/>
      <c r="BL5729" s="1"/>
      <c r="BM5729" s="1"/>
      <c r="BN5729" s="1"/>
    </row>
    <row r="5730" spans="1:66">
      <c r="A5730" s="1"/>
      <c r="B5730" s="1"/>
      <c r="Z5730" s="1"/>
      <c r="AJ5730" s="1"/>
      <c r="AK5730" s="1"/>
      <c r="AL5730" s="24"/>
      <c r="AM5730" s="1"/>
      <c r="AN5730" s="1"/>
      <c r="AO5730" s="1"/>
      <c r="AP5730" s="1"/>
      <c r="AQ5730" s="1"/>
      <c r="AR5730" s="1"/>
      <c r="AS5730" s="1"/>
      <c r="AT5730" s="1"/>
      <c r="AU5730" s="1"/>
      <c r="AV5730" s="41"/>
      <c r="AW5730" s="41"/>
      <c r="AX5730" s="26"/>
      <c r="AY5730" s="26"/>
      <c r="AZ5730" s="26"/>
      <c r="BA5730" s="26"/>
      <c r="BB5730" s="26"/>
      <c r="BC5730" s="1"/>
      <c r="BD5730" s="1"/>
      <c r="BE5730" s="1"/>
      <c r="BF5730" s="1"/>
      <c r="BG5730" s="1"/>
      <c r="BH5730" s="1"/>
      <c r="BI5730" s="1"/>
      <c r="BJ5730" s="1"/>
      <c r="BK5730" s="1"/>
      <c r="BL5730" s="1"/>
      <c r="BM5730" s="1"/>
      <c r="BN5730" s="1"/>
    </row>
    <row r="5731" spans="1:66">
      <c r="A5731" s="1"/>
      <c r="B5731" s="1"/>
      <c r="Z5731" s="1"/>
      <c r="AJ5731" s="1"/>
      <c r="AK5731" s="1"/>
      <c r="AL5731" s="24"/>
      <c r="AM5731" s="1"/>
      <c r="AN5731" s="1"/>
      <c r="AO5731" s="1"/>
      <c r="AP5731" s="1"/>
      <c r="AQ5731" s="1"/>
      <c r="AR5731" s="1"/>
      <c r="AS5731" s="1"/>
      <c r="AT5731" s="1"/>
      <c r="AU5731" s="1"/>
      <c r="AV5731" s="41"/>
      <c r="AW5731" s="41"/>
      <c r="AX5731" s="26"/>
      <c r="AY5731" s="26"/>
      <c r="AZ5731" s="26"/>
      <c r="BA5731" s="26"/>
      <c r="BB5731" s="26"/>
      <c r="BC5731" s="1"/>
      <c r="BD5731" s="1"/>
      <c r="BE5731" s="1"/>
      <c r="BF5731" s="1"/>
      <c r="BG5731" s="1"/>
      <c r="BH5731" s="1"/>
      <c r="BI5731" s="1"/>
      <c r="BJ5731" s="1"/>
      <c r="BK5731" s="1"/>
      <c r="BL5731" s="1"/>
      <c r="BM5731" s="1"/>
      <c r="BN5731" s="1"/>
    </row>
    <row r="5732" spans="1:66">
      <c r="A5732" s="1"/>
      <c r="B5732" s="1"/>
      <c r="Z5732" s="1"/>
      <c r="AJ5732" s="1"/>
      <c r="AK5732" s="1"/>
      <c r="AL5732" s="24"/>
      <c r="AM5732" s="1"/>
      <c r="AN5732" s="1"/>
      <c r="AO5732" s="1"/>
      <c r="AP5732" s="1"/>
      <c r="AQ5732" s="1"/>
      <c r="AR5732" s="1"/>
      <c r="AS5732" s="1"/>
      <c r="AT5732" s="1"/>
      <c r="AU5732" s="1"/>
      <c r="AV5732" s="41"/>
      <c r="AW5732" s="41"/>
      <c r="AX5732" s="26"/>
      <c r="AY5732" s="26"/>
      <c r="AZ5732" s="26"/>
      <c r="BA5732" s="26"/>
      <c r="BB5732" s="26"/>
      <c r="BC5732" s="1"/>
      <c r="BD5732" s="1"/>
      <c r="BE5732" s="1"/>
      <c r="BF5732" s="1"/>
      <c r="BG5732" s="1"/>
      <c r="BH5732" s="1"/>
      <c r="BI5732" s="1"/>
      <c r="BJ5732" s="1"/>
      <c r="BK5732" s="1"/>
      <c r="BL5732" s="1"/>
      <c r="BM5732" s="1"/>
      <c r="BN5732" s="1"/>
    </row>
    <row r="5733" spans="1:66">
      <c r="A5733" s="1"/>
      <c r="B5733" s="1"/>
      <c r="Z5733" s="1"/>
      <c r="AJ5733" s="1"/>
      <c r="AK5733" s="1"/>
      <c r="AL5733" s="24"/>
      <c r="AM5733" s="1"/>
      <c r="AN5733" s="1"/>
      <c r="AO5733" s="1"/>
      <c r="AP5733" s="1"/>
      <c r="AQ5733" s="1"/>
      <c r="AR5733" s="1"/>
      <c r="AS5733" s="1"/>
      <c r="AT5733" s="1"/>
      <c r="AU5733" s="1"/>
      <c r="AV5733" s="41"/>
      <c r="AW5733" s="41"/>
      <c r="AX5733" s="26"/>
      <c r="AY5733" s="26"/>
      <c r="AZ5733" s="26"/>
      <c r="BA5733" s="26"/>
      <c r="BB5733" s="26"/>
      <c r="BC5733" s="1"/>
      <c r="BD5733" s="1"/>
      <c r="BE5733" s="1"/>
      <c r="BF5733" s="1"/>
      <c r="BG5733" s="1"/>
      <c r="BH5733" s="1"/>
      <c r="BI5733" s="1"/>
      <c r="BJ5733" s="1"/>
      <c r="BK5733" s="1"/>
      <c r="BL5733" s="1"/>
      <c r="BM5733" s="1"/>
      <c r="BN5733" s="1"/>
    </row>
    <row r="5734" spans="1:66">
      <c r="A5734" s="1"/>
      <c r="B5734" s="1"/>
      <c r="Z5734" s="1"/>
      <c r="AJ5734" s="1"/>
      <c r="AK5734" s="1"/>
      <c r="AL5734" s="24"/>
      <c r="AM5734" s="1"/>
      <c r="AN5734" s="1"/>
      <c r="AO5734" s="1"/>
      <c r="AP5734" s="1"/>
      <c r="AQ5734" s="1"/>
      <c r="AR5734" s="1"/>
      <c r="AS5734" s="1"/>
      <c r="AT5734" s="1"/>
      <c r="AU5734" s="1"/>
      <c r="AV5734" s="41"/>
      <c r="AW5734" s="41"/>
      <c r="AX5734" s="26"/>
      <c r="AY5734" s="26"/>
      <c r="AZ5734" s="26"/>
      <c r="BA5734" s="26"/>
      <c r="BB5734" s="26"/>
      <c r="BC5734" s="1"/>
      <c r="BD5734" s="1"/>
      <c r="BE5734" s="1"/>
      <c r="BF5734" s="1"/>
      <c r="BG5734" s="1"/>
      <c r="BH5734" s="1"/>
      <c r="BI5734" s="1"/>
      <c r="BJ5734" s="1"/>
      <c r="BK5734" s="1"/>
      <c r="BL5734" s="1"/>
      <c r="BM5734" s="1"/>
      <c r="BN5734" s="1"/>
    </row>
    <row r="5735" spans="1:66">
      <c r="A5735" s="1"/>
      <c r="B5735" s="1"/>
      <c r="Z5735" s="1"/>
      <c r="AJ5735" s="1"/>
      <c r="AK5735" s="1"/>
      <c r="AL5735" s="24"/>
      <c r="AM5735" s="1"/>
      <c r="AN5735" s="1"/>
      <c r="AO5735" s="1"/>
      <c r="AP5735" s="1"/>
      <c r="AQ5735" s="1"/>
      <c r="AR5735" s="1"/>
      <c r="AS5735" s="1"/>
      <c r="AT5735" s="1"/>
      <c r="AU5735" s="1"/>
      <c r="AV5735" s="41"/>
      <c r="AW5735" s="41"/>
      <c r="AX5735" s="26"/>
      <c r="AY5735" s="26"/>
      <c r="AZ5735" s="26"/>
      <c r="BA5735" s="26"/>
      <c r="BB5735" s="26"/>
      <c r="BC5735" s="1"/>
      <c r="BD5735" s="1"/>
      <c r="BE5735" s="1"/>
      <c r="BF5735" s="1"/>
      <c r="BG5735" s="1"/>
      <c r="BH5735" s="1"/>
      <c r="BI5735" s="1"/>
      <c r="BJ5735" s="1"/>
      <c r="BK5735" s="1"/>
      <c r="BL5735" s="1"/>
      <c r="BM5735" s="1"/>
      <c r="BN5735" s="1"/>
    </row>
    <row r="5736" spans="1:66">
      <c r="A5736" s="1"/>
      <c r="B5736" s="1"/>
      <c r="Z5736" s="1"/>
      <c r="AJ5736" s="1"/>
      <c r="AK5736" s="1"/>
      <c r="AL5736" s="24"/>
      <c r="AM5736" s="1"/>
      <c r="AN5736" s="1"/>
      <c r="AO5736" s="1"/>
      <c r="AP5736" s="1"/>
      <c r="AQ5736" s="1"/>
      <c r="AR5736" s="1"/>
      <c r="AS5736" s="1"/>
      <c r="AT5736" s="1"/>
      <c r="AU5736" s="1"/>
      <c r="AV5736" s="41"/>
      <c r="AW5736" s="41"/>
      <c r="AX5736" s="26"/>
      <c r="AY5736" s="26"/>
      <c r="AZ5736" s="26"/>
      <c r="BA5736" s="26"/>
      <c r="BB5736" s="26"/>
      <c r="BC5736" s="1"/>
      <c r="BD5736" s="1"/>
      <c r="BE5736" s="1"/>
      <c r="BF5736" s="1"/>
      <c r="BG5736" s="1"/>
      <c r="BH5736" s="1"/>
      <c r="BI5736" s="1"/>
      <c r="BJ5736" s="1"/>
      <c r="BK5736" s="1"/>
      <c r="BL5736" s="1"/>
      <c r="BM5736" s="1"/>
      <c r="BN5736" s="1"/>
    </row>
    <row r="5737" spans="1:66">
      <c r="A5737" s="1"/>
      <c r="B5737" s="1"/>
      <c r="Z5737" s="1"/>
      <c r="AJ5737" s="1"/>
      <c r="AK5737" s="1"/>
      <c r="AL5737" s="24"/>
      <c r="AM5737" s="1"/>
      <c r="AN5737" s="1"/>
      <c r="AO5737" s="1"/>
      <c r="AP5737" s="1"/>
      <c r="AQ5737" s="1"/>
      <c r="AR5737" s="1"/>
      <c r="AS5737" s="1"/>
      <c r="AT5737" s="1"/>
      <c r="AU5737" s="1"/>
      <c r="AV5737" s="41"/>
      <c r="AW5737" s="41"/>
      <c r="AX5737" s="26"/>
      <c r="AY5737" s="26"/>
      <c r="AZ5737" s="26"/>
      <c r="BA5737" s="26"/>
      <c r="BB5737" s="26"/>
      <c r="BC5737" s="1"/>
      <c r="BD5737" s="1"/>
      <c r="BE5737" s="1"/>
      <c r="BF5737" s="1"/>
      <c r="BG5737" s="1"/>
      <c r="BH5737" s="1"/>
      <c r="BI5737" s="1"/>
      <c r="BJ5737" s="1"/>
      <c r="BK5737" s="1"/>
      <c r="BL5737" s="1"/>
      <c r="BM5737" s="1"/>
      <c r="BN5737" s="1"/>
    </row>
    <row r="5738" spans="1:66">
      <c r="A5738" s="1"/>
      <c r="B5738" s="1"/>
      <c r="Z5738" s="1"/>
      <c r="AJ5738" s="1"/>
      <c r="AK5738" s="1"/>
      <c r="AL5738" s="24"/>
      <c r="AM5738" s="1"/>
      <c r="AN5738" s="1"/>
      <c r="AO5738" s="1"/>
      <c r="AP5738" s="1"/>
      <c r="AQ5738" s="1"/>
      <c r="AR5738" s="1"/>
      <c r="AS5738" s="1"/>
      <c r="AT5738" s="1"/>
      <c r="AU5738" s="1"/>
      <c r="AV5738" s="41"/>
      <c r="AW5738" s="41"/>
      <c r="AX5738" s="26"/>
      <c r="AY5738" s="26"/>
      <c r="AZ5738" s="26"/>
      <c r="BA5738" s="26"/>
      <c r="BB5738" s="26"/>
      <c r="BC5738" s="1"/>
      <c r="BD5738" s="1"/>
      <c r="BE5738" s="1"/>
      <c r="BF5738" s="1"/>
      <c r="BG5738" s="1"/>
      <c r="BH5738" s="1"/>
      <c r="BI5738" s="1"/>
      <c r="BJ5738" s="1"/>
      <c r="BK5738" s="1"/>
      <c r="BL5738" s="1"/>
      <c r="BM5738" s="1"/>
      <c r="BN5738" s="1"/>
    </row>
    <row r="5739" spans="1:66">
      <c r="A5739" s="1"/>
      <c r="B5739" s="1"/>
      <c r="Z5739" s="1"/>
      <c r="AJ5739" s="1"/>
      <c r="AK5739" s="1"/>
      <c r="AL5739" s="24"/>
      <c r="AM5739" s="1"/>
      <c r="AN5739" s="1"/>
      <c r="AO5739" s="1"/>
      <c r="AP5739" s="1"/>
      <c r="AQ5739" s="1"/>
      <c r="AR5739" s="1"/>
      <c r="AS5739" s="1"/>
      <c r="AT5739" s="1"/>
      <c r="AU5739" s="1"/>
      <c r="AV5739" s="41"/>
      <c r="AW5739" s="41"/>
      <c r="AX5739" s="26"/>
      <c r="AY5739" s="26"/>
      <c r="AZ5739" s="26"/>
      <c r="BA5739" s="26"/>
      <c r="BB5739" s="26"/>
      <c r="BC5739" s="1"/>
      <c r="BD5739" s="1"/>
      <c r="BE5739" s="1"/>
      <c r="BF5739" s="1"/>
      <c r="BG5739" s="1"/>
      <c r="BH5739" s="1"/>
      <c r="BI5739" s="1"/>
      <c r="BJ5739" s="1"/>
      <c r="BK5739" s="1"/>
      <c r="BL5739" s="1"/>
      <c r="BM5739" s="1"/>
      <c r="BN5739" s="1"/>
    </row>
    <row r="5740" spans="1:66">
      <c r="A5740" s="1"/>
      <c r="B5740" s="1"/>
      <c r="Z5740" s="1"/>
      <c r="AJ5740" s="1"/>
      <c r="AK5740" s="1"/>
      <c r="AL5740" s="24"/>
      <c r="AM5740" s="1"/>
      <c r="AN5740" s="1"/>
      <c r="AO5740" s="1"/>
      <c r="AP5740" s="1"/>
      <c r="AQ5740" s="1"/>
      <c r="AR5740" s="1"/>
      <c r="AS5740" s="1"/>
      <c r="AT5740" s="1"/>
      <c r="AU5740" s="1"/>
      <c r="AV5740" s="41"/>
      <c r="AW5740" s="41"/>
      <c r="AX5740" s="26"/>
      <c r="AY5740" s="26"/>
      <c r="AZ5740" s="26"/>
      <c r="BA5740" s="26"/>
      <c r="BB5740" s="26"/>
      <c r="BC5740" s="1"/>
      <c r="BD5740" s="1"/>
      <c r="BE5740" s="1"/>
      <c r="BF5740" s="1"/>
      <c r="BG5740" s="1"/>
      <c r="BH5740" s="1"/>
      <c r="BI5740" s="1"/>
      <c r="BJ5740" s="1"/>
      <c r="BK5740" s="1"/>
      <c r="BL5740" s="1"/>
      <c r="BM5740" s="1"/>
      <c r="BN5740" s="1"/>
    </row>
    <row r="5741" spans="1:66">
      <c r="A5741" s="1"/>
      <c r="B5741" s="1"/>
      <c r="Z5741" s="1"/>
      <c r="AJ5741" s="1"/>
      <c r="AK5741" s="1"/>
      <c r="AL5741" s="24"/>
      <c r="AM5741" s="1"/>
      <c r="AN5741" s="1"/>
      <c r="AO5741" s="1"/>
      <c r="AP5741" s="1"/>
      <c r="AQ5741" s="1"/>
      <c r="AR5741" s="1"/>
      <c r="AS5741" s="1"/>
      <c r="AT5741" s="1"/>
      <c r="AU5741" s="1"/>
      <c r="AV5741" s="41"/>
      <c r="AW5741" s="41"/>
      <c r="AX5741" s="26"/>
      <c r="AY5741" s="26"/>
      <c r="AZ5741" s="26"/>
      <c r="BA5741" s="26"/>
      <c r="BB5741" s="26"/>
      <c r="BC5741" s="1"/>
      <c r="BD5741" s="1"/>
      <c r="BE5741" s="1"/>
      <c r="BF5741" s="1"/>
      <c r="BG5741" s="1"/>
      <c r="BH5741" s="1"/>
      <c r="BI5741" s="1"/>
      <c r="BJ5741" s="1"/>
      <c r="BK5741" s="1"/>
      <c r="BL5741" s="1"/>
      <c r="BM5741" s="1"/>
      <c r="BN5741" s="1"/>
    </row>
    <row r="5742" spans="1:66">
      <c r="A5742" s="1"/>
      <c r="B5742" s="1"/>
      <c r="Z5742" s="1"/>
      <c r="AJ5742" s="1"/>
      <c r="AK5742" s="1"/>
      <c r="AL5742" s="24"/>
      <c r="AM5742" s="1"/>
      <c r="AN5742" s="1"/>
      <c r="AO5742" s="1"/>
      <c r="AP5742" s="1"/>
      <c r="AQ5742" s="1"/>
      <c r="AR5742" s="1"/>
      <c r="AS5742" s="1"/>
      <c r="AT5742" s="1"/>
      <c r="AU5742" s="1"/>
      <c r="AV5742" s="41"/>
      <c r="AW5742" s="41"/>
      <c r="AX5742" s="26"/>
      <c r="AY5742" s="26"/>
      <c r="AZ5742" s="26"/>
      <c r="BA5742" s="26"/>
      <c r="BB5742" s="26"/>
      <c r="BC5742" s="1"/>
      <c r="BD5742" s="1"/>
      <c r="BE5742" s="1"/>
      <c r="BF5742" s="1"/>
      <c r="BG5742" s="1"/>
      <c r="BH5742" s="1"/>
      <c r="BI5742" s="1"/>
      <c r="BJ5742" s="1"/>
      <c r="BK5742" s="1"/>
      <c r="BL5742" s="1"/>
      <c r="BM5742" s="1"/>
      <c r="BN5742" s="1"/>
    </row>
    <row r="5743" spans="1:66">
      <c r="A5743" s="1"/>
      <c r="B5743" s="1"/>
      <c r="Z5743" s="1"/>
      <c r="AJ5743" s="1"/>
      <c r="AK5743" s="1"/>
      <c r="AL5743" s="24"/>
      <c r="AM5743" s="1"/>
      <c r="AN5743" s="1"/>
      <c r="AO5743" s="1"/>
      <c r="AP5743" s="1"/>
      <c r="AQ5743" s="1"/>
      <c r="AR5743" s="1"/>
      <c r="AS5743" s="1"/>
      <c r="AT5743" s="1"/>
      <c r="AU5743" s="1"/>
      <c r="AV5743" s="41"/>
      <c r="AW5743" s="41"/>
      <c r="AX5743" s="26"/>
      <c r="AY5743" s="26"/>
      <c r="AZ5743" s="26"/>
      <c r="BA5743" s="26"/>
      <c r="BB5743" s="26"/>
      <c r="BC5743" s="1"/>
      <c r="BD5743" s="1"/>
      <c r="BE5743" s="1"/>
      <c r="BF5743" s="1"/>
      <c r="BG5743" s="1"/>
      <c r="BH5743" s="1"/>
      <c r="BI5743" s="1"/>
      <c r="BJ5743" s="1"/>
      <c r="BK5743" s="1"/>
      <c r="BL5743" s="1"/>
      <c r="BM5743" s="1"/>
      <c r="BN5743" s="1"/>
    </row>
    <row r="5744" spans="1:66">
      <c r="A5744" s="1"/>
      <c r="B5744" s="1"/>
      <c r="Z5744" s="1"/>
      <c r="AJ5744" s="1"/>
      <c r="AK5744" s="1"/>
      <c r="AL5744" s="24"/>
      <c r="AM5744" s="1"/>
      <c r="AN5744" s="1"/>
      <c r="AO5744" s="1"/>
      <c r="AP5744" s="1"/>
      <c r="AQ5744" s="1"/>
      <c r="AR5744" s="1"/>
      <c r="AS5744" s="1"/>
      <c r="AT5744" s="1"/>
      <c r="AU5744" s="1"/>
      <c r="AV5744" s="41"/>
      <c r="AW5744" s="41"/>
      <c r="AX5744" s="26"/>
      <c r="AY5744" s="26"/>
      <c r="AZ5744" s="26"/>
      <c r="BA5744" s="26"/>
      <c r="BB5744" s="26"/>
      <c r="BC5744" s="1"/>
      <c r="BD5744" s="1"/>
      <c r="BE5744" s="1"/>
      <c r="BF5744" s="1"/>
      <c r="BG5744" s="1"/>
      <c r="BH5744" s="1"/>
      <c r="BI5744" s="1"/>
      <c r="BJ5744" s="1"/>
      <c r="BK5744" s="1"/>
      <c r="BL5744" s="1"/>
      <c r="BM5744" s="1"/>
      <c r="BN5744" s="1"/>
    </row>
    <row r="5745" spans="1:66">
      <c r="A5745" s="1"/>
      <c r="B5745" s="1"/>
      <c r="Z5745" s="1"/>
      <c r="AJ5745" s="1"/>
      <c r="AK5745" s="1"/>
      <c r="AL5745" s="24"/>
      <c r="AM5745" s="1"/>
      <c r="AN5745" s="1"/>
      <c r="AO5745" s="1"/>
      <c r="AP5745" s="1"/>
      <c r="AQ5745" s="1"/>
      <c r="AR5745" s="1"/>
      <c r="AS5745" s="1"/>
      <c r="AT5745" s="1"/>
      <c r="AU5745" s="1"/>
      <c r="AV5745" s="41"/>
      <c r="AW5745" s="41"/>
      <c r="AX5745" s="26"/>
      <c r="AY5745" s="26"/>
      <c r="AZ5745" s="26"/>
      <c r="BA5745" s="26"/>
      <c r="BB5745" s="26"/>
      <c r="BC5745" s="1"/>
      <c r="BD5745" s="1"/>
      <c r="BE5745" s="1"/>
      <c r="BF5745" s="1"/>
      <c r="BG5745" s="1"/>
      <c r="BH5745" s="1"/>
      <c r="BI5745" s="1"/>
      <c r="BJ5745" s="1"/>
      <c r="BK5745" s="1"/>
      <c r="BL5745" s="1"/>
      <c r="BM5745" s="1"/>
      <c r="BN5745" s="1"/>
    </row>
    <row r="5746" spans="1:66">
      <c r="A5746" s="1"/>
      <c r="B5746" s="1"/>
      <c r="Z5746" s="1"/>
      <c r="AJ5746" s="1"/>
      <c r="AK5746" s="1"/>
      <c r="AL5746" s="24"/>
      <c r="AM5746" s="1"/>
      <c r="AN5746" s="1"/>
      <c r="AO5746" s="1"/>
      <c r="AP5746" s="1"/>
      <c r="AQ5746" s="1"/>
      <c r="AR5746" s="1"/>
      <c r="AS5746" s="1"/>
      <c r="AT5746" s="1"/>
      <c r="AU5746" s="1"/>
      <c r="AV5746" s="41"/>
      <c r="AW5746" s="41"/>
      <c r="AX5746" s="26"/>
      <c r="AY5746" s="26"/>
      <c r="AZ5746" s="26"/>
      <c r="BA5746" s="26"/>
      <c r="BB5746" s="26"/>
      <c r="BC5746" s="1"/>
      <c r="BD5746" s="1"/>
      <c r="BE5746" s="1"/>
      <c r="BF5746" s="1"/>
      <c r="BG5746" s="1"/>
      <c r="BH5746" s="1"/>
      <c r="BI5746" s="1"/>
      <c r="BJ5746" s="1"/>
      <c r="BK5746" s="1"/>
      <c r="BL5746" s="1"/>
      <c r="BM5746" s="1"/>
      <c r="BN5746" s="1"/>
    </row>
    <row r="5747" spans="1:66">
      <c r="A5747" s="1"/>
      <c r="B5747" s="1"/>
      <c r="Z5747" s="1"/>
      <c r="AJ5747" s="1"/>
      <c r="AK5747" s="1"/>
      <c r="AL5747" s="24"/>
      <c r="AM5747" s="1"/>
      <c r="AN5747" s="1"/>
      <c r="AO5747" s="1"/>
      <c r="AP5747" s="1"/>
      <c r="AQ5747" s="1"/>
      <c r="AR5747" s="1"/>
      <c r="AS5747" s="1"/>
      <c r="AT5747" s="1"/>
      <c r="AU5747" s="1"/>
      <c r="AV5747" s="41"/>
      <c r="AW5747" s="41"/>
      <c r="AX5747" s="26"/>
      <c r="AY5747" s="26"/>
      <c r="AZ5747" s="26"/>
      <c r="BA5747" s="26"/>
      <c r="BB5747" s="26"/>
      <c r="BC5747" s="1"/>
      <c r="BD5747" s="1"/>
      <c r="BE5747" s="1"/>
      <c r="BF5747" s="1"/>
      <c r="BG5747" s="1"/>
      <c r="BH5747" s="1"/>
      <c r="BI5747" s="1"/>
      <c r="BJ5747" s="1"/>
      <c r="BK5747" s="1"/>
      <c r="BL5747" s="1"/>
      <c r="BM5747" s="1"/>
      <c r="BN5747" s="1"/>
    </row>
    <row r="5748" spans="1:66">
      <c r="A5748" s="1"/>
      <c r="B5748" s="1"/>
      <c r="Z5748" s="1"/>
      <c r="AJ5748" s="1"/>
      <c r="AK5748" s="1"/>
      <c r="AL5748" s="24"/>
      <c r="AM5748" s="1"/>
      <c r="AN5748" s="1"/>
      <c r="AO5748" s="1"/>
      <c r="AP5748" s="1"/>
      <c r="AQ5748" s="1"/>
      <c r="AR5748" s="1"/>
      <c r="AS5748" s="1"/>
      <c r="AT5748" s="1"/>
      <c r="AU5748" s="1"/>
      <c r="AV5748" s="41"/>
      <c r="AW5748" s="41"/>
      <c r="AX5748" s="26"/>
      <c r="AY5748" s="26"/>
      <c r="AZ5748" s="26"/>
      <c r="BA5748" s="26"/>
      <c r="BB5748" s="26"/>
      <c r="BC5748" s="1"/>
      <c r="BD5748" s="1"/>
      <c r="BE5748" s="1"/>
      <c r="BF5748" s="1"/>
      <c r="BG5748" s="1"/>
      <c r="BH5748" s="1"/>
      <c r="BI5748" s="1"/>
      <c r="BJ5748" s="1"/>
      <c r="BK5748" s="1"/>
      <c r="BL5748" s="1"/>
      <c r="BM5748" s="1"/>
      <c r="BN5748" s="1"/>
    </row>
    <row r="5749" spans="1:66">
      <c r="A5749" s="1"/>
      <c r="B5749" s="1"/>
      <c r="Z5749" s="1"/>
      <c r="AJ5749" s="1"/>
      <c r="AK5749" s="1"/>
      <c r="AL5749" s="24"/>
      <c r="AM5749" s="1"/>
      <c r="AN5749" s="1"/>
      <c r="AO5749" s="1"/>
      <c r="AP5749" s="1"/>
      <c r="AQ5749" s="1"/>
      <c r="AR5749" s="1"/>
      <c r="AS5749" s="1"/>
      <c r="AT5749" s="1"/>
      <c r="AU5749" s="1"/>
      <c r="AV5749" s="41"/>
      <c r="AW5749" s="41"/>
      <c r="AX5749" s="26"/>
      <c r="AY5749" s="26"/>
      <c r="AZ5749" s="26"/>
      <c r="BA5749" s="26"/>
      <c r="BB5749" s="26"/>
      <c r="BC5749" s="1"/>
      <c r="BD5749" s="1"/>
      <c r="BE5749" s="1"/>
      <c r="BF5749" s="1"/>
      <c r="BG5749" s="1"/>
      <c r="BH5749" s="1"/>
      <c r="BI5749" s="1"/>
      <c r="BJ5749" s="1"/>
      <c r="BK5749" s="1"/>
      <c r="BL5749" s="1"/>
      <c r="BM5749" s="1"/>
      <c r="BN5749" s="1"/>
    </row>
    <row r="5750" spans="1:66">
      <c r="A5750" s="1"/>
      <c r="B5750" s="1"/>
      <c r="Z5750" s="1"/>
      <c r="AJ5750" s="1"/>
      <c r="AK5750" s="1"/>
      <c r="AL5750" s="24"/>
      <c r="AM5750" s="1"/>
      <c r="AN5750" s="1"/>
      <c r="AO5750" s="1"/>
      <c r="AP5750" s="1"/>
      <c r="AQ5750" s="1"/>
      <c r="AR5750" s="1"/>
      <c r="AS5750" s="1"/>
      <c r="AT5750" s="1"/>
      <c r="AU5750" s="1"/>
      <c r="AV5750" s="41"/>
      <c r="AW5750" s="41"/>
      <c r="AX5750" s="26"/>
      <c r="AY5750" s="26"/>
      <c r="AZ5750" s="26"/>
      <c r="BA5750" s="26"/>
      <c r="BB5750" s="26"/>
      <c r="BC5750" s="1"/>
      <c r="BD5750" s="1"/>
      <c r="BE5750" s="1"/>
      <c r="BF5750" s="1"/>
      <c r="BG5750" s="1"/>
      <c r="BH5750" s="1"/>
      <c r="BI5750" s="1"/>
      <c r="BJ5750" s="1"/>
      <c r="BK5750" s="1"/>
      <c r="BL5750" s="1"/>
      <c r="BM5750" s="1"/>
      <c r="BN5750" s="1"/>
    </row>
    <row r="5751" spans="1:66">
      <c r="A5751" s="1"/>
      <c r="B5751" s="1"/>
      <c r="Z5751" s="1"/>
      <c r="AJ5751" s="1"/>
      <c r="AK5751" s="1"/>
      <c r="AL5751" s="24"/>
      <c r="AM5751" s="1"/>
      <c r="AN5751" s="1"/>
      <c r="AO5751" s="1"/>
      <c r="AP5751" s="1"/>
      <c r="AQ5751" s="1"/>
      <c r="AR5751" s="1"/>
      <c r="AS5751" s="1"/>
      <c r="AT5751" s="1"/>
      <c r="AU5751" s="1"/>
      <c r="AV5751" s="41"/>
      <c r="AW5751" s="41"/>
      <c r="AX5751" s="26"/>
      <c r="AY5751" s="26"/>
      <c r="AZ5751" s="26"/>
      <c r="BA5751" s="26"/>
      <c r="BB5751" s="26"/>
      <c r="BC5751" s="1"/>
      <c r="BD5751" s="1"/>
      <c r="BE5751" s="1"/>
      <c r="BF5751" s="1"/>
      <c r="BG5751" s="1"/>
      <c r="BH5751" s="1"/>
      <c r="BI5751" s="1"/>
      <c r="BJ5751" s="1"/>
      <c r="BK5751" s="1"/>
      <c r="BL5751" s="1"/>
      <c r="BM5751" s="1"/>
      <c r="BN5751" s="1"/>
    </row>
    <row r="5752" spans="1:66">
      <c r="A5752" s="1"/>
      <c r="B5752" s="1"/>
      <c r="Z5752" s="1"/>
      <c r="AJ5752" s="1"/>
      <c r="AK5752" s="1"/>
      <c r="AL5752" s="24"/>
      <c r="AM5752" s="1"/>
      <c r="AN5752" s="1"/>
      <c r="AO5752" s="1"/>
      <c r="AP5752" s="1"/>
      <c r="AQ5752" s="1"/>
      <c r="AR5752" s="1"/>
      <c r="AS5752" s="1"/>
      <c r="AT5752" s="1"/>
      <c r="AU5752" s="1"/>
      <c r="AV5752" s="41"/>
      <c r="AW5752" s="41"/>
      <c r="AX5752" s="26"/>
      <c r="AY5752" s="26"/>
      <c r="AZ5752" s="26"/>
      <c r="BA5752" s="26"/>
      <c r="BB5752" s="26"/>
      <c r="BC5752" s="1"/>
      <c r="BD5752" s="1"/>
      <c r="BE5752" s="1"/>
      <c r="BF5752" s="1"/>
      <c r="BG5752" s="1"/>
      <c r="BH5752" s="1"/>
      <c r="BI5752" s="1"/>
      <c r="BJ5752" s="1"/>
      <c r="BK5752" s="1"/>
      <c r="BL5752" s="1"/>
      <c r="BM5752" s="1"/>
      <c r="BN5752" s="1"/>
    </row>
    <row r="5753" spans="1:66">
      <c r="A5753" s="1"/>
      <c r="B5753" s="1"/>
      <c r="Z5753" s="1"/>
      <c r="AJ5753" s="1"/>
      <c r="AK5753" s="1"/>
      <c r="AL5753" s="24"/>
      <c r="AM5753" s="1"/>
      <c r="AN5753" s="1"/>
      <c r="AO5753" s="1"/>
      <c r="AP5753" s="1"/>
      <c r="AQ5753" s="1"/>
      <c r="AR5753" s="1"/>
      <c r="AS5753" s="1"/>
      <c r="AT5753" s="1"/>
      <c r="AU5753" s="1"/>
      <c r="AV5753" s="41"/>
      <c r="AW5753" s="41"/>
      <c r="AX5753" s="26"/>
      <c r="AY5753" s="26"/>
      <c r="AZ5753" s="26"/>
      <c r="BA5753" s="26"/>
      <c r="BB5753" s="26"/>
      <c r="BC5753" s="1"/>
      <c r="BD5753" s="1"/>
      <c r="BE5753" s="1"/>
      <c r="BF5753" s="1"/>
      <c r="BG5753" s="1"/>
      <c r="BH5753" s="1"/>
      <c r="BI5753" s="1"/>
      <c r="BJ5753" s="1"/>
      <c r="BK5753" s="1"/>
      <c r="BL5753" s="1"/>
      <c r="BM5753" s="1"/>
      <c r="BN5753" s="1"/>
    </row>
    <row r="5754" spans="1:66">
      <c r="A5754" s="1"/>
      <c r="B5754" s="1"/>
      <c r="Z5754" s="1"/>
      <c r="AJ5754" s="1"/>
      <c r="AK5754" s="1"/>
      <c r="AL5754" s="24"/>
      <c r="AM5754" s="1"/>
      <c r="AN5754" s="1"/>
      <c r="AO5754" s="1"/>
      <c r="AP5754" s="1"/>
      <c r="AQ5754" s="1"/>
      <c r="AR5754" s="1"/>
      <c r="AS5754" s="1"/>
      <c r="AT5754" s="1"/>
      <c r="AU5754" s="1"/>
      <c r="AV5754" s="41"/>
      <c r="AW5754" s="41"/>
      <c r="AX5754" s="26"/>
      <c r="AY5754" s="26"/>
      <c r="AZ5754" s="26"/>
      <c r="BA5754" s="26"/>
      <c r="BB5754" s="26"/>
      <c r="BC5754" s="1"/>
      <c r="BD5754" s="1"/>
      <c r="BE5754" s="1"/>
      <c r="BF5754" s="1"/>
      <c r="BG5754" s="1"/>
      <c r="BH5754" s="1"/>
      <c r="BI5754" s="1"/>
      <c r="BJ5754" s="1"/>
      <c r="BK5754" s="1"/>
      <c r="BL5754" s="1"/>
      <c r="BM5754" s="1"/>
      <c r="BN5754" s="1"/>
    </row>
    <row r="5755" spans="1:66">
      <c r="A5755" s="1"/>
      <c r="B5755" s="1"/>
      <c r="Z5755" s="1"/>
      <c r="AJ5755" s="1"/>
      <c r="AK5755" s="1"/>
      <c r="AL5755" s="24"/>
      <c r="AM5755" s="1"/>
      <c r="AN5755" s="1"/>
      <c r="AO5755" s="1"/>
      <c r="AP5755" s="1"/>
      <c r="AQ5755" s="1"/>
      <c r="AR5755" s="1"/>
      <c r="AS5755" s="1"/>
      <c r="AT5755" s="1"/>
      <c r="AU5755" s="1"/>
      <c r="AV5755" s="41"/>
      <c r="AW5755" s="41"/>
      <c r="AX5755" s="26"/>
      <c r="AY5755" s="26"/>
      <c r="AZ5755" s="26"/>
      <c r="BA5755" s="26"/>
      <c r="BB5755" s="26"/>
      <c r="BC5755" s="1"/>
      <c r="BD5755" s="1"/>
      <c r="BE5755" s="1"/>
      <c r="BF5755" s="1"/>
      <c r="BG5755" s="1"/>
      <c r="BH5755" s="1"/>
      <c r="BI5755" s="1"/>
      <c r="BJ5755" s="1"/>
      <c r="BK5755" s="1"/>
      <c r="BL5755" s="1"/>
      <c r="BM5755" s="1"/>
      <c r="BN5755" s="1"/>
    </row>
    <row r="5756" spans="1:66">
      <c r="A5756" s="1"/>
      <c r="B5756" s="1"/>
      <c r="Z5756" s="1"/>
      <c r="AJ5756" s="1"/>
      <c r="AK5756" s="1"/>
      <c r="AL5756" s="24"/>
      <c r="AM5756" s="1"/>
      <c r="AN5756" s="1"/>
      <c r="AO5756" s="1"/>
      <c r="AP5756" s="1"/>
      <c r="AQ5756" s="1"/>
      <c r="AR5756" s="1"/>
      <c r="AS5756" s="1"/>
      <c r="AT5756" s="1"/>
      <c r="AU5756" s="1"/>
      <c r="AV5756" s="41"/>
      <c r="AW5756" s="41"/>
      <c r="AX5756" s="26"/>
      <c r="AY5756" s="26"/>
      <c r="AZ5756" s="26"/>
      <c r="BA5756" s="26"/>
      <c r="BB5756" s="26"/>
      <c r="BC5756" s="1"/>
      <c r="BD5756" s="1"/>
      <c r="BE5756" s="1"/>
      <c r="BF5756" s="1"/>
      <c r="BG5756" s="1"/>
      <c r="BH5756" s="1"/>
      <c r="BI5756" s="1"/>
      <c r="BJ5756" s="1"/>
      <c r="BK5756" s="1"/>
      <c r="BL5756" s="1"/>
      <c r="BM5756" s="1"/>
      <c r="BN5756" s="1"/>
    </row>
    <row r="5757" spans="1:66">
      <c r="A5757" s="1"/>
      <c r="B5757" s="1"/>
      <c r="Z5757" s="1"/>
      <c r="AJ5757" s="1"/>
      <c r="AK5757" s="1"/>
      <c r="AL5757" s="24"/>
      <c r="AM5757" s="1"/>
      <c r="AN5757" s="1"/>
      <c r="AO5757" s="1"/>
      <c r="AP5757" s="1"/>
      <c r="AQ5757" s="1"/>
      <c r="AR5757" s="1"/>
      <c r="AS5757" s="1"/>
      <c r="AT5757" s="1"/>
      <c r="AU5757" s="1"/>
      <c r="AV5757" s="41"/>
      <c r="AW5757" s="41"/>
      <c r="AX5757" s="26"/>
      <c r="AY5757" s="26"/>
      <c r="AZ5757" s="26"/>
      <c r="BA5757" s="26"/>
      <c r="BB5757" s="26"/>
      <c r="BC5757" s="1"/>
      <c r="BD5757" s="1"/>
      <c r="BE5757" s="1"/>
      <c r="BF5757" s="1"/>
      <c r="BG5757" s="1"/>
      <c r="BH5757" s="1"/>
      <c r="BI5757" s="1"/>
      <c r="BJ5757" s="1"/>
      <c r="BK5757" s="1"/>
      <c r="BL5757" s="1"/>
      <c r="BM5757" s="1"/>
      <c r="BN5757" s="1"/>
    </row>
    <row r="5758" spans="1:66">
      <c r="A5758" s="1"/>
      <c r="B5758" s="1"/>
      <c r="Z5758" s="1"/>
      <c r="AJ5758" s="1"/>
      <c r="AK5758" s="1"/>
      <c r="AL5758" s="24"/>
      <c r="AM5758" s="1"/>
      <c r="AN5758" s="1"/>
      <c r="AO5758" s="1"/>
      <c r="AP5758" s="1"/>
      <c r="AQ5758" s="1"/>
      <c r="AR5758" s="1"/>
      <c r="AS5758" s="1"/>
      <c r="AT5758" s="1"/>
      <c r="AU5758" s="1"/>
      <c r="AV5758" s="41"/>
      <c r="AW5758" s="41"/>
      <c r="AX5758" s="26"/>
      <c r="AY5758" s="26"/>
      <c r="AZ5758" s="26"/>
      <c r="BA5758" s="26"/>
      <c r="BB5758" s="26"/>
      <c r="BC5758" s="1"/>
      <c r="BD5758" s="1"/>
      <c r="BE5758" s="1"/>
      <c r="BF5758" s="1"/>
      <c r="BG5758" s="1"/>
      <c r="BH5758" s="1"/>
      <c r="BI5758" s="1"/>
      <c r="BJ5758" s="1"/>
      <c r="BK5758" s="1"/>
      <c r="BL5758" s="1"/>
      <c r="BM5758" s="1"/>
      <c r="BN5758" s="1"/>
    </row>
    <row r="5759" spans="1:66">
      <c r="A5759" s="1"/>
      <c r="B5759" s="1"/>
      <c r="Z5759" s="1"/>
      <c r="AJ5759" s="1"/>
      <c r="AK5759" s="1"/>
      <c r="AL5759" s="24"/>
      <c r="AM5759" s="1"/>
      <c r="AN5759" s="1"/>
      <c r="AO5759" s="1"/>
      <c r="AP5759" s="1"/>
      <c r="AQ5759" s="1"/>
      <c r="AR5759" s="1"/>
      <c r="AS5759" s="1"/>
      <c r="AT5759" s="1"/>
      <c r="AU5759" s="1"/>
      <c r="AV5759" s="41"/>
      <c r="AW5759" s="41"/>
      <c r="AX5759" s="26"/>
      <c r="AY5759" s="26"/>
      <c r="AZ5759" s="26"/>
      <c r="BA5759" s="26"/>
      <c r="BB5759" s="26"/>
      <c r="BC5759" s="1"/>
      <c r="BD5759" s="1"/>
      <c r="BE5759" s="1"/>
      <c r="BF5759" s="1"/>
      <c r="BG5759" s="1"/>
      <c r="BH5759" s="1"/>
      <c r="BI5759" s="1"/>
      <c r="BJ5759" s="1"/>
      <c r="BK5759" s="1"/>
      <c r="BL5759" s="1"/>
      <c r="BM5759" s="1"/>
      <c r="BN5759" s="1"/>
    </row>
    <row r="5760" spans="1:66">
      <c r="A5760" s="1"/>
      <c r="B5760" s="1"/>
      <c r="Z5760" s="1"/>
      <c r="AJ5760" s="1"/>
      <c r="AK5760" s="1"/>
      <c r="AL5760" s="24"/>
      <c r="AM5760" s="1"/>
      <c r="AN5760" s="1"/>
      <c r="AO5760" s="1"/>
      <c r="AP5760" s="1"/>
      <c r="AQ5760" s="1"/>
      <c r="AR5760" s="1"/>
      <c r="AS5760" s="1"/>
      <c r="AT5760" s="1"/>
      <c r="AU5760" s="1"/>
      <c r="AV5760" s="41"/>
      <c r="AW5760" s="41"/>
      <c r="AX5760" s="26"/>
      <c r="AY5760" s="26"/>
      <c r="AZ5760" s="26"/>
      <c r="BA5760" s="26"/>
      <c r="BB5760" s="26"/>
      <c r="BC5760" s="1"/>
      <c r="BD5760" s="1"/>
      <c r="BE5760" s="1"/>
      <c r="BF5760" s="1"/>
      <c r="BG5760" s="1"/>
      <c r="BH5760" s="1"/>
      <c r="BI5760" s="1"/>
      <c r="BJ5760" s="1"/>
      <c r="BK5760" s="1"/>
      <c r="BL5760" s="1"/>
      <c r="BM5760" s="1"/>
      <c r="BN5760" s="1"/>
    </row>
    <row r="5761" spans="1:66">
      <c r="A5761" s="1"/>
      <c r="B5761" s="1"/>
      <c r="Z5761" s="1"/>
      <c r="AJ5761" s="1"/>
      <c r="AK5761" s="1"/>
      <c r="AL5761" s="24"/>
      <c r="AM5761" s="1"/>
      <c r="AN5761" s="1"/>
      <c r="AO5761" s="1"/>
      <c r="AP5761" s="1"/>
      <c r="AQ5761" s="1"/>
      <c r="AR5761" s="1"/>
      <c r="AS5761" s="1"/>
      <c r="AT5761" s="1"/>
      <c r="AU5761" s="1"/>
      <c r="AV5761" s="41"/>
      <c r="AW5761" s="41"/>
      <c r="AX5761" s="26"/>
      <c r="AY5761" s="26"/>
      <c r="AZ5761" s="26"/>
      <c r="BA5761" s="26"/>
      <c r="BB5761" s="26"/>
      <c r="BC5761" s="1"/>
      <c r="BD5761" s="1"/>
      <c r="BE5761" s="1"/>
      <c r="BF5761" s="1"/>
      <c r="BG5761" s="1"/>
      <c r="BH5761" s="1"/>
      <c r="BI5761" s="1"/>
      <c r="BJ5761" s="1"/>
      <c r="BK5761" s="1"/>
      <c r="BL5761" s="1"/>
      <c r="BM5761" s="1"/>
      <c r="BN5761" s="1"/>
    </row>
    <row r="5762" spans="1:66">
      <c r="A5762" s="1"/>
      <c r="B5762" s="1"/>
      <c r="Z5762" s="1"/>
      <c r="AJ5762" s="1"/>
      <c r="AK5762" s="1"/>
      <c r="AL5762" s="24"/>
      <c r="AM5762" s="1"/>
      <c r="AN5762" s="1"/>
      <c r="AO5762" s="1"/>
      <c r="AP5762" s="1"/>
      <c r="AQ5762" s="1"/>
      <c r="AR5762" s="1"/>
      <c r="AS5762" s="1"/>
      <c r="AT5762" s="1"/>
      <c r="AU5762" s="1"/>
      <c r="AV5762" s="41"/>
      <c r="AW5762" s="41"/>
      <c r="AX5762" s="26"/>
      <c r="AY5762" s="26"/>
      <c r="AZ5762" s="26"/>
      <c r="BA5762" s="26"/>
      <c r="BB5762" s="26"/>
      <c r="BC5762" s="1"/>
      <c r="BD5762" s="1"/>
      <c r="BE5762" s="1"/>
      <c r="BF5762" s="1"/>
      <c r="BG5762" s="1"/>
      <c r="BH5762" s="1"/>
      <c r="BI5762" s="1"/>
      <c r="BJ5762" s="1"/>
      <c r="BK5762" s="1"/>
      <c r="BL5762" s="1"/>
      <c r="BM5762" s="1"/>
      <c r="BN5762" s="1"/>
    </row>
    <row r="5763" spans="1:66">
      <c r="A5763" s="1"/>
      <c r="B5763" s="1"/>
      <c r="Z5763" s="1"/>
      <c r="AJ5763" s="1"/>
      <c r="AK5763" s="1"/>
      <c r="AL5763" s="24"/>
      <c r="AM5763" s="1"/>
      <c r="AN5763" s="1"/>
      <c r="AO5763" s="1"/>
      <c r="AP5763" s="1"/>
      <c r="AQ5763" s="1"/>
      <c r="AR5763" s="1"/>
      <c r="AS5763" s="1"/>
      <c r="AT5763" s="1"/>
      <c r="AU5763" s="1"/>
      <c r="AV5763" s="41"/>
      <c r="AW5763" s="41"/>
      <c r="AX5763" s="26"/>
      <c r="AY5763" s="26"/>
      <c r="AZ5763" s="26"/>
      <c r="BA5763" s="26"/>
      <c r="BB5763" s="26"/>
      <c r="BC5763" s="1"/>
      <c r="BD5763" s="1"/>
      <c r="BE5763" s="1"/>
      <c r="BF5763" s="1"/>
      <c r="BG5763" s="1"/>
      <c r="BH5763" s="1"/>
      <c r="BI5763" s="1"/>
      <c r="BJ5763" s="1"/>
      <c r="BK5763" s="1"/>
      <c r="BL5763" s="1"/>
      <c r="BM5763" s="1"/>
      <c r="BN5763" s="1"/>
    </row>
    <row r="5764" spans="1:66">
      <c r="A5764" s="1"/>
      <c r="B5764" s="1"/>
      <c r="Z5764" s="1"/>
      <c r="AJ5764" s="1"/>
      <c r="AK5764" s="1"/>
      <c r="AL5764" s="24"/>
      <c r="AM5764" s="1"/>
      <c r="AN5764" s="1"/>
      <c r="AO5764" s="1"/>
      <c r="AP5764" s="1"/>
      <c r="AQ5764" s="1"/>
      <c r="AR5764" s="1"/>
      <c r="AS5764" s="1"/>
      <c r="AT5764" s="1"/>
      <c r="AU5764" s="1"/>
      <c r="AV5764" s="41"/>
      <c r="AW5764" s="41"/>
      <c r="AX5764" s="26"/>
      <c r="AY5764" s="26"/>
      <c r="AZ5764" s="26"/>
      <c r="BA5764" s="26"/>
      <c r="BB5764" s="26"/>
      <c r="BC5764" s="1"/>
      <c r="BD5764" s="1"/>
      <c r="BE5764" s="1"/>
      <c r="BF5764" s="1"/>
      <c r="BG5764" s="1"/>
      <c r="BH5764" s="1"/>
      <c r="BI5764" s="1"/>
      <c r="BJ5764" s="1"/>
      <c r="BK5764" s="1"/>
      <c r="BL5764" s="1"/>
      <c r="BM5764" s="1"/>
      <c r="BN5764" s="1"/>
    </row>
    <row r="5765" spans="1:66">
      <c r="A5765" s="1"/>
      <c r="B5765" s="1"/>
      <c r="Z5765" s="1"/>
      <c r="AJ5765" s="1"/>
      <c r="AK5765" s="1"/>
      <c r="AL5765" s="24"/>
      <c r="AM5765" s="1"/>
      <c r="AN5765" s="1"/>
      <c r="AO5765" s="1"/>
      <c r="AP5765" s="1"/>
      <c r="AQ5765" s="1"/>
      <c r="AR5765" s="1"/>
      <c r="AS5765" s="1"/>
      <c r="AT5765" s="1"/>
      <c r="AU5765" s="1"/>
      <c r="AV5765" s="41"/>
      <c r="AW5765" s="41"/>
      <c r="AX5765" s="26"/>
      <c r="AY5765" s="26"/>
      <c r="AZ5765" s="26"/>
      <c r="BA5765" s="26"/>
      <c r="BB5765" s="26"/>
      <c r="BC5765" s="1"/>
      <c r="BD5765" s="1"/>
      <c r="BE5765" s="1"/>
      <c r="BF5765" s="1"/>
      <c r="BG5765" s="1"/>
      <c r="BH5765" s="1"/>
      <c r="BI5765" s="1"/>
      <c r="BJ5765" s="1"/>
      <c r="BK5765" s="1"/>
      <c r="BL5765" s="1"/>
      <c r="BM5765" s="1"/>
      <c r="BN5765" s="1"/>
    </row>
    <row r="5766" spans="1:66">
      <c r="A5766" s="1"/>
      <c r="B5766" s="1"/>
      <c r="Z5766" s="1"/>
      <c r="AJ5766" s="1"/>
      <c r="AK5766" s="1"/>
      <c r="AL5766" s="24"/>
      <c r="AM5766" s="1"/>
      <c r="AN5766" s="1"/>
      <c r="AO5766" s="1"/>
      <c r="AP5766" s="1"/>
      <c r="AQ5766" s="1"/>
      <c r="AR5766" s="1"/>
      <c r="AS5766" s="1"/>
      <c r="AT5766" s="1"/>
      <c r="AU5766" s="1"/>
      <c r="AV5766" s="41"/>
      <c r="AW5766" s="41"/>
      <c r="AX5766" s="26"/>
      <c r="AY5766" s="26"/>
      <c r="AZ5766" s="26"/>
      <c r="BA5766" s="26"/>
      <c r="BB5766" s="26"/>
      <c r="BC5766" s="1"/>
      <c r="BD5766" s="1"/>
      <c r="BE5766" s="1"/>
      <c r="BF5766" s="1"/>
      <c r="BG5766" s="1"/>
      <c r="BH5766" s="1"/>
      <c r="BI5766" s="1"/>
      <c r="BJ5766" s="1"/>
      <c r="BK5766" s="1"/>
      <c r="BL5766" s="1"/>
      <c r="BM5766" s="1"/>
      <c r="BN5766" s="1"/>
    </row>
    <row r="5767" spans="1:66">
      <c r="A5767" s="1"/>
      <c r="B5767" s="1"/>
      <c r="Z5767" s="1"/>
      <c r="AJ5767" s="1"/>
      <c r="AK5767" s="1"/>
      <c r="AL5767" s="24"/>
      <c r="AM5767" s="1"/>
      <c r="AN5767" s="1"/>
      <c r="AO5767" s="1"/>
      <c r="AP5767" s="1"/>
      <c r="AQ5767" s="1"/>
      <c r="AR5767" s="1"/>
      <c r="AS5767" s="1"/>
      <c r="AT5767" s="1"/>
      <c r="AU5767" s="1"/>
      <c r="AV5767" s="41"/>
      <c r="AW5767" s="41"/>
      <c r="AX5767" s="26"/>
      <c r="AY5767" s="26"/>
      <c r="AZ5767" s="26"/>
      <c r="BA5767" s="26"/>
      <c r="BB5767" s="26"/>
      <c r="BC5767" s="1"/>
      <c r="BD5767" s="1"/>
      <c r="BE5767" s="1"/>
      <c r="BF5767" s="1"/>
      <c r="BG5767" s="1"/>
      <c r="BH5767" s="1"/>
      <c r="BI5767" s="1"/>
      <c r="BJ5767" s="1"/>
      <c r="BK5767" s="1"/>
      <c r="BL5767" s="1"/>
      <c r="BM5767" s="1"/>
      <c r="BN5767" s="1"/>
    </row>
    <row r="5768" spans="1:66">
      <c r="A5768" s="1"/>
      <c r="B5768" s="1"/>
      <c r="Z5768" s="1"/>
      <c r="AJ5768" s="1"/>
      <c r="AK5768" s="1"/>
      <c r="AL5768" s="24"/>
      <c r="AM5768" s="1"/>
      <c r="AN5768" s="1"/>
      <c r="AO5768" s="1"/>
      <c r="AP5768" s="1"/>
      <c r="AQ5768" s="1"/>
      <c r="AR5768" s="1"/>
      <c r="AS5768" s="1"/>
      <c r="AT5768" s="1"/>
      <c r="AU5768" s="1"/>
      <c r="AV5768" s="41"/>
      <c r="AW5768" s="41"/>
      <c r="AX5768" s="26"/>
      <c r="AY5768" s="26"/>
      <c r="AZ5768" s="26"/>
      <c r="BA5768" s="26"/>
      <c r="BB5768" s="26"/>
      <c r="BC5768" s="1"/>
      <c r="BD5768" s="1"/>
      <c r="BE5768" s="1"/>
      <c r="BF5768" s="1"/>
      <c r="BG5768" s="1"/>
      <c r="BH5768" s="1"/>
      <c r="BI5768" s="1"/>
      <c r="BJ5768" s="1"/>
      <c r="BK5768" s="1"/>
      <c r="BL5768" s="1"/>
      <c r="BM5768" s="1"/>
      <c r="BN5768" s="1"/>
    </row>
    <row r="5769" spans="1:66">
      <c r="A5769" s="1"/>
      <c r="B5769" s="1"/>
      <c r="Z5769" s="1"/>
      <c r="AJ5769" s="1"/>
      <c r="AK5769" s="1"/>
      <c r="AL5769" s="24"/>
      <c r="AM5769" s="1"/>
      <c r="AN5769" s="1"/>
      <c r="AO5769" s="1"/>
      <c r="AP5769" s="1"/>
      <c r="AQ5769" s="1"/>
      <c r="AR5769" s="1"/>
      <c r="AS5769" s="1"/>
      <c r="AT5769" s="1"/>
      <c r="AU5769" s="1"/>
      <c r="AV5769" s="41"/>
      <c r="AW5769" s="41"/>
      <c r="AX5769" s="26"/>
      <c r="AY5769" s="26"/>
      <c r="AZ5769" s="26"/>
      <c r="BA5769" s="26"/>
      <c r="BB5769" s="26"/>
      <c r="BC5769" s="1"/>
      <c r="BD5769" s="1"/>
      <c r="BE5769" s="1"/>
      <c r="BF5769" s="1"/>
      <c r="BG5769" s="1"/>
      <c r="BH5769" s="1"/>
      <c r="BI5769" s="1"/>
      <c r="BJ5769" s="1"/>
      <c r="BK5769" s="1"/>
      <c r="BL5769" s="1"/>
      <c r="BM5769" s="1"/>
      <c r="BN5769" s="1"/>
    </row>
    <row r="5770" spans="1:66">
      <c r="A5770" s="1"/>
      <c r="B5770" s="1"/>
      <c r="Z5770" s="1"/>
      <c r="AJ5770" s="1"/>
      <c r="AK5770" s="1"/>
      <c r="AL5770" s="24"/>
      <c r="AM5770" s="1"/>
      <c r="AN5770" s="1"/>
      <c r="AO5770" s="1"/>
      <c r="AP5770" s="1"/>
      <c r="AQ5770" s="1"/>
      <c r="AR5770" s="1"/>
      <c r="AS5770" s="1"/>
      <c r="AT5770" s="1"/>
      <c r="AU5770" s="1"/>
      <c r="AV5770" s="41"/>
      <c r="AW5770" s="41"/>
      <c r="AX5770" s="26"/>
      <c r="AY5770" s="26"/>
      <c r="AZ5770" s="26"/>
      <c r="BA5770" s="26"/>
      <c r="BB5770" s="26"/>
      <c r="BC5770" s="1"/>
      <c r="BD5770" s="1"/>
      <c r="BE5770" s="1"/>
      <c r="BF5770" s="1"/>
      <c r="BG5770" s="1"/>
      <c r="BH5770" s="1"/>
      <c r="BI5770" s="1"/>
      <c r="BJ5770" s="1"/>
      <c r="BK5770" s="1"/>
      <c r="BL5770" s="1"/>
      <c r="BM5770" s="1"/>
      <c r="BN5770" s="1"/>
    </row>
    <row r="5771" spans="1:66">
      <c r="A5771" s="1"/>
      <c r="B5771" s="1"/>
      <c r="Z5771" s="1"/>
      <c r="AJ5771" s="1"/>
      <c r="AK5771" s="1"/>
      <c r="AL5771" s="24"/>
      <c r="AM5771" s="1"/>
      <c r="AN5771" s="1"/>
      <c r="AO5771" s="1"/>
      <c r="AP5771" s="1"/>
      <c r="AQ5771" s="1"/>
      <c r="AR5771" s="1"/>
      <c r="AS5771" s="1"/>
      <c r="AT5771" s="1"/>
      <c r="AU5771" s="1"/>
      <c r="AV5771" s="41"/>
      <c r="AW5771" s="41"/>
      <c r="AX5771" s="26"/>
      <c r="AY5771" s="26"/>
      <c r="AZ5771" s="26"/>
      <c r="BA5771" s="26"/>
      <c r="BB5771" s="26"/>
      <c r="BC5771" s="1"/>
      <c r="BD5771" s="1"/>
      <c r="BE5771" s="1"/>
      <c r="BF5771" s="1"/>
      <c r="BG5771" s="1"/>
      <c r="BH5771" s="1"/>
      <c r="BI5771" s="1"/>
      <c r="BJ5771" s="1"/>
      <c r="BK5771" s="1"/>
      <c r="BL5771" s="1"/>
      <c r="BM5771" s="1"/>
      <c r="BN5771" s="1"/>
    </row>
    <row r="5772" spans="1:66">
      <c r="A5772" s="1"/>
      <c r="B5772" s="1"/>
      <c r="Z5772" s="1"/>
      <c r="AJ5772" s="1"/>
      <c r="AK5772" s="1"/>
      <c r="AL5772" s="24"/>
      <c r="AM5772" s="1"/>
      <c r="AN5772" s="1"/>
      <c r="AO5772" s="1"/>
      <c r="AP5772" s="1"/>
      <c r="AQ5772" s="1"/>
      <c r="AR5772" s="1"/>
      <c r="AS5772" s="1"/>
      <c r="AT5772" s="1"/>
      <c r="AU5772" s="1"/>
      <c r="AV5772" s="41"/>
      <c r="AW5772" s="41"/>
      <c r="AX5772" s="26"/>
      <c r="AY5772" s="26"/>
      <c r="AZ5772" s="26"/>
      <c r="BA5772" s="26"/>
      <c r="BB5772" s="26"/>
      <c r="BC5772" s="1"/>
      <c r="BD5772" s="1"/>
      <c r="BE5772" s="1"/>
      <c r="BF5772" s="1"/>
      <c r="BG5772" s="1"/>
      <c r="BH5772" s="1"/>
      <c r="BI5772" s="1"/>
      <c r="BJ5772" s="1"/>
      <c r="BK5772" s="1"/>
      <c r="BL5772" s="1"/>
      <c r="BM5772" s="1"/>
      <c r="BN5772" s="1"/>
    </row>
    <row r="5773" spans="1:66">
      <c r="A5773" s="1"/>
      <c r="B5773" s="1"/>
      <c r="Z5773" s="1"/>
      <c r="AJ5773" s="1"/>
      <c r="AK5773" s="1"/>
      <c r="AL5773" s="24"/>
      <c r="AM5773" s="1"/>
      <c r="AN5773" s="1"/>
      <c r="AO5773" s="1"/>
      <c r="AP5773" s="1"/>
      <c r="AQ5773" s="1"/>
      <c r="AR5773" s="1"/>
      <c r="AS5773" s="1"/>
      <c r="AT5773" s="1"/>
      <c r="AU5773" s="1"/>
      <c r="AV5773" s="41"/>
      <c r="AW5773" s="41"/>
      <c r="AX5773" s="26"/>
      <c r="AY5773" s="26"/>
      <c r="AZ5773" s="26"/>
      <c r="BA5773" s="26"/>
      <c r="BB5773" s="26"/>
      <c r="BC5773" s="1"/>
      <c r="BD5773" s="1"/>
      <c r="BE5773" s="1"/>
      <c r="BF5773" s="1"/>
      <c r="BG5773" s="1"/>
      <c r="BH5773" s="1"/>
      <c r="BI5773" s="1"/>
      <c r="BJ5773" s="1"/>
      <c r="BK5773" s="1"/>
      <c r="BL5773" s="1"/>
      <c r="BM5773" s="1"/>
      <c r="BN5773" s="1"/>
    </row>
    <row r="5774" spans="1:66">
      <c r="A5774" s="1"/>
      <c r="B5774" s="1"/>
      <c r="Z5774" s="1"/>
      <c r="AJ5774" s="1"/>
      <c r="AK5774" s="1"/>
      <c r="AL5774" s="24"/>
      <c r="AM5774" s="1"/>
      <c r="AN5774" s="1"/>
      <c r="AO5774" s="1"/>
      <c r="AP5774" s="1"/>
      <c r="AQ5774" s="1"/>
      <c r="AR5774" s="1"/>
      <c r="AS5774" s="1"/>
      <c r="AT5774" s="1"/>
      <c r="AU5774" s="1"/>
      <c r="AV5774" s="41"/>
      <c r="AW5774" s="41"/>
      <c r="AX5774" s="26"/>
      <c r="AY5774" s="26"/>
      <c r="AZ5774" s="26"/>
      <c r="BA5774" s="26"/>
      <c r="BB5774" s="26"/>
      <c r="BC5774" s="1"/>
      <c r="BD5774" s="1"/>
      <c r="BE5774" s="1"/>
      <c r="BF5774" s="1"/>
      <c r="BG5774" s="1"/>
      <c r="BH5774" s="1"/>
      <c r="BI5774" s="1"/>
      <c r="BJ5774" s="1"/>
      <c r="BK5774" s="1"/>
      <c r="BL5774" s="1"/>
      <c r="BM5774" s="1"/>
      <c r="BN5774" s="1"/>
    </row>
    <row r="5775" spans="1:66">
      <c r="A5775" s="1"/>
      <c r="B5775" s="1"/>
      <c r="Z5775" s="1"/>
      <c r="AJ5775" s="1"/>
      <c r="AK5775" s="1"/>
      <c r="AL5775" s="24"/>
      <c r="AM5775" s="1"/>
      <c r="AN5775" s="1"/>
      <c r="AO5775" s="1"/>
      <c r="AP5775" s="1"/>
      <c r="AQ5775" s="1"/>
      <c r="AR5775" s="1"/>
      <c r="AS5775" s="1"/>
      <c r="AT5775" s="1"/>
      <c r="AU5775" s="1"/>
      <c r="AV5775" s="41"/>
      <c r="AW5775" s="41"/>
      <c r="AX5775" s="26"/>
      <c r="AY5775" s="26"/>
      <c r="AZ5775" s="26"/>
      <c r="BA5775" s="26"/>
      <c r="BB5775" s="26"/>
      <c r="BC5775" s="1"/>
      <c r="BD5775" s="1"/>
      <c r="BE5775" s="1"/>
      <c r="BF5775" s="1"/>
      <c r="BG5775" s="1"/>
      <c r="BH5775" s="1"/>
      <c r="BI5775" s="1"/>
      <c r="BJ5775" s="1"/>
      <c r="BK5775" s="1"/>
      <c r="BL5775" s="1"/>
      <c r="BM5775" s="1"/>
      <c r="BN5775" s="1"/>
    </row>
    <row r="5776" spans="1:66">
      <c r="A5776" s="1"/>
      <c r="B5776" s="1"/>
      <c r="Z5776" s="1"/>
      <c r="AJ5776" s="1"/>
      <c r="AK5776" s="1"/>
      <c r="AL5776" s="24"/>
      <c r="AM5776" s="1"/>
      <c r="AN5776" s="1"/>
      <c r="AO5776" s="1"/>
      <c r="AP5776" s="1"/>
      <c r="AQ5776" s="1"/>
      <c r="AR5776" s="1"/>
      <c r="AS5776" s="1"/>
      <c r="AT5776" s="1"/>
      <c r="AU5776" s="1"/>
      <c r="AV5776" s="41"/>
      <c r="AW5776" s="41"/>
      <c r="AX5776" s="26"/>
      <c r="AY5776" s="26"/>
      <c r="AZ5776" s="26"/>
      <c r="BA5776" s="26"/>
      <c r="BB5776" s="26"/>
      <c r="BC5776" s="1"/>
      <c r="BD5776" s="1"/>
      <c r="BE5776" s="1"/>
      <c r="BF5776" s="1"/>
      <c r="BG5776" s="1"/>
      <c r="BH5776" s="1"/>
      <c r="BI5776" s="1"/>
      <c r="BJ5776" s="1"/>
      <c r="BK5776" s="1"/>
      <c r="BL5776" s="1"/>
      <c r="BM5776" s="1"/>
      <c r="BN5776" s="1"/>
    </row>
    <row r="5777" spans="1:66">
      <c r="A5777" s="1"/>
      <c r="B5777" s="1"/>
      <c r="Z5777" s="1"/>
      <c r="AJ5777" s="1"/>
      <c r="AK5777" s="1"/>
      <c r="AL5777" s="24"/>
      <c r="AM5777" s="1"/>
      <c r="AN5777" s="1"/>
      <c r="AO5777" s="1"/>
      <c r="AP5777" s="1"/>
      <c r="AQ5777" s="1"/>
      <c r="AR5777" s="1"/>
      <c r="AS5777" s="1"/>
      <c r="AT5777" s="1"/>
      <c r="AU5777" s="1"/>
      <c r="AV5777" s="41"/>
      <c r="AW5777" s="41"/>
      <c r="AX5777" s="26"/>
      <c r="AY5777" s="26"/>
      <c r="AZ5777" s="26"/>
      <c r="BA5777" s="26"/>
      <c r="BB5777" s="26"/>
      <c r="BC5777" s="1"/>
      <c r="BD5777" s="1"/>
      <c r="BE5777" s="1"/>
      <c r="BF5777" s="1"/>
      <c r="BG5777" s="1"/>
      <c r="BH5777" s="1"/>
      <c r="BI5777" s="1"/>
      <c r="BJ5777" s="1"/>
      <c r="BK5777" s="1"/>
      <c r="BL5777" s="1"/>
      <c r="BM5777" s="1"/>
      <c r="BN5777" s="1"/>
    </row>
    <row r="5778" spans="1:66">
      <c r="A5778" s="1"/>
      <c r="B5778" s="1"/>
      <c r="Z5778" s="1"/>
      <c r="AJ5778" s="1"/>
      <c r="AK5778" s="1"/>
      <c r="AL5778" s="24"/>
      <c r="AM5778" s="1"/>
      <c r="AN5778" s="1"/>
      <c r="AO5778" s="1"/>
      <c r="AP5778" s="1"/>
      <c r="AQ5778" s="1"/>
      <c r="AR5778" s="1"/>
      <c r="AS5778" s="1"/>
      <c r="AT5778" s="1"/>
      <c r="AU5778" s="1"/>
      <c r="AV5778" s="41"/>
      <c r="AW5778" s="41"/>
      <c r="AX5778" s="26"/>
      <c r="AY5778" s="26"/>
      <c r="AZ5778" s="26"/>
      <c r="BA5778" s="26"/>
      <c r="BB5778" s="26"/>
      <c r="BC5778" s="1"/>
      <c r="BD5778" s="1"/>
      <c r="BE5778" s="1"/>
      <c r="BF5778" s="1"/>
      <c r="BG5778" s="1"/>
      <c r="BH5778" s="1"/>
      <c r="BI5778" s="1"/>
      <c r="BJ5778" s="1"/>
      <c r="BK5778" s="1"/>
      <c r="BL5778" s="1"/>
      <c r="BM5778" s="1"/>
      <c r="BN5778" s="1"/>
    </row>
    <row r="5779" spans="1:66">
      <c r="A5779" s="1"/>
      <c r="B5779" s="1"/>
      <c r="Z5779" s="1"/>
      <c r="AJ5779" s="1"/>
      <c r="AK5779" s="1"/>
      <c r="AL5779" s="24"/>
      <c r="AM5779" s="1"/>
      <c r="AN5779" s="1"/>
      <c r="AO5779" s="1"/>
      <c r="AP5779" s="1"/>
      <c r="AQ5779" s="1"/>
      <c r="AR5779" s="1"/>
      <c r="AS5779" s="1"/>
      <c r="AT5779" s="1"/>
      <c r="AU5779" s="1"/>
      <c r="AV5779" s="41"/>
      <c r="AW5779" s="41"/>
      <c r="AX5779" s="26"/>
      <c r="AY5779" s="26"/>
      <c r="AZ5779" s="26"/>
      <c r="BA5779" s="26"/>
      <c r="BB5779" s="26"/>
      <c r="BC5779" s="1"/>
      <c r="BD5779" s="1"/>
      <c r="BE5779" s="1"/>
      <c r="BF5779" s="1"/>
      <c r="BG5779" s="1"/>
      <c r="BH5779" s="1"/>
      <c r="BI5779" s="1"/>
      <c r="BJ5779" s="1"/>
      <c r="BK5779" s="1"/>
      <c r="BL5779" s="1"/>
      <c r="BM5779" s="1"/>
      <c r="BN5779" s="1"/>
    </row>
    <row r="5780" spans="1:66">
      <c r="A5780" s="1"/>
      <c r="B5780" s="1"/>
      <c r="Z5780" s="1"/>
      <c r="AJ5780" s="1"/>
      <c r="AK5780" s="1"/>
      <c r="AL5780" s="24"/>
      <c r="AM5780" s="1"/>
      <c r="AN5780" s="1"/>
      <c r="AO5780" s="1"/>
      <c r="AP5780" s="1"/>
      <c r="AQ5780" s="1"/>
      <c r="AR5780" s="1"/>
      <c r="AS5780" s="1"/>
      <c r="AT5780" s="1"/>
      <c r="AU5780" s="1"/>
      <c r="AV5780" s="41"/>
      <c r="AW5780" s="41"/>
      <c r="AX5780" s="26"/>
      <c r="AY5780" s="26"/>
      <c r="AZ5780" s="26"/>
      <c r="BA5780" s="26"/>
      <c r="BB5780" s="26"/>
      <c r="BC5780" s="1"/>
      <c r="BD5780" s="1"/>
      <c r="BE5780" s="1"/>
      <c r="BF5780" s="1"/>
      <c r="BG5780" s="1"/>
      <c r="BH5780" s="1"/>
      <c r="BI5780" s="1"/>
      <c r="BJ5780" s="1"/>
      <c r="BK5780" s="1"/>
      <c r="BL5780" s="1"/>
      <c r="BM5780" s="1"/>
      <c r="BN5780" s="1"/>
    </row>
    <row r="5781" spans="1:66">
      <c r="A5781" s="1"/>
      <c r="B5781" s="1"/>
      <c r="Z5781" s="1"/>
      <c r="AJ5781" s="1"/>
      <c r="AK5781" s="1"/>
      <c r="AL5781" s="24"/>
      <c r="AM5781" s="1"/>
      <c r="AN5781" s="1"/>
      <c r="AO5781" s="1"/>
      <c r="AP5781" s="1"/>
      <c r="AQ5781" s="1"/>
      <c r="AR5781" s="1"/>
      <c r="AS5781" s="1"/>
      <c r="AT5781" s="1"/>
      <c r="AU5781" s="1"/>
      <c r="AV5781" s="41"/>
      <c r="AW5781" s="41"/>
      <c r="AX5781" s="26"/>
      <c r="AY5781" s="26"/>
      <c r="AZ5781" s="26"/>
      <c r="BA5781" s="26"/>
      <c r="BB5781" s="26"/>
      <c r="BC5781" s="1"/>
      <c r="BD5781" s="1"/>
      <c r="BE5781" s="1"/>
      <c r="BF5781" s="1"/>
      <c r="BG5781" s="1"/>
      <c r="BH5781" s="1"/>
      <c r="BI5781" s="1"/>
      <c r="BJ5781" s="1"/>
      <c r="BK5781" s="1"/>
      <c r="BL5781" s="1"/>
      <c r="BM5781" s="1"/>
      <c r="BN5781" s="1"/>
    </row>
    <row r="5782" spans="1:66">
      <c r="A5782" s="1"/>
      <c r="B5782" s="1"/>
      <c r="Z5782" s="1"/>
      <c r="AJ5782" s="1"/>
      <c r="AK5782" s="1"/>
      <c r="AL5782" s="24"/>
      <c r="AM5782" s="1"/>
      <c r="AN5782" s="1"/>
      <c r="AO5782" s="1"/>
      <c r="AP5782" s="1"/>
      <c r="AQ5782" s="1"/>
      <c r="AR5782" s="1"/>
      <c r="AS5782" s="1"/>
      <c r="AT5782" s="1"/>
      <c r="AU5782" s="1"/>
      <c r="AV5782" s="41"/>
      <c r="AW5782" s="41"/>
      <c r="AX5782" s="26"/>
      <c r="AY5782" s="26"/>
      <c r="AZ5782" s="26"/>
      <c r="BA5782" s="26"/>
      <c r="BB5782" s="26"/>
      <c r="BC5782" s="1"/>
      <c r="BD5782" s="1"/>
      <c r="BE5782" s="1"/>
      <c r="BF5782" s="1"/>
      <c r="BG5782" s="1"/>
      <c r="BH5782" s="1"/>
      <c r="BI5782" s="1"/>
      <c r="BJ5782" s="1"/>
      <c r="BK5782" s="1"/>
      <c r="BL5782" s="1"/>
      <c r="BM5782" s="1"/>
      <c r="BN5782" s="1"/>
    </row>
    <row r="5783" spans="1:66">
      <c r="A5783" s="1"/>
      <c r="B5783" s="1"/>
      <c r="Z5783" s="1"/>
      <c r="AJ5783" s="1"/>
      <c r="AK5783" s="1"/>
      <c r="AL5783" s="24"/>
      <c r="AM5783" s="1"/>
      <c r="AN5783" s="1"/>
      <c r="AO5783" s="1"/>
      <c r="AP5783" s="1"/>
      <c r="AQ5783" s="1"/>
      <c r="AR5783" s="1"/>
      <c r="AS5783" s="1"/>
      <c r="AT5783" s="1"/>
      <c r="AU5783" s="1"/>
      <c r="AV5783" s="41"/>
      <c r="AW5783" s="41"/>
      <c r="AX5783" s="26"/>
      <c r="AY5783" s="26"/>
      <c r="AZ5783" s="26"/>
      <c r="BA5783" s="26"/>
      <c r="BB5783" s="26"/>
      <c r="BC5783" s="1"/>
      <c r="BD5783" s="1"/>
      <c r="BE5783" s="1"/>
      <c r="BF5783" s="1"/>
      <c r="BG5783" s="1"/>
      <c r="BH5783" s="1"/>
      <c r="BI5783" s="1"/>
      <c r="BJ5783" s="1"/>
      <c r="BK5783" s="1"/>
      <c r="BL5783" s="1"/>
      <c r="BM5783" s="1"/>
      <c r="BN5783" s="1"/>
    </row>
    <row r="5784" spans="1:66">
      <c r="A5784" s="1"/>
      <c r="B5784" s="1"/>
      <c r="Z5784" s="1"/>
      <c r="AJ5784" s="1"/>
      <c r="AK5784" s="1"/>
      <c r="AL5784" s="24"/>
      <c r="AM5784" s="1"/>
      <c r="AN5784" s="1"/>
      <c r="AO5784" s="1"/>
      <c r="AP5784" s="1"/>
      <c r="AQ5784" s="1"/>
      <c r="AR5784" s="1"/>
      <c r="AS5784" s="1"/>
      <c r="AT5784" s="1"/>
      <c r="AU5784" s="1"/>
      <c r="AV5784" s="41"/>
      <c r="AW5784" s="41"/>
      <c r="AX5784" s="26"/>
      <c r="AY5784" s="26"/>
      <c r="AZ5784" s="26"/>
      <c r="BA5784" s="26"/>
      <c r="BB5784" s="26"/>
      <c r="BC5784" s="1"/>
      <c r="BD5784" s="1"/>
      <c r="BE5784" s="1"/>
      <c r="BF5784" s="1"/>
      <c r="BG5784" s="1"/>
      <c r="BH5784" s="1"/>
      <c r="BI5784" s="1"/>
      <c r="BJ5784" s="1"/>
      <c r="BK5784" s="1"/>
      <c r="BL5784" s="1"/>
      <c r="BM5784" s="1"/>
      <c r="BN5784" s="1"/>
    </row>
    <row r="5785" spans="1:66">
      <c r="A5785" s="1"/>
      <c r="B5785" s="1"/>
      <c r="Z5785" s="1"/>
      <c r="AJ5785" s="1"/>
      <c r="AK5785" s="1"/>
      <c r="AL5785" s="24"/>
      <c r="AM5785" s="1"/>
      <c r="AN5785" s="1"/>
      <c r="AO5785" s="1"/>
      <c r="AP5785" s="1"/>
      <c r="AQ5785" s="1"/>
      <c r="AR5785" s="1"/>
      <c r="AS5785" s="1"/>
      <c r="AT5785" s="1"/>
      <c r="AU5785" s="1"/>
      <c r="AV5785" s="41"/>
      <c r="AW5785" s="41"/>
      <c r="AX5785" s="26"/>
      <c r="AY5785" s="26"/>
      <c r="AZ5785" s="26"/>
      <c r="BA5785" s="26"/>
      <c r="BB5785" s="26"/>
      <c r="BC5785" s="1"/>
      <c r="BD5785" s="1"/>
      <c r="BE5785" s="1"/>
      <c r="BF5785" s="1"/>
      <c r="BG5785" s="1"/>
      <c r="BH5785" s="1"/>
      <c r="BI5785" s="1"/>
      <c r="BJ5785" s="1"/>
      <c r="BK5785" s="1"/>
      <c r="BL5785" s="1"/>
      <c r="BM5785" s="1"/>
      <c r="BN5785" s="1"/>
    </row>
    <row r="5786" spans="1:66">
      <c r="A5786" s="1"/>
      <c r="B5786" s="1"/>
      <c r="Z5786" s="1"/>
      <c r="AJ5786" s="1"/>
      <c r="AK5786" s="1"/>
      <c r="AL5786" s="24"/>
      <c r="AM5786" s="1"/>
      <c r="AN5786" s="1"/>
      <c r="AO5786" s="1"/>
      <c r="AP5786" s="1"/>
      <c r="AQ5786" s="1"/>
      <c r="AR5786" s="1"/>
      <c r="AS5786" s="1"/>
      <c r="AT5786" s="1"/>
      <c r="AU5786" s="1"/>
      <c r="AV5786" s="41"/>
      <c r="AW5786" s="41"/>
      <c r="AX5786" s="26"/>
      <c r="AY5786" s="26"/>
      <c r="AZ5786" s="26"/>
      <c r="BA5786" s="26"/>
      <c r="BB5786" s="26"/>
      <c r="BC5786" s="1"/>
      <c r="BD5786" s="1"/>
      <c r="BE5786" s="1"/>
      <c r="BF5786" s="1"/>
      <c r="BG5786" s="1"/>
      <c r="BH5786" s="1"/>
      <c r="BI5786" s="1"/>
      <c r="BJ5786" s="1"/>
      <c r="BK5786" s="1"/>
      <c r="BL5786" s="1"/>
      <c r="BM5786" s="1"/>
      <c r="BN5786" s="1"/>
    </row>
    <row r="5787" spans="1:66">
      <c r="A5787" s="1"/>
      <c r="B5787" s="1"/>
      <c r="Z5787" s="1"/>
      <c r="AJ5787" s="1"/>
      <c r="AK5787" s="1"/>
      <c r="AL5787" s="24"/>
      <c r="AM5787" s="1"/>
      <c r="AN5787" s="1"/>
      <c r="AO5787" s="1"/>
      <c r="AP5787" s="1"/>
      <c r="AQ5787" s="1"/>
      <c r="AR5787" s="1"/>
      <c r="AS5787" s="1"/>
      <c r="AT5787" s="1"/>
      <c r="AU5787" s="1"/>
      <c r="AV5787" s="41"/>
      <c r="AW5787" s="41"/>
      <c r="AX5787" s="26"/>
      <c r="AY5787" s="26"/>
      <c r="AZ5787" s="26"/>
      <c r="BA5787" s="26"/>
      <c r="BB5787" s="26"/>
      <c r="BC5787" s="1"/>
      <c r="BD5787" s="1"/>
      <c r="BE5787" s="1"/>
      <c r="BF5787" s="1"/>
      <c r="BG5787" s="1"/>
      <c r="BH5787" s="1"/>
      <c r="BI5787" s="1"/>
      <c r="BJ5787" s="1"/>
      <c r="BK5787" s="1"/>
      <c r="BL5787" s="1"/>
      <c r="BM5787" s="1"/>
      <c r="BN5787" s="1"/>
    </row>
    <row r="5788" spans="1:66">
      <c r="A5788" s="1"/>
      <c r="B5788" s="1"/>
      <c r="Z5788" s="1"/>
      <c r="AJ5788" s="1"/>
      <c r="AK5788" s="1"/>
      <c r="AL5788" s="24"/>
      <c r="AM5788" s="1"/>
      <c r="AN5788" s="1"/>
      <c r="AO5788" s="1"/>
      <c r="AP5788" s="1"/>
      <c r="AQ5788" s="1"/>
      <c r="AR5788" s="1"/>
      <c r="AS5788" s="1"/>
      <c r="AT5788" s="1"/>
      <c r="AU5788" s="1"/>
      <c r="AV5788" s="41"/>
      <c r="AW5788" s="41"/>
      <c r="AX5788" s="26"/>
      <c r="AY5788" s="26"/>
      <c r="AZ5788" s="26"/>
      <c r="BA5788" s="26"/>
      <c r="BB5788" s="26"/>
      <c r="BC5788" s="1"/>
      <c r="BD5788" s="1"/>
      <c r="BE5788" s="1"/>
      <c r="BF5788" s="1"/>
      <c r="BG5788" s="1"/>
      <c r="BH5788" s="1"/>
      <c r="BI5788" s="1"/>
      <c r="BJ5788" s="1"/>
      <c r="BK5788" s="1"/>
      <c r="BL5788" s="1"/>
      <c r="BM5788" s="1"/>
      <c r="BN5788" s="1"/>
    </row>
    <row r="5789" spans="1:66">
      <c r="A5789" s="1"/>
      <c r="B5789" s="1"/>
      <c r="Z5789" s="1"/>
      <c r="AJ5789" s="1"/>
      <c r="AK5789" s="1"/>
      <c r="AL5789" s="24"/>
      <c r="AM5789" s="1"/>
      <c r="AN5789" s="1"/>
      <c r="AO5789" s="1"/>
      <c r="AP5789" s="1"/>
      <c r="AQ5789" s="1"/>
      <c r="AR5789" s="1"/>
      <c r="AS5789" s="1"/>
      <c r="AT5789" s="1"/>
      <c r="AU5789" s="1"/>
      <c r="AV5789" s="41"/>
      <c r="AW5789" s="41"/>
      <c r="AX5789" s="26"/>
      <c r="AY5789" s="26"/>
      <c r="AZ5789" s="26"/>
      <c r="BA5789" s="26"/>
      <c r="BB5789" s="26"/>
      <c r="BC5789" s="1"/>
      <c r="BD5789" s="1"/>
      <c r="BE5789" s="1"/>
      <c r="BF5789" s="1"/>
      <c r="BG5789" s="1"/>
      <c r="BH5789" s="1"/>
      <c r="BI5789" s="1"/>
      <c r="BJ5789" s="1"/>
      <c r="BK5789" s="1"/>
      <c r="BL5789" s="1"/>
      <c r="BM5789" s="1"/>
      <c r="BN5789" s="1"/>
    </row>
    <row r="5790" spans="1:66">
      <c r="A5790" s="1"/>
      <c r="B5790" s="1"/>
      <c r="Z5790" s="1"/>
      <c r="AJ5790" s="1"/>
      <c r="AK5790" s="1"/>
      <c r="AL5790" s="24"/>
      <c r="AM5790" s="1"/>
      <c r="AN5790" s="1"/>
      <c r="AO5790" s="1"/>
      <c r="AP5790" s="1"/>
      <c r="AQ5790" s="1"/>
      <c r="AR5790" s="1"/>
      <c r="AS5790" s="1"/>
      <c r="AT5790" s="1"/>
      <c r="AU5790" s="1"/>
      <c r="AV5790" s="41"/>
      <c r="AW5790" s="41"/>
      <c r="AX5790" s="26"/>
      <c r="AY5790" s="26"/>
      <c r="AZ5790" s="26"/>
      <c r="BA5790" s="26"/>
      <c r="BB5790" s="26"/>
      <c r="BC5790" s="1"/>
      <c r="BD5790" s="1"/>
      <c r="BE5790" s="1"/>
      <c r="BF5790" s="1"/>
      <c r="BG5790" s="1"/>
      <c r="BH5790" s="1"/>
      <c r="BI5790" s="1"/>
      <c r="BJ5790" s="1"/>
      <c r="BK5790" s="1"/>
      <c r="BL5790" s="1"/>
      <c r="BM5790" s="1"/>
      <c r="BN5790" s="1"/>
    </row>
    <row r="5791" spans="1:66">
      <c r="A5791" s="1"/>
      <c r="B5791" s="1"/>
      <c r="Z5791" s="1"/>
      <c r="AJ5791" s="1"/>
      <c r="AK5791" s="1"/>
      <c r="AL5791" s="24"/>
      <c r="AM5791" s="1"/>
      <c r="AN5791" s="1"/>
      <c r="AO5791" s="1"/>
      <c r="AP5791" s="1"/>
      <c r="AQ5791" s="1"/>
      <c r="AR5791" s="1"/>
      <c r="AS5791" s="1"/>
      <c r="AT5791" s="1"/>
      <c r="AU5791" s="1"/>
      <c r="AV5791" s="41"/>
      <c r="AW5791" s="41"/>
      <c r="AX5791" s="26"/>
      <c r="AY5791" s="26"/>
      <c r="AZ5791" s="26"/>
      <c r="BA5791" s="26"/>
      <c r="BB5791" s="26"/>
      <c r="BC5791" s="1"/>
      <c r="BD5791" s="1"/>
      <c r="BE5791" s="1"/>
      <c r="BF5791" s="1"/>
      <c r="BG5791" s="1"/>
      <c r="BH5791" s="1"/>
      <c r="BI5791" s="1"/>
      <c r="BJ5791" s="1"/>
      <c r="BK5791" s="1"/>
      <c r="BL5791" s="1"/>
      <c r="BM5791" s="1"/>
      <c r="BN5791" s="1"/>
    </row>
    <row r="5792" spans="1:66">
      <c r="A5792" s="1"/>
      <c r="B5792" s="1"/>
      <c r="Z5792" s="1"/>
      <c r="AJ5792" s="1"/>
      <c r="AK5792" s="1"/>
      <c r="AL5792" s="24"/>
      <c r="AM5792" s="1"/>
      <c r="AN5792" s="1"/>
      <c r="AO5792" s="1"/>
      <c r="AP5792" s="1"/>
      <c r="AQ5792" s="1"/>
      <c r="AR5792" s="1"/>
      <c r="AS5792" s="1"/>
      <c r="AT5792" s="1"/>
      <c r="AU5792" s="1"/>
      <c r="AV5792" s="41"/>
      <c r="AW5792" s="41"/>
      <c r="AX5792" s="26"/>
      <c r="AY5792" s="26"/>
      <c r="AZ5792" s="26"/>
      <c r="BA5792" s="26"/>
      <c r="BB5792" s="26"/>
      <c r="BC5792" s="1"/>
      <c r="BD5792" s="1"/>
      <c r="BE5792" s="1"/>
      <c r="BF5792" s="1"/>
      <c r="BG5792" s="1"/>
      <c r="BH5792" s="1"/>
      <c r="BI5792" s="1"/>
      <c r="BJ5792" s="1"/>
      <c r="BK5792" s="1"/>
      <c r="BL5792" s="1"/>
      <c r="BM5792" s="1"/>
      <c r="BN5792" s="1"/>
    </row>
    <row r="5793" spans="1:66">
      <c r="A5793" s="1"/>
      <c r="B5793" s="1"/>
      <c r="Z5793" s="1"/>
      <c r="AJ5793" s="1"/>
      <c r="AK5793" s="1"/>
      <c r="AL5793" s="24"/>
      <c r="AM5793" s="1"/>
      <c r="AN5793" s="1"/>
      <c r="AO5793" s="1"/>
      <c r="AP5793" s="1"/>
      <c r="AQ5793" s="1"/>
      <c r="AR5793" s="1"/>
      <c r="AS5793" s="1"/>
      <c r="AT5793" s="1"/>
      <c r="AU5793" s="1"/>
      <c r="AV5793" s="41"/>
      <c r="AW5793" s="41"/>
      <c r="AX5793" s="26"/>
      <c r="AY5793" s="26"/>
      <c r="AZ5793" s="26"/>
      <c r="BA5793" s="26"/>
      <c r="BB5793" s="26"/>
      <c r="BC5793" s="1"/>
      <c r="BD5793" s="1"/>
      <c r="BE5793" s="1"/>
      <c r="BF5793" s="1"/>
      <c r="BG5793" s="1"/>
      <c r="BH5793" s="1"/>
      <c r="BI5793" s="1"/>
      <c r="BJ5793" s="1"/>
      <c r="BK5793" s="1"/>
      <c r="BL5793" s="1"/>
      <c r="BM5793" s="1"/>
      <c r="BN5793" s="1"/>
    </row>
    <row r="5794" spans="1:66">
      <c r="A5794" s="1"/>
      <c r="B5794" s="1"/>
      <c r="Z5794" s="1"/>
      <c r="AJ5794" s="1"/>
      <c r="AK5794" s="1"/>
      <c r="AL5794" s="24"/>
      <c r="AM5794" s="1"/>
      <c r="AN5794" s="1"/>
      <c r="AO5794" s="1"/>
      <c r="AP5794" s="1"/>
      <c r="AQ5794" s="1"/>
      <c r="AR5794" s="1"/>
      <c r="AS5794" s="1"/>
      <c r="AT5794" s="1"/>
      <c r="AU5794" s="1"/>
      <c r="AV5794" s="41"/>
      <c r="AW5794" s="41"/>
      <c r="AX5794" s="26"/>
      <c r="AY5794" s="26"/>
      <c r="AZ5794" s="26"/>
      <c r="BA5794" s="26"/>
      <c r="BB5794" s="26"/>
      <c r="BC5794" s="1"/>
      <c r="BD5794" s="1"/>
      <c r="BE5794" s="1"/>
      <c r="BF5794" s="1"/>
      <c r="BG5794" s="1"/>
      <c r="BH5794" s="1"/>
      <c r="BI5794" s="1"/>
      <c r="BJ5794" s="1"/>
      <c r="BK5794" s="1"/>
      <c r="BL5794" s="1"/>
      <c r="BM5794" s="1"/>
      <c r="BN5794" s="1"/>
    </row>
    <row r="5795" spans="1:66">
      <c r="A5795" s="1"/>
      <c r="B5795" s="1"/>
      <c r="Z5795" s="1"/>
      <c r="AJ5795" s="1"/>
      <c r="AK5795" s="1"/>
      <c r="AL5795" s="24"/>
      <c r="AM5795" s="1"/>
      <c r="AN5795" s="1"/>
      <c r="AO5795" s="1"/>
      <c r="AP5795" s="1"/>
      <c r="AQ5795" s="1"/>
      <c r="AR5795" s="1"/>
      <c r="AS5795" s="1"/>
      <c r="AT5795" s="1"/>
      <c r="AU5795" s="1"/>
      <c r="AV5795" s="41"/>
      <c r="AW5795" s="41"/>
      <c r="AX5795" s="26"/>
      <c r="AY5795" s="26"/>
      <c r="AZ5795" s="26"/>
      <c r="BA5795" s="26"/>
      <c r="BB5795" s="26"/>
      <c r="BC5795" s="1"/>
      <c r="BD5795" s="1"/>
      <c r="BE5795" s="1"/>
      <c r="BF5795" s="1"/>
      <c r="BG5795" s="1"/>
      <c r="BH5795" s="1"/>
      <c r="BI5795" s="1"/>
      <c r="BJ5795" s="1"/>
      <c r="BK5795" s="1"/>
      <c r="BL5795" s="1"/>
      <c r="BM5795" s="1"/>
      <c r="BN5795" s="1"/>
    </row>
    <row r="5796" spans="1:66">
      <c r="A5796" s="1"/>
      <c r="B5796" s="1"/>
      <c r="Z5796" s="1"/>
      <c r="AJ5796" s="1"/>
      <c r="AK5796" s="1"/>
      <c r="AL5796" s="24"/>
      <c r="AM5796" s="1"/>
      <c r="AN5796" s="1"/>
      <c r="AO5796" s="1"/>
      <c r="AP5796" s="1"/>
      <c r="AQ5796" s="1"/>
      <c r="AR5796" s="1"/>
      <c r="AS5796" s="1"/>
      <c r="AT5796" s="1"/>
      <c r="AU5796" s="1"/>
      <c r="AV5796" s="41"/>
      <c r="AW5796" s="41"/>
      <c r="AX5796" s="26"/>
      <c r="AY5796" s="26"/>
      <c r="AZ5796" s="26"/>
      <c r="BA5796" s="26"/>
      <c r="BB5796" s="26"/>
      <c r="BC5796" s="1"/>
      <c r="BD5796" s="1"/>
      <c r="BE5796" s="1"/>
      <c r="BF5796" s="1"/>
      <c r="BG5796" s="1"/>
      <c r="BH5796" s="1"/>
      <c r="BI5796" s="1"/>
      <c r="BJ5796" s="1"/>
      <c r="BK5796" s="1"/>
      <c r="BL5796" s="1"/>
      <c r="BM5796" s="1"/>
      <c r="BN5796" s="1"/>
    </row>
    <row r="5797" spans="1:66">
      <c r="A5797" s="1"/>
      <c r="B5797" s="1"/>
      <c r="Z5797" s="1"/>
      <c r="AJ5797" s="1"/>
      <c r="AK5797" s="1"/>
      <c r="AL5797" s="24"/>
      <c r="AM5797" s="1"/>
      <c r="AN5797" s="1"/>
      <c r="AO5797" s="1"/>
      <c r="AP5797" s="1"/>
      <c r="AQ5797" s="1"/>
      <c r="AR5797" s="1"/>
      <c r="AS5797" s="1"/>
      <c r="AT5797" s="1"/>
      <c r="AU5797" s="1"/>
      <c r="AV5797" s="41"/>
      <c r="AW5797" s="41"/>
      <c r="AX5797" s="26"/>
      <c r="AY5797" s="26"/>
      <c r="AZ5797" s="26"/>
      <c r="BA5797" s="26"/>
      <c r="BB5797" s="26"/>
      <c r="BC5797" s="1"/>
      <c r="BD5797" s="1"/>
      <c r="BE5797" s="1"/>
      <c r="BF5797" s="1"/>
      <c r="BG5797" s="1"/>
      <c r="BH5797" s="1"/>
      <c r="BI5797" s="1"/>
      <c r="BJ5797" s="1"/>
      <c r="BK5797" s="1"/>
      <c r="BL5797" s="1"/>
      <c r="BM5797" s="1"/>
      <c r="BN5797" s="1"/>
    </row>
    <row r="5798" spans="1:66">
      <c r="A5798" s="1"/>
      <c r="B5798" s="1"/>
      <c r="Z5798" s="1"/>
      <c r="AJ5798" s="1"/>
      <c r="AK5798" s="1"/>
      <c r="AL5798" s="24"/>
      <c r="AM5798" s="1"/>
      <c r="AN5798" s="1"/>
      <c r="AO5798" s="1"/>
      <c r="AP5798" s="1"/>
      <c r="AQ5798" s="1"/>
      <c r="AR5798" s="1"/>
      <c r="AS5798" s="1"/>
      <c r="AT5798" s="1"/>
      <c r="AU5798" s="1"/>
      <c r="AV5798" s="41"/>
      <c r="AW5798" s="41"/>
      <c r="AX5798" s="26"/>
      <c r="AY5798" s="26"/>
      <c r="AZ5798" s="26"/>
      <c r="BA5798" s="26"/>
      <c r="BB5798" s="26"/>
      <c r="BC5798" s="1"/>
      <c r="BD5798" s="1"/>
      <c r="BE5798" s="1"/>
      <c r="BF5798" s="1"/>
      <c r="BG5798" s="1"/>
      <c r="BH5798" s="1"/>
      <c r="BI5798" s="1"/>
      <c r="BJ5798" s="1"/>
      <c r="BK5798" s="1"/>
      <c r="BL5798" s="1"/>
      <c r="BM5798" s="1"/>
      <c r="BN5798" s="1"/>
    </row>
    <row r="5799" spans="1:66">
      <c r="A5799" s="1"/>
      <c r="B5799" s="1"/>
      <c r="Z5799" s="1"/>
      <c r="AJ5799" s="1"/>
      <c r="AK5799" s="1"/>
      <c r="AL5799" s="24"/>
      <c r="AM5799" s="1"/>
      <c r="AN5799" s="1"/>
      <c r="AO5799" s="1"/>
      <c r="AP5799" s="1"/>
      <c r="AQ5799" s="1"/>
      <c r="AR5799" s="1"/>
      <c r="AS5799" s="1"/>
      <c r="AT5799" s="1"/>
      <c r="AU5799" s="1"/>
      <c r="AV5799" s="41"/>
      <c r="AW5799" s="41"/>
      <c r="AX5799" s="26"/>
      <c r="AY5799" s="26"/>
      <c r="AZ5799" s="26"/>
      <c r="BA5799" s="26"/>
      <c r="BB5799" s="26"/>
      <c r="BC5799" s="1"/>
      <c r="BD5799" s="1"/>
      <c r="BE5799" s="1"/>
      <c r="BF5799" s="1"/>
      <c r="BG5799" s="1"/>
      <c r="BH5799" s="1"/>
      <c r="BI5799" s="1"/>
      <c r="BJ5799" s="1"/>
      <c r="BK5799" s="1"/>
      <c r="BL5799" s="1"/>
      <c r="BM5799" s="1"/>
      <c r="BN5799" s="1"/>
    </row>
    <row r="5800" spans="1:66">
      <c r="A5800" s="1"/>
      <c r="B5800" s="1"/>
      <c r="Z5800" s="1"/>
      <c r="AJ5800" s="1"/>
      <c r="AK5800" s="1"/>
      <c r="AL5800" s="24"/>
      <c r="AM5800" s="1"/>
      <c r="AN5800" s="1"/>
      <c r="AO5800" s="1"/>
      <c r="AP5800" s="1"/>
      <c r="AQ5800" s="1"/>
      <c r="AR5800" s="1"/>
      <c r="AS5800" s="1"/>
      <c r="AT5800" s="1"/>
      <c r="AU5800" s="1"/>
      <c r="AV5800" s="41"/>
      <c r="AW5800" s="41"/>
      <c r="AX5800" s="26"/>
      <c r="AY5800" s="26"/>
      <c r="AZ5800" s="26"/>
      <c r="BA5800" s="26"/>
      <c r="BB5800" s="26"/>
      <c r="BC5800" s="1"/>
      <c r="BD5800" s="1"/>
      <c r="BE5800" s="1"/>
      <c r="BF5800" s="1"/>
      <c r="BG5800" s="1"/>
      <c r="BH5800" s="1"/>
      <c r="BI5800" s="1"/>
      <c r="BJ5800" s="1"/>
      <c r="BK5800" s="1"/>
      <c r="BL5800" s="1"/>
      <c r="BM5800" s="1"/>
      <c r="BN5800" s="1"/>
    </row>
    <row r="5801" spans="1:66">
      <c r="A5801" s="1"/>
      <c r="B5801" s="1"/>
      <c r="Z5801" s="1"/>
      <c r="AJ5801" s="1"/>
      <c r="AK5801" s="1"/>
      <c r="AL5801" s="24"/>
      <c r="AM5801" s="1"/>
      <c r="AN5801" s="1"/>
      <c r="AO5801" s="1"/>
      <c r="AP5801" s="1"/>
      <c r="AQ5801" s="1"/>
      <c r="AR5801" s="1"/>
      <c r="AS5801" s="1"/>
      <c r="AT5801" s="1"/>
      <c r="AU5801" s="1"/>
      <c r="AV5801" s="41"/>
      <c r="AW5801" s="41"/>
      <c r="AX5801" s="26"/>
      <c r="AY5801" s="26"/>
      <c r="AZ5801" s="26"/>
      <c r="BA5801" s="26"/>
      <c r="BB5801" s="26"/>
      <c r="BC5801" s="1"/>
      <c r="BD5801" s="1"/>
      <c r="BE5801" s="1"/>
      <c r="BF5801" s="1"/>
      <c r="BG5801" s="1"/>
      <c r="BH5801" s="1"/>
      <c r="BI5801" s="1"/>
      <c r="BJ5801" s="1"/>
      <c r="BK5801" s="1"/>
      <c r="BL5801" s="1"/>
      <c r="BM5801" s="1"/>
      <c r="BN5801" s="1"/>
    </row>
    <row r="5802" spans="1:66">
      <c r="A5802" s="1"/>
      <c r="B5802" s="1"/>
      <c r="Z5802" s="1"/>
      <c r="AJ5802" s="1"/>
      <c r="AK5802" s="1"/>
      <c r="AL5802" s="24"/>
      <c r="AM5802" s="1"/>
      <c r="AN5802" s="1"/>
      <c r="AO5802" s="1"/>
      <c r="AP5802" s="1"/>
      <c r="AQ5802" s="1"/>
      <c r="AR5802" s="1"/>
      <c r="AS5802" s="1"/>
      <c r="AT5802" s="1"/>
      <c r="AU5802" s="1"/>
      <c r="AV5802" s="41"/>
      <c r="AW5802" s="41"/>
      <c r="AX5802" s="26"/>
      <c r="AY5802" s="26"/>
      <c r="AZ5802" s="26"/>
      <c r="BA5802" s="26"/>
      <c r="BB5802" s="26"/>
      <c r="BC5802" s="1"/>
      <c r="BD5802" s="1"/>
      <c r="BE5802" s="1"/>
      <c r="BF5802" s="1"/>
      <c r="BG5802" s="1"/>
      <c r="BH5802" s="1"/>
      <c r="BI5802" s="1"/>
      <c r="BJ5802" s="1"/>
      <c r="BK5802" s="1"/>
      <c r="BL5802" s="1"/>
      <c r="BM5802" s="1"/>
      <c r="BN5802" s="1"/>
    </row>
    <row r="5803" spans="1:66">
      <c r="A5803" s="1"/>
      <c r="B5803" s="1"/>
      <c r="Z5803" s="1"/>
      <c r="AJ5803" s="1"/>
      <c r="AK5803" s="1"/>
      <c r="AL5803" s="24"/>
      <c r="AM5803" s="1"/>
      <c r="AN5803" s="1"/>
      <c r="AO5803" s="1"/>
      <c r="AP5803" s="1"/>
      <c r="AQ5803" s="1"/>
      <c r="AR5803" s="1"/>
      <c r="AS5803" s="1"/>
      <c r="AT5803" s="1"/>
      <c r="AU5803" s="1"/>
      <c r="AV5803" s="41"/>
      <c r="AW5803" s="41"/>
      <c r="AX5803" s="26"/>
      <c r="AY5803" s="26"/>
      <c r="AZ5803" s="26"/>
      <c r="BA5803" s="26"/>
      <c r="BB5803" s="26"/>
      <c r="BC5803" s="1"/>
      <c r="BD5803" s="1"/>
      <c r="BE5803" s="1"/>
      <c r="BF5803" s="1"/>
      <c r="BG5803" s="1"/>
      <c r="BH5803" s="1"/>
      <c r="BI5803" s="1"/>
      <c r="BJ5803" s="1"/>
      <c r="BK5803" s="1"/>
      <c r="BL5803" s="1"/>
      <c r="BM5803" s="1"/>
      <c r="BN5803" s="1"/>
    </row>
    <row r="5804" spans="1:66">
      <c r="A5804" s="1"/>
      <c r="B5804" s="1"/>
      <c r="Z5804" s="1"/>
      <c r="AJ5804" s="1"/>
      <c r="AK5804" s="1"/>
      <c r="AL5804" s="24"/>
      <c r="AM5804" s="1"/>
      <c r="AN5804" s="1"/>
      <c r="AO5804" s="1"/>
      <c r="AP5804" s="1"/>
      <c r="AQ5804" s="1"/>
      <c r="AR5804" s="1"/>
      <c r="AS5804" s="1"/>
      <c r="AT5804" s="1"/>
      <c r="AU5804" s="1"/>
      <c r="AV5804" s="41"/>
      <c r="AW5804" s="41"/>
      <c r="AX5804" s="26"/>
      <c r="AY5804" s="26"/>
      <c r="AZ5804" s="26"/>
      <c r="BA5804" s="26"/>
      <c r="BB5804" s="26"/>
      <c r="BC5804" s="1"/>
      <c r="BD5804" s="1"/>
      <c r="BE5804" s="1"/>
      <c r="BF5804" s="1"/>
      <c r="BG5804" s="1"/>
      <c r="BH5804" s="1"/>
      <c r="BI5804" s="1"/>
      <c r="BJ5804" s="1"/>
      <c r="BK5804" s="1"/>
      <c r="BL5804" s="1"/>
      <c r="BM5804" s="1"/>
      <c r="BN5804" s="1"/>
    </row>
    <row r="5805" spans="1:66">
      <c r="A5805" s="1"/>
      <c r="B5805" s="1"/>
      <c r="Z5805" s="1"/>
      <c r="AJ5805" s="1"/>
      <c r="AK5805" s="1"/>
      <c r="AL5805" s="24"/>
      <c r="AM5805" s="1"/>
      <c r="AN5805" s="1"/>
      <c r="AO5805" s="1"/>
      <c r="AP5805" s="1"/>
      <c r="AQ5805" s="1"/>
      <c r="AR5805" s="1"/>
      <c r="AS5805" s="1"/>
      <c r="AT5805" s="1"/>
      <c r="AU5805" s="1"/>
      <c r="AV5805" s="41"/>
      <c r="AW5805" s="41"/>
      <c r="AX5805" s="26"/>
      <c r="AY5805" s="26"/>
      <c r="AZ5805" s="26"/>
      <c r="BA5805" s="26"/>
      <c r="BB5805" s="26"/>
      <c r="BC5805" s="1"/>
      <c r="BD5805" s="1"/>
      <c r="BE5805" s="1"/>
      <c r="BF5805" s="1"/>
      <c r="BG5805" s="1"/>
      <c r="BH5805" s="1"/>
      <c r="BI5805" s="1"/>
      <c r="BJ5805" s="1"/>
      <c r="BK5805" s="1"/>
      <c r="BL5805" s="1"/>
      <c r="BM5805" s="1"/>
      <c r="BN5805" s="1"/>
    </row>
    <row r="5806" spans="1:66">
      <c r="A5806" s="1"/>
      <c r="B5806" s="1"/>
      <c r="Z5806" s="1"/>
      <c r="AJ5806" s="1"/>
      <c r="AK5806" s="1"/>
      <c r="AL5806" s="24"/>
      <c r="AM5806" s="1"/>
      <c r="AN5806" s="1"/>
      <c r="AO5806" s="1"/>
      <c r="AP5806" s="1"/>
      <c r="AQ5806" s="1"/>
      <c r="AR5806" s="1"/>
      <c r="AS5806" s="1"/>
      <c r="AT5806" s="1"/>
      <c r="AU5806" s="1"/>
      <c r="AV5806" s="41"/>
      <c r="AW5806" s="41"/>
      <c r="AX5806" s="26"/>
      <c r="AY5806" s="26"/>
      <c r="AZ5806" s="26"/>
      <c r="BA5806" s="26"/>
      <c r="BB5806" s="26"/>
      <c r="BC5806" s="1"/>
      <c r="BD5806" s="1"/>
      <c r="BE5806" s="1"/>
      <c r="BF5806" s="1"/>
      <c r="BG5806" s="1"/>
      <c r="BH5806" s="1"/>
      <c r="BI5806" s="1"/>
      <c r="BJ5806" s="1"/>
      <c r="BK5806" s="1"/>
      <c r="BL5806" s="1"/>
      <c r="BM5806" s="1"/>
      <c r="BN5806" s="1"/>
    </row>
    <row r="5807" spans="1:66">
      <c r="A5807" s="1"/>
      <c r="B5807" s="1"/>
      <c r="Z5807" s="1"/>
      <c r="AJ5807" s="1"/>
      <c r="AK5807" s="1"/>
      <c r="AL5807" s="24"/>
      <c r="AM5807" s="1"/>
      <c r="AN5807" s="1"/>
      <c r="AO5807" s="1"/>
      <c r="AP5807" s="1"/>
      <c r="AQ5807" s="1"/>
      <c r="AR5807" s="1"/>
      <c r="AS5807" s="1"/>
      <c r="AT5807" s="1"/>
      <c r="AU5807" s="1"/>
      <c r="AV5807" s="41"/>
      <c r="AW5807" s="41"/>
      <c r="AX5807" s="26"/>
      <c r="AY5807" s="26"/>
      <c r="AZ5807" s="26"/>
      <c r="BA5807" s="26"/>
      <c r="BB5807" s="26"/>
      <c r="BC5807" s="1"/>
      <c r="BD5807" s="1"/>
      <c r="BE5807" s="1"/>
      <c r="BF5807" s="1"/>
      <c r="BG5807" s="1"/>
      <c r="BH5807" s="1"/>
      <c r="BI5807" s="1"/>
      <c r="BJ5807" s="1"/>
      <c r="BK5807" s="1"/>
      <c r="BL5807" s="1"/>
      <c r="BM5807" s="1"/>
      <c r="BN5807" s="1"/>
    </row>
    <row r="5808" spans="1:66">
      <c r="A5808" s="1"/>
      <c r="B5808" s="1"/>
      <c r="Z5808" s="1"/>
      <c r="AJ5808" s="1"/>
      <c r="AK5808" s="1"/>
      <c r="AL5808" s="24"/>
      <c r="AM5808" s="1"/>
      <c r="AN5808" s="1"/>
      <c r="AO5808" s="1"/>
      <c r="AP5808" s="1"/>
      <c r="AQ5808" s="1"/>
      <c r="AR5808" s="1"/>
      <c r="AS5808" s="1"/>
      <c r="AT5808" s="1"/>
      <c r="AU5808" s="1"/>
      <c r="AV5808" s="41"/>
      <c r="AW5808" s="41"/>
      <c r="AX5808" s="26"/>
      <c r="AY5808" s="26"/>
      <c r="AZ5808" s="26"/>
      <c r="BA5808" s="26"/>
      <c r="BB5808" s="26"/>
      <c r="BC5808" s="1"/>
      <c r="BD5808" s="1"/>
      <c r="BE5808" s="1"/>
      <c r="BF5808" s="1"/>
      <c r="BG5808" s="1"/>
      <c r="BH5808" s="1"/>
      <c r="BI5808" s="1"/>
      <c r="BJ5808" s="1"/>
      <c r="BK5808" s="1"/>
      <c r="BL5808" s="1"/>
      <c r="BM5808" s="1"/>
      <c r="BN5808" s="1"/>
    </row>
    <row r="5809" spans="1:66">
      <c r="A5809" s="1"/>
      <c r="B5809" s="1"/>
      <c r="Z5809" s="1"/>
      <c r="AJ5809" s="1"/>
      <c r="AK5809" s="1"/>
      <c r="AL5809" s="24"/>
      <c r="AM5809" s="1"/>
      <c r="AN5809" s="1"/>
      <c r="AO5809" s="1"/>
      <c r="AP5809" s="1"/>
      <c r="AQ5809" s="1"/>
      <c r="AR5809" s="1"/>
      <c r="AS5809" s="1"/>
      <c r="AT5809" s="1"/>
      <c r="AU5809" s="1"/>
      <c r="AV5809" s="41"/>
      <c r="AW5809" s="41"/>
      <c r="AX5809" s="26"/>
      <c r="AY5809" s="26"/>
      <c r="AZ5809" s="26"/>
      <c r="BA5809" s="26"/>
      <c r="BB5809" s="26"/>
      <c r="BC5809" s="1"/>
      <c r="BD5809" s="1"/>
      <c r="BE5809" s="1"/>
      <c r="BF5809" s="1"/>
      <c r="BG5809" s="1"/>
      <c r="BH5809" s="1"/>
      <c r="BI5809" s="1"/>
      <c r="BJ5809" s="1"/>
      <c r="BK5809" s="1"/>
      <c r="BL5809" s="1"/>
      <c r="BM5809" s="1"/>
      <c r="BN5809" s="1"/>
    </row>
    <row r="5810" spans="1:66">
      <c r="A5810" s="1"/>
      <c r="B5810" s="1"/>
      <c r="Z5810" s="1"/>
      <c r="AJ5810" s="1"/>
      <c r="AK5810" s="1"/>
      <c r="AL5810" s="24"/>
      <c r="AM5810" s="1"/>
      <c r="AN5810" s="1"/>
      <c r="AO5810" s="1"/>
      <c r="AP5810" s="1"/>
      <c r="AQ5810" s="1"/>
      <c r="AR5810" s="1"/>
      <c r="AS5810" s="1"/>
      <c r="AT5810" s="1"/>
      <c r="AU5810" s="1"/>
      <c r="AV5810" s="41"/>
      <c r="AW5810" s="41"/>
      <c r="AX5810" s="26"/>
      <c r="AY5810" s="26"/>
      <c r="AZ5810" s="26"/>
      <c r="BA5810" s="26"/>
      <c r="BB5810" s="26"/>
      <c r="BC5810" s="1"/>
      <c r="BD5810" s="1"/>
      <c r="BE5810" s="1"/>
      <c r="BF5810" s="1"/>
      <c r="BG5810" s="1"/>
      <c r="BH5810" s="1"/>
      <c r="BI5810" s="1"/>
      <c r="BJ5810" s="1"/>
      <c r="BK5810" s="1"/>
      <c r="BL5810" s="1"/>
      <c r="BM5810" s="1"/>
      <c r="BN5810" s="1"/>
    </row>
    <row r="5811" spans="1:66">
      <c r="A5811" s="1"/>
      <c r="B5811" s="1"/>
      <c r="Z5811" s="1"/>
      <c r="AJ5811" s="1"/>
      <c r="AK5811" s="1"/>
      <c r="AL5811" s="24"/>
      <c r="AM5811" s="1"/>
      <c r="AN5811" s="1"/>
      <c r="AO5811" s="1"/>
      <c r="AP5811" s="1"/>
      <c r="AQ5811" s="1"/>
      <c r="AR5811" s="1"/>
      <c r="AS5811" s="1"/>
      <c r="AT5811" s="1"/>
      <c r="AU5811" s="1"/>
      <c r="AV5811" s="41"/>
      <c r="AW5811" s="41"/>
      <c r="AX5811" s="26"/>
      <c r="AY5811" s="26"/>
      <c r="AZ5811" s="26"/>
      <c r="BA5811" s="26"/>
      <c r="BB5811" s="26"/>
      <c r="BC5811" s="1"/>
      <c r="BD5811" s="1"/>
      <c r="BE5811" s="1"/>
      <c r="BF5811" s="1"/>
      <c r="BG5811" s="1"/>
      <c r="BH5811" s="1"/>
      <c r="BI5811" s="1"/>
      <c r="BJ5811" s="1"/>
      <c r="BK5811" s="1"/>
      <c r="BL5811" s="1"/>
      <c r="BM5811" s="1"/>
      <c r="BN5811" s="1"/>
    </row>
    <row r="5812" spans="1:66">
      <c r="A5812" s="1"/>
      <c r="B5812" s="1"/>
      <c r="Z5812" s="1"/>
      <c r="AJ5812" s="1"/>
      <c r="AK5812" s="1"/>
      <c r="AL5812" s="24"/>
      <c r="AM5812" s="1"/>
      <c r="AN5812" s="1"/>
      <c r="AO5812" s="1"/>
      <c r="AP5812" s="1"/>
      <c r="AQ5812" s="1"/>
      <c r="AR5812" s="1"/>
      <c r="AS5812" s="1"/>
      <c r="AT5812" s="1"/>
      <c r="AU5812" s="1"/>
      <c r="AV5812" s="41"/>
      <c r="AW5812" s="41"/>
      <c r="AX5812" s="26"/>
      <c r="AY5812" s="26"/>
      <c r="AZ5812" s="26"/>
      <c r="BA5812" s="26"/>
      <c r="BB5812" s="26"/>
      <c r="BC5812" s="1"/>
      <c r="BD5812" s="1"/>
      <c r="BE5812" s="1"/>
      <c r="BF5812" s="1"/>
      <c r="BG5812" s="1"/>
      <c r="BH5812" s="1"/>
      <c r="BI5812" s="1"/>
      <c r="BJ5812" s="1"/>
      <c r="BK5812" s="1"/>
      <c r="BL5812" s="1"/>
      <c r="BM5812" s="1"/>
      <c r="BN5812" s="1"/>
    </row>
    <row r="5813" spans="1:66">
      <c r="A5813" s="1"/>
      <c r="B5813" s="1"/>
      <c r="Z5813" s="1"/>
      <c r="AJ5813" s="1"/>
      <c r="AK5813" s="1"/>
      <c r="AL5813" s="24"/>
      <c r="AM5813" s="1"/>
      <c r="AN5813" s="1"/>
      <c r="AO5813" s="1"/>
      <c r="AP5813" s="1"/>
      <c r="AQ5813" s="1"/>
      <c r="AR5813" s="1"/>
      <c r="AS5813" s="1"/>
      <c r="AT5813" s="1"/>
      <c r="AU5813" s="1"/>
      <c r="AV5813" s="41"/>
      <c r="AW5813" s="41"/>
      <c r="AX5813" s="26"/>
      <c r="AY5813" s="26"/>
      <c r="AZ5813" s="26"/>
      <c r="BA5813" s="26"/>
      <c r="BB5813" s="26"/>
      <c r="BC5813" s="1"/>
      <c r="BD5813" s="1"/>
      <c r="BE5813" s="1"/>
      <c r="BF5813" s="1"/>
      <c r="BG5813" s="1"/>
      <c r="BH5813" s="1"/>
      <c r="BI5813" s="1"/>
      <c r="BJ5813" s="1"/>
      <c r="BK5813" s="1"/>
      <c r="BL5813" s="1"/>
      <c r="BM5813" s="1"/>
      <c r="BN5813" s="1"/>
    </row>
    <row r="5814" spans="1:66">
      <c r="A5814" s="1"/>
      <c r="B5814" s="1"/>
      <c r="Z5814" s="1"/>
      <c r="AJ5814" s="1"/>
      <c r="AK5814" s="1"/>
      <c r="AL5814" s="24"/>
      <c r="AM5814" s="1"/>
      <c r="AN5814" s="1"/>
      <c r="AO5814" s="1"/>
      <c r="AP5814" s="1"/>
      <c r="AQ5814" s="1"/>
      <c r="AR5814" s="1"/>
      <c r="AS5814" s="1"/>
      <c r="AT5814" s="1"/>
      <c r="AU5814" s="1"/>
      <c r="AV5814" s="41"/>
      <c r="AW5814" s="41"/>
      <c r="AX5814" s="26"/>
      <c r="AY5814" s="26"/>
      <c r="AZ5814" s="26"/>
      <c r="BA5814" s="26"/>
      <c r="BB5814" s="26"/>
      <c r="BC5814" s="1"/>
      <c r="BD5814" s="1"/>
      <c r="BE5814" s="1"/>
      <c r="BF5814" s="1"/>
      <c r="BG5814" s="1"/>
      <c r="BH5814" s="1"/>
      <c r="BI5814" s="1"/>
      <c r="BJ5814" s="1"/>
      <c r="BK5814" s="1"/>
      <c r="BL5814" s="1"/>
      <c r="BM5814" s="1"/>
      <c r="BN5814" s="1"/>
    </row>
    <row r="5815" spans="1:66">
      <c r="A5815" s="1"/>
      <c r="B5815" s="1"/>
      <c r="Z5815" s="1"/>
      <c r="AJ5815" s="1"/>
      <c r="AK5815" s="1"/>
      <c r="AL5815" s="24"/>
      <c r="AM5815" s="1"/>
      <c r="AN5815" s="1"/>
      <c r="AO5815" s="1"/>
      <c r="AP5815" s="1"/>
      <c r="AQ5815" s="1"/>
      <c r="AR5815" s="1"/>
      <c r="AS5815" s="1"/>
      <c r="AT5815" s="1"/>
      <c r="AU5815" s="1"/>
      <c r="AV5815" s="41"/>
      <c r="AW5815" s="41"/>
      <c r="AX5815" s="26"/>
      <c r="AY5815" s="26"/>
      <c r="AZ5815" s="26"/>
      <c r="BA5815" s="26"/>
      <c r="BB5815" s="26"/>
      <c r="BC5815" s="1"/>
      <c r="BD5815" s="1"/>
      <c r="BE5815" s="1"/>
      <c r="BF5815" s="1"/>
      <c r="BG5815" s="1"/>
      <c r="BH5815" s="1"/>
      <c r="BI5815" s="1"/>
      <c r="BJ5815" s="1"/>
      <c r="BK5815" s="1"/>
      <c r="BL5815" s="1"/>
      <c r="BM5815" s="1"/>
      <c r="BN5815" s="1"/>
    </row>
    <row r="5816" spans="1:66">
      <c r="A5816" s="1"/>
      <c r="B5816" s="1"/>
      <c r="Z5816" s="1"/>
      <c r="AJ5816" s="1"/>
      <c r="AK5816" s="1"/>
      <c r="AL5816" s="24"/>
      <c r="AM5816" s="1"/>
      <c r="AN5816" s="1"/>
      <c r="AO5816" s="1"/>
      <c r="AP5816" s="1"/>
      <c r="AQ5816" s="1"/>
      <c r="AR5816" s="1"/>
      <c r="AS5816" s="1"/>
      <c r="AT5816" s="1"/>
      <c r="AU5816" s="1"/>
      <c r="AV5816" s="41"/>
      <c r="AW5816" s="41"/>
      <c r="AX5816" s="26"/>
      <c r="AY5816" s="26"/>
      <c r="AZ5816" s="26"/>
      <c r="BA5816" s="26"/>
      <c r="BB5816" s="26"/>
      <c r="BC5816" s="1"/>
      <c r="BD5816" s="1"/>
      <c r="BE5816" s="1"/>
      <c r="BF5816" s="1"/>
      <c r="BG5816" s="1"/>
      <c r="BH5816" s="1"/>
      <c r="BI5816" s="1"/>
      <c r="BJ5816" s="1"/>
      <c r="BK5816" s="1"/>
      <c r="BL5816" s="1"/>
      <c r="BM5816" s="1"/>
      <c r="BN5816" s="1"/>
    </row>
    <row r="5817" spans="1:66">
      <c r="A5817" s="1"/>
      <c r="B5817" s="1"/>
      <c r="Z5817" s="1"/>
      <c r="AJ5817" s="1"/>
      <c r="AK5817" s="1"/>
      <c r="AL5817" s="24"/>
      <c r="AM5817" s="1"/>
      <c r="AN5817" s="1"/>
      <c r="AO5817" s="1"/>
      <c r="AP5817" s="1"/>
      <c r="AQ5817" s="1"/>
      <c r="AR5817" s="1"/>
      <c r="AS5817" s="1"/>
      <c r="AT5817" s="1"/>
      <c r="AU5817" s="1"/>
      <c r="AV5817" s="41"/>
      <c r="AW5817" s="41"/>
      <c r="AX5817" s="26"/>
      <c r="AY5817" s="26"/>
      <c r="AZ5817" s="26"/>
      <c r="BA5817" s="26"/>
      <c r="BB5817" s="26"/>
      <c r="BC5817" s="1"/>
      <c r="BD5817" s="1"/>
      <c r="BE5817" s="1"/>
      <c r="BF5817" s="1"/>
      <c r="BG5817" s="1"/>
      <c r="BH5817" s="1"/>
      <c r="BI5817" s="1"/>
      <c r="BJ5817" s="1"/>
      <c r="BK5817" s="1"/>
      <c r="BL5817" s="1"/>
      <c r="BM5817" s="1"/>
      <c r="BN5817" s="1"/>
    </row>
    <row r="5818" spans="1:66">
      <c r="A5818" s="1"/>
      <c r="B5818" s="1"/>
      <c r="Z5818" s="1"/>
      <c r="AJ5818" s="1"/>
      <c r="AK5818" s="1"/>
      <c r="AL5818" s="24"/>
      <c r="AM5818" s="1"/>
      <c r="AN5818" s="1"/>
      <c r="AO5818" s="1"/>
      <c r="AP5818" s="1"/>
      <c r="AQ5818" s="1"/>
      <c r="AR5818" s="1"/>
      <c r="AS5818" s="1"/>
      <c r="AT5818" s="1"/>
      <c r="AU5818" s="1"/>
      <c r="AV5818" s="41"/>
      <c r="AW5818" s="41"/>
      <c r="AX5818" s="26"/>
      <c r="AY5818" s="26"/>
      <c r="AZ5818" s="26"/>
      <c r="BA5818" s="26"/>
      <c r="BB5818" s="26"/>
      <c r="BC5818" s="1"/>
      <c r="BD5818" s="1"/>
      <c r="BE5818" s="1"/>
      <c r="BF5818" s="1"/>
      <c r="BG5818" s="1"/>
      <c r="BH5818" s="1"/>
      <c r="BI5818" s="1"/>
      <c r="BJ5818" s="1"/>
      <c r="BK5818" s="1"/>
      <c r="BL5818" s="1"/>
      <c r="BM5818" s="1"/>
      <c r="BN5818" s="1"/>
    </row>
    <row r="5819" spans="1:66">
      <c r="A5819" s="1"/>
      <c r="B5819" s="1"/>
      <c r="Z5819" s="1"/>
      <c r="AJ5819" s="1"/>
      <c r="AK5819" s="1"/>
      <c r="AL5819" s="24"/>
      <c r="AM5819" s="1"/>
      <c r="AN5819" s="1"/>
      <c r="AO5819" s="1"/>
      <c r="AP5819" s="1"/>
      <c r="AQ5819" s="1"/>
      <c r="AR5819" s="1"/>
      <c r="AS5819" s="1"/>
      <c r="AT5819" s="1"/>
      <c r="AU5819" s="1"/>
      <c r="AV5819" s="41"/>
      <c r="AW5819" s="41"/>
      <c r="AX5819" s="26"/>
      <c r="AY5819" s="26"/>
      <c r="AZ5819" s="26"/>
      <c r="BA5819" s="26"/>
      <c r="BB5819" s="26"/>
      <c r="BC5819" s="1"/>
      <c r="BD5819" s="1"/>
      <c r="BE5819" s="1"/>
      <c r="BF5819" s="1"/>
      <c r="BG5819" s="1"/>
      <c r="BH5819" s="1"/>
      <c r="BI5819" s="1"/>
      <c r="BJ5819" s="1"/>
      <c r="BK5819" s="1"/>
      <c r="BL5819" s="1"/>
      <c r="BM5819" s="1"/>
      <c r="BN5819" s="1"/>
    </row>
    <row r="5820" spans="1:66">
      <c r="A5820" s="1"/>
      <c r="B5820" s="1"/>
      <c r="Z5820" s="1"/>
      <c r="AJ5820" s="1"/>
      <c r="AK5820" s="1"/>
      <c r="AL5820" s="24"/>
      <c r="AM5820" s="1"/>
      <c r="AN5820" s="1"/>
      <c r="AO5820" s="1"/>
      <c r="AP5820" s="1"/>
      <c r="AQ5820" s="1"/>
      <c r="AR5820" s="1"/>
      <c r="AS5820" s="1"/>
      <c r="AT5820" s="1"/>
      <c r="AU5820" s="1"/>
      <c r="AV5820" s="41"/>
      <c r="AW5820" s="41"/>
      <c r="AX5820" s="26"/>
      <c r="AY5820" s="26"/>
      <c r="AZ5820" s="26"/>
      <c r="BA5820" s="26"/>
      <c r="BB5820" s="26"/>
      <c r="BC5820" s="1"/>
      <c r="BD5820" s="1"/>
      <c r="BE5820" s="1"/>
      <c r="BF5820" s="1"/>
      <c r="BG5820" s="1"/>
      <c r="BH5820" s="1"/>
      <c r="BI5820" s="1"/>
      <c r="BJ5820" s="1"/>
      <c r="BK5820" s="1"/>
      <c r="BL5820" s="1"/>
      <c r="BM5820" s="1"/>
      <c r="BN5820" s="1"/>
    </row>
    <row r="5821" spans="1:66">
      <c r="A5821" s="1"/>
      <c r="B5821" s="1"/>
      <c r="Z5821" s="1"/>
      <c r="AJ5821" s="1"/>
      <c r="AK5821" s="1"/>
      <c r="AL5821" s="24"/>
      <c r="AM5821" s="1"/>
      <c r="AN5821" s="1"/>
      <c r="AO5821" s="1"/>
      <c r="AP5821" s="1"/>
      <c r="AQ5821" s="1"/>
      <c r="AR5821" s="1"/>
      <c r="AS5821" s="1"/>
      <c r="AT5821" s="1"/>
      <c r="AU5821" s="1"/>
      <c r="AV5821" s="41"/>
      <c r="AW5821" s="41"/>
      <c r="AX5821" s="26"/>
      <c r="AY5821" s="26"/>
      <c r="AZ5821" s="26"/>
      <c r="BA5821" s="26"/>
      <c r="BB5821" s="26"/>
      <c r="BC5821" s="1"/>
      <c r="BD5821" s="1"/>
      <c r="BE5821" s="1"/>
      <c r="BF5821" s="1"/>
      <c r="BG5821" s="1"/>
      <c r="BH5821" s="1"/>
      <c r="BI5821" s="1"/>
      <c r="BJ5821" s="1"/>
      <c r="BK5821" s="1"/>
      <c r="BL5821" s="1"/>
      <c r="BM5821" s="1"/>
      <c r="BN5821" s="1"/>
    </row>
    <row r="5822" spans="1:66">
      <c r="A5822" s="1"/>
      <c r="B5822" s="1"/>
      <c r="Z5822" s="1"/>
      <c r="AJ5822" s="1"/>
      <c r="AK5822" s="1"/>
      <c r="AL5822" s="24"/>
      <c r="AM5822" s="1"/>
      <c r="AN5822" s="1"/>
      <c r="AO5822" s="1"/>
      <c r="AP5822" s="1"/>
      <c r="AQ5822" s="1"/>
      <c r="AR5822" s="1"/>
      <c r="AS5822" s="1"/>
      <c r="AT5822" s="1"/>
      <c r="AU5822" s="1"/>
      <c r="AV5822" s="41"/>
      <c r="AW5822" s="41"/>
      <c r="AX5822" s="26"/>
      <c r="AY5822" s="26"/>
      <c r="AZ5822" s="26"/>
      <c r="BA5822" s="26"/>
      <c r="BB5822" s="26"/>
      <c r="BC5822" s="1"/>
      <c r="BD5822" s="1"/>
      <c r="BE5822" s="1"/>
      <c r="BF5822" s="1"/>
      <c r="BG5822" s="1"/>
      <c r="BH5822" s="1"/>
      <c r="BI5822" s="1"/>
      <c r="BJ5822" s="1"/>
      <c r="BK5822" s="1"/>
      <c r="BL5822" s="1"/>
      <c r="BM5822" s="1"/>
      <c r="BN5822" s="1"/>
    </row>
    <row r="5823" spans="1:66">
      <c r="A5823" s="1"/>
      <c r="B5823" s="1"/>
      <c r="Z5823" s="1"/>
      <c r="AJ5823" s="1"/>
      <c r="AK5823" s="1"/>
      <c r="AL5823" s="24"/>
      <c r="AM5823" s="1"/>
      <c r="AN5823" s="1"/>
      <c r="AO5823" s="1"/>
      <c r="AP5823" s="1"/>
      <c r="AQ5823" s="1"/>
      <c r="AR5823" s="1"/>
      <c r="AS5823" s="1"/>
      <c r="AT5823" s="1"/>
      <c r="AU5823" s="1"/>
      <c r="AV5823" s="41"/>
      <c r="AW5823" s="41"/>
      <c r="AX5823" s="26"/>
      <c r="AY5823" s="26"/>
      <c r="AZ5823" s="26"/>
      <c r="BA5823" s="26"/>
      <c r="BB5823" s="26"/>
      <c r="BC5823" s="1"/>
      <c r="BD5823" s="1"/>
      <c r="BE5823" s="1"/>
      <c r="BF5823" s="1"/>
      <c r="BG5823" s="1"/>
      <c r="BH5823" s="1"/>
      <c r="BI5823" s="1"/>
      <c r="BJ5823" s="1"/>
      <c r="BK5823" s="1"/>
      <c r="BL5823" s="1"/>
      <c r="BM5823" s="1"/>
      <c r="BN5823" s="1"/>
    </row>
    <row r="5824" spans="1:66">
      <c r="A5824" s="1"/>
      <c r="B5824" s="1"/>
      <c r="Z5824" s="1"/>
      <c r="AJ5824" s="1"/>
      <c r="AK5824" s="1"/>
      <c r="AL5824" s="24"/>
      <c r="AM5824" s="1"/>
      <c r="AN5824" s="1"/>
      <c r="AO5824" s="1"/>
      <c r="AP5824" s="1"/>
      <c r="AQ5824" s="1"/>
      <c r="AR5824" s="1"/>
      <c r="AS5824" s="1"/>
      <c r="AT5824" s="1"/>
      <c r="AU5824" s="1"/>
      <c r="AV5824" s="41"/>
      <c r="AW5824" s="41"/>
      <c r="AX5824" s="26"/>
      <c r="AY5824" s="26"/>
      <c r="AZ5824" s="26"/>
      <c r="BA5824" s="26"/>
      <c r="BB5824" s="26"/>
      <c r="BC5824" s="1"/>
      <c r="BD5824" s="1"/>
      <c r="BE5824" s="1"/>
      <c r="BF5824" s="1"/>
      <c r="BG5824" s="1"/>
      <c r="BH5824" s="1"/>
      <c r="BI5824" s="1"/>
      <c r="BJ5824" s="1"/>
      <c r="BK5824" s="1"/>
      <c r="BL5824" s="1"/>
      <c r="BM5824" s="1"/>
      <c r="BN5824" s="1"/>
    </row>
    <row r="5825" spans="1:66">
      <c r="A5825" s="1"/>
      <c r="B5825" s="1"/>
      <c r="Z5825" s="1"/>
      <c r="AJ5825" s="1"/>
      <c r="AK5825" s="1"/>
      <c r="AL5825" s="24"/>
      <c r="AM5825" s="1"/>
      <c r="AN5825" s="1"/>
      <c r="AO5825" s="1"/>
      <c r="AP5825" s="1"/>
      <c r="AQ5825" s="1"/>
      <c r="AR5825" s="1"/>
      <c r="AS5825" s="1"/>
      <c r="AT5825" s="1"/>
      <c r="AU5825" s="1"/>
      <c r="AV5825" s="41"/>
      <c r="AW5825" s="41"/>
      <c r="AX5825" s="26"/>
      <c r="AY5825" s="26"/>
      <c r="AZ5825" s="26"/>
      <c r="BA5825" s="26"/>
      <c r="BB5825" s="26"/>
      <c r="BC5825" s="1"/>
      <c r="BD5825" s="1"/>
      <c r="BE5825" s="1"/>
      <c r="BF5825" s="1"/>
      <c r="BG5825" s="1"/>
      <c r="BH5825" s="1"/>
      <c r="BI5825" s="1"/>
      <c r="BJ5825" s="1"/>
      <c r="BK5825" s="1"/>
      <c r="BL5825" s="1"/>
      <c r="BM5825" s="1"/>
      <c r="BN5825" s="1"/>
    </row>
    <row r="5826" spans="1:66">
      <c r="A5826" s="1"/>
      <c r="B5826" s="1"/>
      <c r="Z5826" s="1"/>
      <c r="AJ5826" s="1"/>
      <c r="AK5826" s="1"/>
      <c r="AL5826" s="24"/>
      <c r="AM5826" s="1"/>
      <c r="AN5826" s="1"/>
      <c r="AO5826" s="1"/>
      <c r="AP5826" s="1"/>
      <c r="AQ5826" s="1"/>
      <c r="AR5826" s="1"/>
      <c r="AS5826" s="1"/>
      <c r="AT5826" s="1"/>
      <c r="AU5826" s="1"/>
      <c r="AV5826" s="41"/>
      <c r="AW5826" s="41"/>
      <c r="AX5826" s="26"/>
      <c r="AY5826" s="26"/>
      <c r="AZ5826" s="26"/>
      <c r="BA5826" s="26"/>
      <c r="BB5826" s="26"/>
      <c r="BC5826" s="1"/>
      <c r="BD5826" s="1"/>
      <c r="BE5826" s="1"/>
      <c r="BF5826" s="1"/>
      <c r="BG5826" s="1"/>
      <c r="BH5826" s="1"/>
      <c r="BI5826" s="1"/>
      <c r="BJ5826" s="1"/>
      <c r="BK5826" s="1"/>
      <c r="BL5826" s="1"/>
      <c r="BM5826" s="1"/>
      <c r="BN5826" s="1"/>
    </row>
    <row r="5827" spans="1:66">
      <c r="A5827" s="1"/>
      <c r="B5827" s="1"/>
      <c r="Z5827" s="1"/>
      <c r="AJ5827" s="1"/>
      <c r="AK5827" s="1"/>
      <c r="AL5827" s="24"/>
      <c r="AM5827" s="1"/>
      <c r="AN5827" s="1"/>
      <c r="AO5827" s="1"/>
      <c r="AP5827" s="1"/>
      <c r="AQ5827" s="1"/>
      <c r="AR5827" s="1"/>
      <c r="AS5827" s="1"/>
      <c r="AT5827" s="1"/>
      <c r="AU5827" s="1"/>
      <c r="AV5827" s="41"/>
      <c r="AW5827" s="41"/>
      <c r="AX5827" s="26"/>
      <c r="AY5827" s="26"/>
      <c r="AZ5827" s="26"/>
      <c r="BA5827" s="26"/>
      <c r="BB5827" s="26"/>
      <c r="BC5827" s="1"/>
      <c r="BD5827" s="1"/>
      <c r="BE5827" s="1"/>
      <c r="BF5827" s="1"/>
      <c r="BG5827" s="1"/>
      <c r="BH5827" s="1"/>
      <c r="BI5827" s="1"/>
      <c r="BJ5827" s="1"/>
      <c r="BK5827" s="1"/>
      <c r="BL5827" s="1"/>
      <c r="BM5827" s="1"/>
      <c r="BN5827" s="1"/>
    </row>
    <row r="5828" spans="1:66">
      <c r="A5828" s="1"/>
      <c r="B5828" s="1"/>
      <c r="Z5828" s="1"/>
      <c r="AJ5828" s="1"/>
      <c r="AK5828" s="1"/>
      <c r="AL5828" s="24"/>
      <c r="AM5828" s="1"/>
      <c r="AN5828" s="1"/>
      <c r="AO5828" s="1"/>
      <c r="AP5828" s="1"/>
      <c r="AQ5828" s="1"/>
      <c r="AR5828" s="1"/>
      <c r="AS5828" s="1"/>
      <c r="AT5828" s="1"/>
      <c r="AU5828" s="1"/>
      <c r="AV5828" s="41"/>
      <c r="AW5828" s="41"/>
      <c r="AX5828" s="26"/>
      <c r="AY5828" s="26"/>
      <c r="AZ5828" s="26"/>
      <c r="BA5828" s="26"/>
      <c r="BB5828" s="26"/>
      <c r="BC5828" s="1"/>
      <c r="BD5828" s="1"/>
      <c r="BE5828" s="1"/>
      <c r="BF5828" s="1"/>
      <c r="BG5828" s="1"/>
      <c r="BH5828" s="1"/>
      <c r="BI5828" s="1"/>
      <c r="BJ5828" s="1"/>
      <c r="BK5828" s="1"/>
      <c r="BL5828" s="1"/>
      <c r="BM5828" s="1"/>
      <c r="BN5828" s="1"/>
    </row>
    <row r="5829" spans="1:66">
      <c r="A5829" s="1"/>
      <c r="B5829" s="1"/>
      <c r="Z5829" s="1"/>
      <c r="AJ5829" s="1"/>
      <c r="AK5829" s="1"/>
      <c r="AL5829" s="24"/>
      <c r="AM5829" s="1"/>
      <c r="AN5829" s="1"/>
      <c r="AO5829" s="1"/>
      <c r="AP5829" s="1"/>
      <c r="AQ5829" s="1"/>
      <c r="AR5829" s="1"/>
      <c r="AS5829" s="1"/>
      <c r="AT5829" s="1"/>
      <c r="AU5829" s="1"/>
      <c r="AV5829" s="41"/>
      <c r="AW5829" s="41"/>
      <c r="AX5829" s="26"/>
      <c r="AY5829" s="26"/>
      <c r="AZ5829" s="26"/>
      <c r="BA5829" s="26"/>
      <c r="BB5829" s="26"/>
      <c r="BC5829" s="1"/>
      <c r="BD5829" s="1"/>
      <c r="BE5829" s="1"/>
      <c r="BF5829" s="1"/>
      <c r="BG5829" s="1"/>
      <c r="BH5829" s="1"/>
      <c r="BI5829" s="1"/>
      <c r="BJ5829" s="1"/>
      <c r="BK5829" s="1"/>
      <c r="BL5829" s="1"/>
      <c r="BM5829" s="1"/>
      <c r="BN5829" s="1"/>
    </row>
    <row r="5830" spans="1:66">
      <c r="A5830" s="1"/>
      <c r="B5830" s="1"/>
      <c r="Z5830" s="1"/>
      <c r="AJ5830" s="1"/>
      <c r="AK5830" s="1"/>
      <c r="AL5830" s="24"/>
      <c r="AM5830" s="1"/>
      <c r="AN5830" s="1"/>
      <c r="AO5830" s="1"/>
      <c r="AP5830" s="1"/>
      <c r="AQ5830" s="1"/>
      <c r="AR5830" s="1"/>
      <c r="AS5830" s="1"/>
      <c r="AT5830" s="1"/>
      <c r="AU5830" s="1"/>
      <c r="AV5830" s="41"/>
      <c r="AW5830" s="41"/>
      <c r="AX5830" s="26"/>
      <c r="AY5830" s="26"/>
      <c r="AZ5830" s="26"/>
      <c r="BA5830" s="26"/>
      <c r="BB5830" s="26"/>
      <c r="BC5830" s="1"/>
      <c r="BD5830" s="1"/>
      <c r="BE5830" s="1"/>
      <c r="BF5830" s="1"/>
      <c r="BG5830" s="1"/>
      <c r="BH5830" s="1"/>
      <c r="BI5830" s="1"/>
      <c r="BJ5830" s="1"/>
      <c r="BK5830" s="1"/>
      <c r="BL5830" s="1"/>
      <c r="BM5830" s="1"/>
      <c r="BN5830" s="1"/>
    </row>
    <row r="5831" spans="1:66">
      <c r="A5831" s="1"/>
      <c r="B5831" s="1"/>
      <c r="Z5831" s="1"/>
      <c r="AJ5831" s="1"/>
      <c r="AK5831" s="1"/>
      <c r="AL5831" s="24"/>
      <c r="AM5831" s="1"/>
      <c r="AN5831" s="1"/>
      <c r="AO5831" s="1"/>
      <c r="AP5831" s="1"/>
      <c r="AQ5831" s="1"/>
      <c r="AR5831" s="1"/>
      <c r="AS5831" s="1"/>
      <c r="AT5831" s="1"/>
      <c r="AU5831" s="1"/>
      <c r="AV5831" s="41"/>
      <c r="AW5831" s="41"/>
      <c r="AX5831" s="26"/>
      <c r="AY5831" s="26"/>
      <c r="AZ5831" s="26"/>
      <c r="BA5831" s="26"/>
      <c r="BB5831" s="26"/>
      <c r="BC5831" s="1"/>
      <c r="BD5831" s="1"/>
      <c r="BE5831" s="1"/>
      <c r="BF5831" s="1"/>
      <c r="BG5831" s="1"/>
      <c r="BH5831" s="1"/>
      <c r="BI5831" s="1"/>
      <c r="BJ5831" s="1"/>
      <c r="BK5831" s="1"/>
      <c r="BL5831" s="1"/>
      <c r="BM5831" s="1"/>
      <c r="BN5831" s="1"/>
    </row>
    <row r="5832" spans="1:66">
      <c r="A5832" s="1"/>
      <c r="B5832" s="1"/>
      <c r="Z5832" s="1"/>
      <c r="AJ5832" s="1"/>
      <c r="AK5832" s="1"/>
      <c r="AL5832" s="24"/>
      <c r="AM5832" s="1"/>
      <c r="AN5832" s="1"/>
      <c r="AO5832" s="1"/>
      <c r="AP5832" s="1"/>
      <c r="AQ5832" s="1"/>
      <c r="AR5832" s="1"/>
      <c r="AS5832" s="1"/>
      <c r="AT5832" s="1"/>
      <c r="AU5832" s="1"/>
      <c r="AV5832" s="41"/>
      <c r="AW5832" s="41"/>
      <c r="AX5832" s="26"/>
      <c r="AY5832" s="26"/>
      <c r="AZ5832" s="26"/>
      <c r="BA5832" s="26"/>
      <c r="BB5832" s="26"/>
      <c r="BC5832" s="1"/>
      <c r="BD5832" s="1"/>
      <c r="BE5832" s="1"/>
      <c r="BF5832" s="1"/>
      <c r="BG5832" s="1"/>
      <c r="BH5832" s="1"/>
      <c r="BI5832" s="1"/>
      <c r="BJ5832" s="1"/>
      <c r="BK5832" s="1"/>
      <c r="BL5832" s="1"/>
      <c r="BM5832" s="1"/>
      <c r="BN5832" s="1"/>
    </row>
    <row r="5833" spans="1:66">
      <c r="A5833" s="1"/>
      <c r="B5833" s="1"/>
      <c r="Z5833" s="1"/>
      <c r="AJ5833" s="1"/>
      <c r="AK5833" s="1"/>
      <c r="AL5833" s="24"/>
      <c r="AM5833" s="1"/>
      <c r="AN5833" s="1"/>
      <c r="AO5833" s="1"/>
      <c r="AP5833" s="1"/>
      <c r="AQ5833" s="1"/>
      <c r="AR5833" s="1"/>
      <c r="AS5833" s="1"/>
      <c r="AT5833" s="1"/>
      <c r="AU5833" s="1"/>
      <c r="AV5833" s="41"/>
      <c r="AW5833" s="41"/>
      <c r="AX5833" s="26"/>
      <c r="AY5833" s="26"/>
      <c r="AZ5833" s="26"/>
      <c r="BA5833" s="26"/>
      <c r="BB5833" s="26"/>
      <c r="BC5833" s="1"/>
      <c r="BD5833" s="1"/>
      <c r="BE5833" s="1"/>
      <c r="BF5833" s="1"/>
      <c r="BG5833" s="1"/>
      <c r="BH5833" s="1"/>
      <c r="BI5833" s="1"/>
      <c r="BJ5833" s="1"/>
      <c r="BK5833" s="1"/>
      <c r="BL5833" s="1"/>
      <c r="BM5833" s="1"/>
      <c r="BN5833" s="1"/>
    </row>
    <row r="5834" spans="1:66">
      <c r="A5834" s="1"/>
      <c r="B5834" s="1"/>
      <c r="Z5834" s="1"/>
      <c r="AJ5834" s="1"/>
      <c r="AK5834" s="1"/>
      <c r="AL5834" s="24"/>
      <c r="AM5834" s="1"/>
      <c r="AN5834" s="1"/>
      <c r="AO5834" s="1"/>
      <c r="AP5834" s="1"/>
      <c r="AQ5834" s="1"/>
      <c r="AR5834" s="1"/>
      <c r="AS5834" s="1"/>
      <c r="AT5834" s="1"/>
      <c r="AU5834" s="1"/>
      <c r="AV5834" s="41"/>
      <c r="AW5834" s="41"/>
      <c r="AX5834" s="26"/>
      <c r="AY5834" s="26"/>
      <c r="AZ5834" s="26"/>
      <c r="BA5834" s="26"/>
      <c r="BB5834" s="26"/>
      <c r="BC5834" s="1"/>
      <c r="BD5834" s="1"/>
      <c r="BE5834" s="1"/>
      <c r="BF5834" s="1"/>
      <c r="BG5834" s="1"/>
      <c r="BH5834" s="1"/>
      <c r="BI5834" s="1"/>
      <c r="BJ5834" s="1"/>
      <c r="BK5834" s="1"/>
      <c r="BL5834" s="1"/>
      <c r="BM5834" s="1"/>
      <c r="BN5834" s="1"/>
    </row>
    <row r="5835" spans="1:66">
      <c r="A5835" s="1"/>
      <c r="B5835" s="1"/>
      <c r="Z5835" s="1"/>
      <c r="AJ5835" s="1"/>
      <c r="AK5835" s="1"/>
      <c r="AL5835" s="24"/>
      <c r="AM5835" s="1"/>
      <c r="AN5835" s="1"/>
      <c r="AO5835" s="1"/>
      <c r="AP5835" s="1"/>
      <c r="AQ5835" s="1"/>
      <c r="AR5835" s="1"/>
      <c r="AS5835" s="1"/>
      <c r="AT5835" s="1"/>
      <c r="AU5835" s="1"/>
      <c r="AV5835" s="41"/>
      <c r="AW5835" s="41"/>
      <c r="AX5835" s="26"/>
      <c r="AY5835" s="26"/>
      <c r="AZ5835" s="26"/>
      <c r="BA5835" s="26"/>
      <c r="BB5835" s="26"/>
      <c r="BC5835" s="1"/>
      <c r="BD5835" s="1"/>
      <c r="BE5835" s="1"/>
      <c r="BF5835" s="1"/>
      <c r="BG5835" s="1"/>
      <c r="BH5835" s="1"/>
      <c r="BI5835" s="1"/>
      <c r="BJ5835" s="1"/>
      <c r="BK5835" s="1"/>
      <c r="BL5835" s="1"/>
      <c r="BM5835" s="1"/>
      <c r="BN5835" s="1"/>
    </row>
    <row r="5836" spans="1:66">
      <c r="A5836" s="1"/>
      <c r="B5836" s="1"/>
      <c r="Z5836" s="1"/>
      <c r="AJ5836" s="1"/>
      <c r="AK5836" s="1"/>
      <c r="AL5836" s="24"/>
      <c r="AM5836" s="1"/>
      <c r="AN5836" s="1"/>
      <c r="AO5836" s="1"/>
      <c r="AP5836" s="1"/>
      <c r="AQ5836" s="1"/>
      <c r="AR5836" s="1"/>
      <c r="AS5836" s="1"/>
      <c r="AT5836" s="1"/>
      <c r="AU5836" s="1"/>
      <c r="AV5836" s="41"/>
      <c r="AW5836" s="41"/>
      <c r="AX5836" s="26"/>
      <c r="AY5836" s="26"/>
      <c r="AZ5836" s="26"/>
      <c r="BA5836" s="26"/>
      <c r="BB5836" s="26"/>
      <c r="BC5836" s="1"/>
      <c r="BD5836" s="1"/>
      <c r="BE5836" s="1"/>
      <c r="BF5836" s="1"/>
      <c r="BG5836" s="1"/>
      <c r="BH5836" s="1"/>
      <c r="BI5836" s="1"/>
      <c r="BJ5836" s="1"/>
      <c r="BK5836" s="1"/>
      <c r="BL5836" s="1"/>
      <c r="BM5836" s="1"/>
      <c r="BN5836" s="1"/>
    </row>
    <row r="5837" spans="1:66">
      <c r="A5837" s="1"/>
      <c r="B5837" s="1"/>
      <c r="Z5837" s="1"/>
      <c r="AJ5837" s="1"/>
      <c r="AK5837" s="1"/>
      <c r="AL5837" s="24"/>
      <c r="AM5837" s="1"/>
      <c r="AN5837" s="1"/>
      <c r="AO5837" s="1"/>
      <c r="AP5837" s="1"/>
      <c r="AQ5837" s="1"/>
      <c r="AR5837" s="1"/>
      <c r="AS5837" s="1"/>
      <c r="AT5837" s="1"/>
      <c r="AU5837" s="1"/>
      <c r="AV5837" s="41"/>
      <c r="AW5837" s="41"/>
      <c r="AX5837" s="26"/>
      <c r="AY5837" s="26"/>
      <c r="AZ5837" s="26"/>
      <c r="BA5837" s="26"/>
      <c r="BB5837" s="26"/>
      <c r="BC5837" s="1"/>
      <c r="BD5837" s="1"/>
      <c r="BE5837" s="1"/>
      <c r="BF5837" s="1"/>
      <c r="BG5837" s="1"/>
      <c r="BH5837" s="1"/>
      <c r="BI5837" s="1"/>
      <c r="BJ5837" s="1"/>
      <c r="BK5837" s="1"/>
      <c r="BL5837" s="1"/>
      <c r="BM5837" s="1"/>
      <c r="BN5837" s="1"/>
    </row>
    <row r="5838" spans="1:66">
      <c r="A5838" s="1"/>
      <c r="B5838" s="1"/>
      <c r="Z5838" s="1"/>
      <c r="AJ5838" s="1"/>
      <c r="AK5838" s="1"/>
      <c r="AL5838" s="24"/>
      <c r="AM5838" s="1"/>
      <c r="AN5838" s="1"/>
      <c r="AO5838" s="1"/>
      <c r="AP5838" s="1"/>
      <c r="AQ5838" s="1"/>
      <c r="AR5838" s="1"/>
      <c r="AS5838" s="1"/>
      <c r="AT5838" s="1"/>
      <c r="AU5838" s="1"/>
      <c r="AV5838" s="41"/>
      <c r="AW5838" s="41"/>
      <c r="AX5838" s="26"/>
      <c r="AY5838" s="26"/>
      <c r="AZ5838" s="26"/>
      <c r="BA5838" s="26"/>
      <c r="BB5838" s="26"/>
      <c r="BC5838" s="1"/>
      <c r="BD5838" s="1"/>
      <c r="BE5838" s="1"/>
      <c r="BF5838" s="1"/>
      <c r="BG5838" s="1"/>
      <c r="BH5838" s="1"/>
      <c r="BI5838" s="1"/>
      <c r="BJ5838" s="1"/>
      <c r="BK5838" s="1"/>
      <c r="BL5838" s="1"/>
      <c r="BM5838" s="1"/>
      <c r="BN5838" s="1"/>
    </row>
    <row r="5839" spans="1:66">
      <c r="A5839" s="1"/>
      <c r="B5839" s="1"/>
      <c r="Z5839" s="1"/>
      <c r="AJ5839" s="1"/>
      <c r="AK5839" s="1"/>
      <c r="AL5839" s="24"/>
      <c r="AM5839" s="1"/>
      <c r="AN5839" s="1"/>
      <c r="AO5839" s="1"/>
      <c r="AP5839" s="1"/>
      <c r="AQ5839" s="1"/>
      <c r="AR5839" s="1"/>
      <c r="AS5839" s="1"/>
      <c r="AT5839" s="1"/>
      <c r="AU5839" s="1"/>
      <c r="AV5839" s="41"/>
      <c r="AW5839" s="41"/>
      <c r="AX5839" s="26"/>
      <c r="AY5839" s="26"/>
      <c r="AZ5839" s="26"/>
      <c r="BA5839" s="26"/>
      <c r="BB5839" s="26"/>
      <c r="BC5839" s="1"/>
      <c r="BD5839" s="1"/>
      <c r="BE5839" s="1"/>
      <c r="BF5839" s="1"/>
      <c r="BG5839" s="1"/>
      <c r="BH5839" s="1"/>
      <c r="BI5839" s="1"/>
      <c r="BJ5839" s="1"/>
      <c r="BK5839" s="1"/>
      <c r="BL5839" s="1"/>
      <c r="BM5839" s="1"/>
      <c r="BN5839" s="1"/>
    </row>
    <row r="5840" spans="1:66">
      <c r="A5840" s="1"/>
      <c r="B5840" s="1"/>
      <c r="Z5840" s="1"/>
      <c r="AJ5840" s="1"/>
      <c r="AK5840" s="1"/>
      <c r="AL5840" s="24"/>
      <c r="AM5840" s="1"/>
      <c r="AN5840" s="1"/>
      <c r="AO5840" s="1"/>
      <c r="AP5840" s="1"/>
      <c r="AQ5840" s="1"/>
      <c r="AR5840" s="1"/>
      <c r="AS5840" s="1"/>
      <c r="AT5840" s="1"/>
      <c r="AU5840" s="1"/>
      <c r="AV5840" s="41"/>
      <c r="AW5840" s="41"/>
      <c r="AX5840" s="26"/>
      <c r="AY5840" s="26"/>
      <c r="AZ5840" s="26"/>
      <c r="BA5840" s="26"/>
      <c r="BB5840" s="26"/>
      <c r="BC5840" s="1"/>
      <c r="BD5840" s="1"/>
      <c r="BE5840" s="1"/>
      <c r="BF5840" s="1"/>
      <c r="BG5840" s="1"/>
      <c r="BH5840" s="1"/>
      <c r="BI5840" s="1"/>
      <c r="BJ5840" s="1"/>
      <c r="BK5840" s="1"/>
      <c r="BL5840" s="1"/>
      <c r="BM5840" s="1"/>
      <c r="BN5840" s="1"/>
    </row>
    <row r="5841" spans="1:66">
      <c r="A5841" s="1"/>
      <c r="B5841" s="1"/>
      <c r="Z5841" s="1"/>
      <c r="AJ5841" s="1"/>
      <c r="AK5841" s="1"/>
      <c r="AL5841" s="24"/>
      <c r="AM5841" s="1"/>
      <c r="AN5841" s="1"/>
      <c r="AO5841" s="1"/>
      <c r="AP5841" s="1"/>
      <c r="AQ5841" s="1"/>
      <c r="AR5841" s="1"/>
      <c r="AS5841" s="1"/>
      <c r="AT5841" s="1"/>
      <c r="AU5841" s="1"/>
      <c r="AV5841" s="41"/>
      <c r="AW5841" s="41"/>
      <c r="AX5841" s="26"/>
      <c r="AY5841" s="26"/>
      <c r="AZ5841" s="26"/>
      <c r="BA5841" s="26"/>
      <c r="BB5841" s="26"/>
      <c r="BC5841" s="1"/>
      <c r="BD5841" s="1"/>
      <c r="BE5841" s="1"/>
      <c r="BF5841" s="1"/>
      <c r="BG5841" s="1"/>
      <c r="BH5841" s="1"/>
      <c r="BI5841" s="1"/>
      <c r="BJ5841" s="1"/>
      <c r="BK5841" s="1"/>
      <c r="BL5841" s="1"/>
      <c r="BM5841" s="1"/>
      <c r="BN5841" s="1"/>
    </row>
    <row r="5842" spans="1:66">
      <c r="A5842" s="1"/>
      <c r="B5842" s="1"/>
      <c r="Z5842" s="1"/>
      <c r="AJ5842" s="1"/>
      <c r="AK5842" s="1"/>
      <c r="AL5842" s="24"/>
      <c r="AM5842" s="1"/>
      <c r="AN5842" s="1"/>
      <c r="AO5842" s="1"/>
      <c r="AP5842" s="1"/>
      <c r="AQ5842" s="1"/>
      <c r="AR5842" s="1"/>
      <c r="AS5842" s="1"/>
      <c r="AT5842" s="1"/>
      <c r="AU5842" s="1"/>
      <c r="AV5842" s="41"/>
      <c r="AW5842" s="41"/>
      <c r="AX5842" s="26"/>
      <c r="AY5842" s="26"/>
      <c r="AZ5842" s="26"/>
      <c r="BA5842" s="26"/>
      <c r="BB5842" s="26"/>
      <c r="BC5842" s="1"/>
      <c r="BD5842" s="1"/>
      <c r="BE5842" s="1"/>
      <c r="BF5842" s="1"/>
      <c r="BG5842" s="1"/>
      <c r="BH5842" s="1"/>
      <c r="BI5842" s="1"/>
      <c r="BJ5842" s="1"/>
      <c r="BK5842" s="1"/>
      <c r="BL5842" s="1"/>
      <c r="BM5842" s="1"/>
      <c r="BN5842" s="1"/>
    </row>
    <row r="5843" spans="1:66">
      <c r="A5843" s="1"/>
      <c r="B5843" s="1"/>
      <c r="Z5843" s="1"/>
      <c r="AJ5843" s="1"/>
      <c r="AK5843" s="1"/>
      <c r="AL5843" s="24"/>
      <c r="AM5843" s="1"/>
      <c r="AN5843" s="1"/>
      <c r="AO5843" s="1"/>
      <c r="AP5843" s="1"/>
      <c r="AQ5843" s="1"/>
      <c r="AR5843" s="1"/>
      <c r="AS5843" s="1"/>
      <c r="AT5843" s="1"/>
      <c r="AU5843" s="1"/>
      <c r="AV5843" s="41"/>
      <c r="AW5843" s="41"/>
      <c r="AX5843" s="26"/>
      <c r="AY5843" s="26"/>
      <c r="AZ5843" s="26"/>
      <c r="BA5843" s="26"/>
      <c r="BB5843" s="26"/>
      <c r="BC5843" s="1"/>
      <c r="BD5843" s="1"/>
      <c r="BE5843" s="1"/>
      <c r="BF5843" s="1"/>
      <c r="BG5843" s="1"/>
      <c r="BH5843" s="1"/>
      <c r="BI5843" s="1"/>
      <c r="BJ5843" s="1"/>
      <c r="BK5843" s="1"/>
      <c r="BL5843" s="1"/>
      <c r="BM5843" s="1"/>
      <c r="BN5843" s="1"/>
    </row>
    <row r="5844" spans="1:66">
      <c r="A5844" s="1"/>
      <c r="B5844" s="1"/>
      <c r="Z5844" s="1"/>
      <c r="AJ5844" s="1"/>
      <c r="AK5844" s="1"/>
      <c r="AL5844" s="24"/>
      <c r="AM5844" s="1"/>
      <c r="AN5844" s="1"/>
      <c r="AO5844" s="1"/>
      <c r="AP5844" s="1"/>
      <c r="AQ5844" s="1"/>
      <c r="AR5844" s="1"/>
      <c r="AS5844" s="1"/>
      <c r="AT5844" s="1"/>
      <c r="AU5844" s="1"/>
      <c r="AV5844" s="41"/>
      <c r="AW5844" s="41"/>
      <c r="AX5844" s="26"/>
      <c r="AY5844" s="26"/>
      <c r="AZ5844" s="26"/>
      <c r="BA5844" s="26"/>
      <c r="BB5844" s="26"/>
      <c r="BC5844" s="1"/>
      <c r="BD5844" s="1"/>
      <c r="BE5844" s="1"/>
      <c r="BF5844" s="1"/>
      <c r="BG5844" s="1"/>
      <c r="BH5844" s="1"/>
      <c r="BI5844" s="1"/>
      <c r="BJ5844" s="1"/>
      <c r="BK5844" s="1"/>
      <c r="BL5844" s="1"/>
      <c r="BM5844" s="1"/>
      <c r="BN5844" s="1"/>
    </row>
    <row r="5845" spans="1:66">
      <c r="A5845" s="1"/>
      <c r="B5845" s="1"/>
      <c r="Z5845" s="1"/>
      <c r="AJ5845" s="1"/>
      <c r="AK5845" s="1"/>
      <c r="AL5845" s="24"/>
      <c r="AM5845" s="1"/>
      <c r="AN5845" s="1"/>
      <c r="AO5845" s="1"/>
      <c r="AP5845" s="1"/>
      <c r="AQ5845" s="1"/>
      <c r="AR5845" s="1"/>
      <c r="AS5845" s="1"/>
      <c r="AT5845" s="1"/>
      <c r="AU5845" s="1"/>
      <c r="AV5845" s="41"/>
      <c r="AW5845" s="41"/>
      <c r="AX5845" s="26"/>
      <c r="AY5845" s="26"/>
      <c r="AZ5845" s="26"/>
      <c r="BA5845" s="26"/>
      <c r="BB5845" s="26"/>
      <c r="BC5845" s="1"/>
      <c r="BD5845" s="1"/>
      <c r="BE5845" s="1"/>
      <c r="BF5845" s="1"/>
      <c r="BG5845" s="1"/>
      <c r="BH5845" s="1"/>
      <c r="BI5845" s="1"/>
      <c r="BJ5845" s="1"/>
      <c r="BK5845" s="1"/>
      <c r="BL5845" s="1"/>
      <c r="BM5845" s="1"/>
      <c r="BN5845" s="1"/>
    </row>
    <row r="5846" spans="1:66">
      <c r="A5846" s="1"/>
      <c r="B5846" s="1"/>
      <c r="Z5846" s="1"/>
      <c r="AJ5846" s="1"/>
      <c r="AK5846" s="1"/>
      <c r="AL5846" s="24"/>
      <c r="AM5846" s="1"/>
      <c r="AN5846" s="1"/>
      <c r="AO5846" s="1"/>
      <c r="AP5846" s="1"/>
      <c r="AQ5846" s="1"/>
      <c r="AR5846" s="1"/>
      <c r="AS5846" s="1"/>
      <c r="AT5846" s="1"/>
      <c r="AU5846" s="1"/>
      <c r="AV5846" s="41"/>
      <c r="AW5846" s="41"/>
      <c r="AX5846" s="26"/>
      <c r="AY5846" s="26"/>
      <c r="AZ5846" s="26"/>
      <c r="BA5846" s="26"/>
      <c r="BB5846" s="26"/>
      <c r="BC5846" s="1"/>
      <c r="BD5846" s="1"/>
      <c r="BE5846" s="1"/>
      <c r="BF5846" s="1"/>
      <c r="BG5846" s="1"/>
      <c r="BH5846" s="1"/>
      <c r="BI5846" s="1"/>
      <c r="BJ5846" s="1"/>
      <c r="BK5846" s="1"/>
      <c r="BL5846" s="1"/>
      <c r="BM5846" s="1"/>
      <c r="BN5846" s="1"/>
    </row>
    <row r="5847" spans="1:66">
      <c r="A5847" s="1"/>
      <c r="B5847" s="1"/>
      <c r="Z5847" s="1"/>
      <c r="AJ5847" s="1"/>
      <c r="AK5847" s="1"/>
      <c r="AL5847" s="24"/>
      <c r="AM5847" s="1"/>
      <c r="AN5847" s="1"/>
      <c r="AO5847" s="1"/>
      <c r="AP5847" s="1"/>
      <c r="AQ5847" s="1"/>
      <c r="AR5847" s="1"/>
      <c r="AS5847" s="1"/>
      <c r="AT5847" s="1"/>
      <c r="AU5847" s="1"/>
      <c r="AV5847" s="41"/>
      <c r="AW5847" s="41"/>
      <c r="AX5847" s="26"/>
      <c r="AY5847" s="26"/>
      <c r="AZ5847" s="26"/>
      <c r="BA5847" s="26"/>
      <c r="BB5847" s="26"/>
      <c r="BC5847" s="1"/>
      <c r="BD5847" s="1"/>
      <c r="BE5847" s="1"/>
      <c r="BF5847" s="1"/>
      <c r="BG5847" s="1"/>
      <c r="BH5847" s="1"/>
      <c r="BI5847" s="1"/>
      <c r="BJ5847" s="1"/>
      <c r="BK5847" s="1"/>
      <c r="BL5847" s="1"/>
      <c r="BM5847" s="1"/>
      <c r="BN5847" s="1"/>
    </row>
    <row r="5848" spans="1:66">
      <c r="A5848" s="1"/>
      <c r="B5848" s="1"/>
      <c r="Z5848" s="1"/>
      <c r="AJ5848" s="1"/>
      <c r="AK5848" s="1"/>
      <c r="AL5848" s="24"/>
      <c r="AM5848" s="1"/>
      <c r="AN5848" s="1"/>
      <c r="AO5848" s="1"/>
      <c r="AP5848" s="1"/>
      <c r="AQ5848" s="1"/>
      <c r="AR5848" s="1"/>
      <c r="AS5848" s="1"/>
      <c r="AT5848" s="1"/>
      <c r="AU5848" s="1"/>
      <c r="AV5848" s="41"/>
      <c r="AW5848" s="41"/>
      <c r="AX5848" s="26"/>
      <c r="AY5848" s="26"/>
      <c r="AZ5848" s="26"/>
      <c r="BA5848" s="26"/>
      <c r="BB5848" s="26"/>
      <c r="BC5848" s="1"/>
      <c r="BD5848" s="1"/>
      <c r="BE5848" s="1"/>
      <c r="BF5848" s="1"/>
      <c r="BG5848" s="1"/>
      <c r="BH5848" s="1"/>
      <c r="BI5848" s="1"/>
      <c r="BJ5848" s="1"/>
      <c r="BK5848" s="1"/>
      <c r="BL5848" s="1"/>
      <c r="BM5848" s="1"/>
      <c r="BN5848" s="1"/>
    </row>
    <row r="5849" spans="1:66">
      <c r="A5849" s="1"/>
      <c r="B5849" s="1"/>
      <c r="Z5849" s="1"/>
      <c r="AJ5849" s="1"/>
      <c r="AK5849" s="1"/>
      <c r="AL5849" s="24"/>
      <c r="AM5849" s="1"/>
      <c r="AN5849" s="1"/>
      <c r="AO5849" s="1"/>
      <c r="AP5849" s="1"/>
      <c r="AQ5849" s="1"/>
      <c r="AR5849" s="1"/>
      <c r="AS5849" s="1"/>
      <c r="AT5849" s="1"/>
      <c r="AU5849" s="1"/>
      <c r="AV5849" s="41"/>
      <c r="AW5849" s="41"/>
      <c r="AX5849" s="26"/>
      <c r="AY5849" s="26"/>
      <c r="AZ5849" s="26"/>
      <c r="BA5849" s="26"/>
      <c r="BB5849" s="26"/>
      <c r="BC5849" s="1"/>
      <c r="BD5849" s="1"/>
      <c r="BE5849" s="1"/>
      <c r="BF5849" s="1"/>
      <c r="BG5849" s="1"/>
      <c r="BH5849" s="1"/>
      <c r="BI5849" s="1"/>
      <c r="BJ5849" s="1"/>
      <c r="BK5849" s="1"/>
      <c r="BL5849" s="1"/>
      <c r="BM5849" s="1"/>
      <c r="BN5849" s="1"/>
    </row>
    <row r="5850" spans="1:66">
      <c r="A5850" s="1"/>
      <c r="B5850" s="1"/>
      <c r="Z5850" s="1"/>
      <c r="AJ5850" s="1"/>
      <c r="AK5850" s="1"/>
      <c r="AL5850" s="24"/>
      <c r="AM5850" s="1"/>
      <c r="AN5850" s="1"/>
      <c r="AO5850" s="1"/>
      <c r="AP5850" s="1"/>
      <c r="AQ5850" s="1"/>
      <c r="AR5850" s="1"/>
      <c r="AS5850" s="1"/>
      <c r="AT5850" s="1"/>
      <c r="AU5850" s="1"/>
      <c r="AV5850" s="41"/>
      <c r="AW5850" s="41"/>
      <c r="AX5850" s="26"/>
      <c r="AY5850" s="26"/>
      <c r="AZ5850" s="26"/>
      <c r="BA5850" s="26"/>
      <c r="BB5850" s="26"/>
      <c r="BC5850" s="1"/>
      <c r="BD5850" s="1"/>
      <c r="BE5850" s="1"/>
      <c r="BF5850" s="1"/>
      <c r="BG5850" s="1"/>
      <c r="BH5850" s="1"/>
      <c r="BI5850" s="1"/>
      <c r="BJ5850" s="1"/>
      <c r="BK5850" s="1"/>
      <c r="BL5850" s="1"/>
      <c r="BM5850" s="1"/>
      <c r="BN5850" s="1"/>
    </row>
    <row r="5851" spans="1:66">
      <c r="A5851" s="1"/>
      <c r="B5851" s="1"/>
      <c r="Z5851" s="1"/>
      <c r="AJ5851" s="1"/>
      <c r="AK5851" s="1"/>
      <c r="AL5851" s="24"/>
      <c r="AM5851" s="1"/>
      <c r="AN5851" s="1"/>
      <c r="AO5851" s="1"/>
      <c r="AP5851" s="1"/>
      <c r="AQ5851" s="1"/>
      <c r="AR5851" s="1"/>
      <c r="AS5851" s="1"/>
      <c r="AT5851" s="1"/>
      <c r="AU5851" s="1"/>
      <c r="AV5851" s="41"/>
      <c r="AW5851" s="41"/>
      <c r="AX5851" s="26"/>
      <c r="AY5851" s="26"/>
      <c r="AZ5851" s="26"/>
      <c r="BA5851" s="26"/>
      <c r="BB5851" s="26"/>
      <c r="BC5851" s="1"/>
      <c r="BD5851" s="1"/>
      <c r="BE5851" s="1"/>
      <c r="BF5851" s="1"/>
      <c r="BG5851" s="1"/>
      <c r="BH5851" s="1"/>
      <c r="BI5851" s="1"/>
      <c r="BJ5851" s="1"/>
      <c r="BK5851" s="1"/>
      <c r="BL5851" s="1"/>
      <c r="BM5851" s="1"/>
      <c r="BN5851" s="1"/>
    </row>
    <row r="5852" spans="1:66">
      <c r="A5852" s="1"/>
      <c r="B5852" s="1"/>
      <c r="Z5852" s="1"/>
      <c r="AJ5852" s="1"/>
      <c r="AK5852" s="1"/>
      <c r="AL5852" s="24"/>
      <c r="AM5852" s="1"/>
      <c r="AN5852" s="1"/>
      <c r="AO5852" s="1"/>
      <c r="AP5852" s="1"/>
      <c r="AQ5852" s="1"/>
      <c r="AR5852" s="1"/>
      <c r="AS5852" s="1"/>
      <c r="AT5852" s="1"/>
      <c r="AU5852" s="1"/>
      <c r="AV5852" s="41"/>
      <c r="AW5852" s="41"/>
      <c r="AX5852" s="26"/>
      <c r="AY5852" s="26"/>
      <c r="AZ5852" s="26"/>
      <c r="BA5852" s="26"/>
      <c r="BB5852" s="26"/>
      <c r="BC5852" s="1"/>
      <c r="BD5852" s="1"/>
      <c r="BE5852" s="1"/>
      <c r="BF5852" s="1"/>
      <c r="BG5852" s="1"/>
      <c r="BH5852" s="1"/>
      <c r="BI5852" s="1"/>
      <c r="BJ5852" s="1"/>
      <c r="BK5852" s="1"/>
      <c r="BL5852" s="1"/>
      <c r="BM5852" s="1"/>
      <c r="BN5852" s="1"/>
    </row>
    <row r="5853" spans="1:66">
      <c r="A5853" s="1"/>
      <c r="B5853" s="1"/>
      <c r="Z5853" s="1"/>
      <c r="AJ5853" s="1"/>
      <c r="AK5853" s="1"/>
      <c r="AL5853" s="24"/>
      <c r="AM5853" s="1"/>
      <c r="AN5853" s="1"/>
      <c r="AO5853" s="1"/>
      <c r="AP5853" s="1"/>
      <c r="AQ5853" s="1"/>
      <c r="AR5853" s="1"/>
      <c r="AS5853" s="1"/>
      <c r="AT5853" s="1"/>
      <c r="AU5853" s="1"/>
      <c r="AV5853" s="41"/>
      <c r="AW5853" s="41"/>
      <c r="AX5853" s="26"/>
      <c r="AY5853" s="26"/>
      <c r="AZ5853" s="26"/>
      <c r="BA5853" s="26"/>
      <c r="BB5853" s="26"/>
      <c r="BC5853" s="1"/>
      <c r="BD5853" s="1"/>
      <c r="BE5853" s="1"/>
      <c r="BF5853" s="1"/>
      <c r="BG5853" s="1"/>
      <c r="BH5853" s="1"/>
      <c r="BI5853" s="1"/>
      <c r="BJ5853" s="1"/>
      <c r="BK5853" s="1"/>
      <c r="BL5853" s="1"/>
      <c r="BM5853" s="1"/>
      <c r="BN5853" s="1"/>
    </row>
    <row r="5854" spans="1:66">
      <c r="A5854" s="1"/>
      <c r="B5854" s="1"/>
      <c r="Z5854" s="1"/>
      <c r="AJ5854" s="1"/>
      <c r="AK5854" s="1"/>
      <c r="AL5854" s="24"/>
      <c r="AM5854" s="1"/>
      <c r="AN5854" s="1"/>
      <c r="AO5854" s="1"/>
      <c r="AP5854" s="1"/>
      <c r="AQ5854" s="1"/>
      <c r="AR5854" s="1"/>
      <c r="AS5854" s="1"/>
      <c r="AT5854" s="1"/>
      <c r="AU5854" s="1"/>
      <c r="AV5854" s="41"/>
      <c r="AW5854" s="41"/>
      <c r="AX5854" s="26"/>
      <c r="AY5854" s="26"/>
      <c r="AZ5854" s="26"/>
      <c r="BA5854" s="26"/>
      <c r="BB5854" s="26"/>
      <c r="BC5854" s="1"/>
      <c r="BD5854" s="1"/>
      <c r="BE5854" s="1"/>
      <c r="BF5854" s="1"/>
      <c r="BG5854" s="1"/>
      <c r="BH5854" s="1"/>
      <c r="BI5854" s="1"/>
      <c r="BJ5854" s="1"/>
      <c r="BK5854" s="1"/>
      <c r="BL5854" s="1"/>
      <c r="BM5854" s="1"/>
      <c r="BN5854" s="1"/>
    </row>
    <row r="5855" spans="1:66">
      <c r="A5855" s="1"/>
      <c r="B5855" s="1"/>
      <c r="Z5855" s="1"/>
      <c r="AJ5855" s="1"/>
      <c r="AK5855" s="1"/>
      <c r="AL5855" s="24"/>
      <c r="AM5855" s="1"/>
      <c r="AN5855" s="1"/>
      <c r="AO5855" s="1"/>
      <c r="AP5855" s="1"/>
      <c r="AQ5855" s="1"/>
      <c r="AR5855" s="1"/>
      <c r="AS5855" s="1"/>
      <c r="AT5855" s="1"/>
      <c r="AU5855" s="1"/>
      <c r="AV5855" s="41"/>
      <c r="AW5855" s="41"/>
      <c r="AX5855" s="26"/>
      <c r="AY5855" s="26"/>
      <c r="AZ5855" s="26"/>
      <c r="BA5855" s="26"/>
      <c r="BB5855" s="26"/>
      <c r="BC5855" s="1"/>
      <c r="BD5855" s="1"/>
      <c r="BE5855" s="1"/>
      <c r="BF5855" s="1"/>
      <c r="BG5855" s="1"/>
      <c r="BH5855" s="1"/>
      <c r="BI5855" s="1"/>
      <c r="BJ5855" s="1"/>
      <c r="BK5855" s="1"/>
      <c r="BL5855" s="1"/>
      <c r="BM5855" s="1"/>
      <c r="BN5855" s="1"/>
    </row>
    <row r="5856" spans="1:66">
      <c r="A5856" s="1"/>
      <c r="B5856" s="1"/>
      <c r="Z5856" s="1"/>
      <c r="AJ5856" s="1"/>
      <c r="AK5856" s="1"/>
      <c r="AL5856" s="24"/>
      <c r="AM5856" s="1"/>
      <c r="AN5856" s="1"/>
      <c r="AO5856" s="1"/>
      <c r="AP5856" s="1"/>
      <c r="AQ5856" s="1"/>
      <c r="AR5856" s="1"/>
      <c r="AS5856" s="1"/>
      <c r="AT5856" s="1"/>
      <c r="AU5856" s="1"/>
      <c r="AV5856" s="41"/>
      <c r="AW5856" s="41"/>
      <c r="AX5856" s="26"/>
      <c r="AY5856" s="26"/>
      <c r="AZ5856" s="26"/>
      <c r="BA5856" s="26"/>
      <c r="BB5856" s="26"/>
      <c r="BC5856" s="1"/>
      <c r="BD5856" s="1"/>
      <c r="BE5856" s="1"/>
      <c r="BF5856" s="1"/>
      <c r="BG5856" s="1"/>
      <c r="BH5856" s="1"/>
      <c r="BI5856" s="1"/>
      <c r="BJ5856" s="1"/>
      <c r="BK5856" s="1"/>
      <c r="BL5856" s="1"/>
      <c r="BM5856" s="1"/>
      <c r="BN5856" s="1"/>
    </row>
    <row r="5857" spans="1:66">
      <c r="A5857" s="1"/>
      <c r="B5857" s="1"/>
      <c r="Z5857" s="1"/>
      <c r="AJ5857" s="1"/>
      <c r="AK5857" s="1"/>
      <c r="AL5857" s="24"/>
      <c r="AM5857" s="1"/>
      <c r="AN5857" s="1"/>
      <c r="AO5857" s="1"/>
      <c r="AP5857" s="1"/>
      <c r="AQ5857" s="1"/>
      <c r="AR5857" s="1"/>
      <c r="AS5857" s="1"/>
      <c r="AT5857" s="1"/>
      <c r="AU5857" s="1"/>
      <c r="AV5857" s="41"/>
      <c r="AW5857" s="41"/>
      <c r="AX5857" s="26"/>
      <c r="AY5857" s="26"/>
      <c r="AZ5857" s="26"/>
      <c r="BA5857" s="26"/>
      <c r="BB5857" s="26"/>
      <c r="BC5857" s="1"/>
      <c r="BD5857" s="1"/>
      <c r="BE5857" s="1"/>
      <c r="BF5857" s="1"/>
      <c r="BG5857" s="1"/>
      <c r="BH5857" s="1"/>
      <c r="BI5857" s="1"/>
      <c r="BJ5857" s="1"/>
      <c r="BK5857" s="1"/>
      <c r="BL5857" s="1"/>
      <c r="BM5857" s="1"/>
      <c r="BN5857" s="1"/>
    </row>
    <row r="5858" spans="1:66">
      <c r="A5858" s="1"/>
      <c r="B5858" s="1"/>
      <c r="Z5858" s="1"/>
      <c r="AJ5858" s="1"/>
      <c r="AK5858" s="1"/>
      <c r="AL5858" s="24"/>
      <c r="AM5858" s="1"/>
      <c r="AN5858" s="1"/>
      <c r="AO5858" s="1"/>
      <c r="AP5858" s="1"/>
      <c r="AQ5858" s="1"/>
      <c r="AR5858" s="1"/>
      <c r="AS5858" s="1"/>
      <c r="AT5858" s="1"/>
      <c r="AU5858" s="1"/>
      <c r="AV5858" s="41"/>
      <c r="AW5858" s="41"/>
      <c r="AX5858" s="26"/>
      <c r="AY5858" s="26"/>
      <c r="AZ5858" s="26"/>
      <c r="BA5858" s="26"/>
      <c r="BB5858" s="26"/>
      <c r="BC5858" s="1"/>
      <c r="BD5858" s="1"/>
      <c r="BE5858" s="1"/>
      <c r="BF5858" s="1"/>
      <c r="BG5858" s="1"/>
      <c r="BH5858" s="1"/>
      <c r="BI5858" s="1"/>
      <c r="BJ5858" s="1"/>
      <c r="BK5858" s="1"/>
      <c r="BL5858" s="1"/>
      <c r="BM5858" s="1"/>
      <c r="BN5858" s="1"/>
    </row>
    <row r="5859" spans="1:66">
      <c r="A5859" s="1"/>
      <c r="B5859" s="1"/>
      <c r="Z5859" s="1"/>
      <c r="AJ5859" s="1"/>
      <c r="AK5859" s="1"/>
      <c r="AL5859" s="24"/>
      <c r="AM5859" s="1"/>
      <c r="AN5859" s="1"/>
      <c r="AO5859" s="1"/>
      <c r="AP5859" s="1"/>
      <c r="AQ5859" s="1"/>
      <c r="AR5859" s="1"/>
      <c r="AS5859" s="1"/>
      <c r="AT5859" s="1"/>
      <c r="AU5859" s="1"/>
      <c r="AV5859" s="41"/>
      <c r="AW5859" s="41"/>
      <c r="AX5859" s="26"/>
      <c r="AY5859" s="26"/>
      <c r="AZ5859" s="26"/>
      <c r="BA5859" s="26"/>
      <c r="BB5859" s="26"/>
      <c r="BC5859" s="1"/>
      <c r="BD5859" s="1"/>
      <c r="BE5859" s="1"/>
      <c r="BF5859" s="1"/>
      <c r="BG5859" s="1"/>
      <c r="BH5859" s="1"/>
      <c r="BI5859" s="1"/>
      <c r="BJ5859" s="1"/>
      <c r="BK5859" s="1"/>
      <c r="BL5859" s="1"/>
      <c r="BM5859" s="1"/>
      <c r="BN5859" s="1"/>
    </row>
    <row r="5860" spans="1:66">
      <c r="A5860" s="1"/>
      <c r="B5860" s="1"/>
      <c r="Z5860" s="1"/>
      <c r="AJ5860" s="1"/>
      <c r="AK5860" s="1"/>
      <c r="AL5860" s="24"/>
      <c r="AM5860" s="1"/>
      <c r="AN5860" s="1"/>
      <c r="AO5860" s="1"/>
      <c r="AP5860" s="1"/>
      <c r="AQ5860" s="1"/>
      <c r="AR5860" s="1"/>
      <c r="AS5860" s="1"/>
      <c r="AT5860" s="1"/>
      <c r="AU5860" s="1"/>
      <c r="AV5860" s="41"/>
      <c r="AW5860" s="41"/>
      <c r="AX5860" s="26"/>
      <c r="AY5860" s="26"/>
      <c r="AZ5860" s="26"/>
      <c r="BA5860" s="26"/>
      <c r="BB5860" s="26"/>
      <c r="BC5860" s="1"/>
      <c r="BD5860" s="1"/>
      <c r="BE5860" s="1"/>
      <c r="BF5860" s="1"/>
      <c r="BG5860" s="1"/>
      <c r="BH5860" s="1"/>
      <c r="BI5860" s="1"/>
      <c r="BJ5860" s="1"/>
      <c r="BK5860" s="1"/>
      <c r="BL5860" s="1"/>
      <c r="BM5860" s="1"/>
      <c r="BN5860" s="1"/>
    </row>
    <row r="5861" spans="1:66">
      <c r="A5861" s="1"/>
      <c r="B5861" s="1"/>
      <c r="Z5861" s="1"/>
      <c r="AJ5861" s="1"/>
      <c r="AK5861" s="1"/>
      <c r="AL5861" s="24"/>
      <c r="AM5861" s="1"/>
      <c r="AN5861" s="1"/>
      <c r="AO5861" s="1"/>
      <c r="AP5861" s="1"/>
      <c r="AQ5861" s="1"/>
      <c r="AR5861" s="1"/>
      <c r="AS5861" s="1"/>
      <c r="AT5861" s="1"/>
      <c r="AU5861" s="1"/>
      <c r="AV5861" s="41"/>
      <c r="AW5861" s="41"/>
      <c r="AX5861" s="26"/>
      <c r="AY5861" s="26"/>
      <c r="AZ5861" s="26"/>
      <c r="BA5861" s="26"/>
      <c r="BB5861" s="26"/>
      <c r="BC5861" s="1"/>
      <c r="BD5861" s="1"/>
      <c r="BE5861" s="1"/>
      <c r="BF5861" s="1"/>
      <c r="BG5861" s="1"/>
      <c r="BH5861" s="1"/>
      <c r="BI5861" s="1"/>
      <c r="BJ5861" s="1"/>
      <c r="BK5861" s="1"/>
      <c r="BL5861" s="1"/>
      <c r="BM5861" s="1"/>
      <c r="BN5861" s="1"/>
    </row>
    <row r="5862" spans="1:66">
      <c r="A5862" s="1"/>
      <c r="B5862" s="1"/>
      <c r="Z5862" s="1"/>
      <c r="AJ5862" s="1"/>
      <c r="AK5862" s="1"/>
      <c r="AL5862" s="24"/>
      <c r="AM5862" s="1"/>
      <c r="AN5862" s="1"/>
      <c r="AO5862" s="1"/>
      <c r="AP5862" s="1"/>
      <c r="AQ5862" s="1"/>
      <c r="AR5862" s="1"/>
      <c r="AS5862" s="1"/>
      <c r="AT5862" s="1"/>
      <c r="AU5862" s="1"/>
      <c r="AV5862" s="41"/>
      <c r="AW5862" s="41"/>
      <c r="AX5862" s="26"/>
      <c r="AY5862" s="26"/>
      <c r="AZ5862" s="26"/>
      <c r="BA5862" s="26"/>
      <c r="BB5862" s="26"/>
      <c r="BC5862" s="1"/>
      <c r="BD5862" s="1"/>
      <c r="BE5862" s="1"/>
      <c r="BF5862" s="1"/>
      <c r="BG5862" s="1"/>
      <c r="BH5862" s="1"/>
      <c r="BI5862" s="1"/>
      <c r="BJ5862" s="1"/>
      <c r="BK5862" s="1"/>
      <c r="BL5862" s="1"/>
      <c r="BM5862" s="1"/>
      <c r="BN5862" s="1"/>
    </row>
    <row r="5863" spans="1:66">
      <c r="A5863" s="1"/>
      <c r="B5863" s="1"/>
      <c r="Z5863" s="1"/>
      <c r="AJ5863" s="1"/>
      <c r="AK5863" s="1"/>
      <c r="AL5863" s="24"/>
      <c r="AM5863" s="1"/>
      <c r="AN5863" s="1"/>
      <c r="AO5863" s="1"/>
      <c r="AP5863" s="1"/>
      <c r="AQ5863" s="1"/>
      <c r="AR5863" s="1"/>
      <c r="AS5863" s="1"/>
      <c r="AT5863" s="1"/>
      <c r="AU5863" s="1"/>
      <c r="AV5863" s="41"/>
      <c r="AW5863" s="41"/>
      <c r="AX5863" s="26"/>
      <c r="AY5863" s="26"/>
      <c r="AZ5863" s="26"/>
      <c r="BA5863" s="26"/>
      <c r="BB5863" s="26"/>
      <c r="BC5863" s="1"/>
      <c r="BD5863" s="1"/>
      <c r="BE5863" s="1"/>
      <c r="BF5863" s="1"/>
      <c r="BG5863" s="1"/>
      <c r="BH5863" s="1"/>
      <c r="BI5863" s="1"/>
      <c r="BJ5863" s="1"/>
      <c r="BK5863" s="1"/>
      <c r="BL5863" s="1"/>
      <c r="BM5863" s="1"/>
      <c r="BN5863" s="1"/>
    </row>
    <row r="5864" spans="1:66">
      <c r="A5864" s="1"/>
      <c r="B5864" s="1"/>
      <c r="Z5864" s="1"/>
      <c r="AJ5864" s="1"/>
      <c r="AK5864" s="1"/>
      <c r="AL5864" s="24"/>
      <c r="AM5864" s="1"/>
      <c r="AN5864" s="1"/>
      <c r="AO5864" s="1"/>
      <c r="AP5864" s="1"/>
      <c r="AQ5864" s="1"/>
      <c r="AR5864" s="1"/>
      <c r="AS5864" s="1"/>
      <c r="AT5864" s="1"/>
      <c r="AU5864" s="1"/>
      <c r="AV5864" s="41"/>
      <c r="AW5864" s="41"/>
      <c r="AX5864" s="26"/>
      <c r="AY5864" s="26"/>
      <c r="AZ5864" s="26"/>
      <c r="BA5864" s="26"/>
      <c r="BB5864" s="26"/>
      <c r="BC5864" s="1"/>
      <c r="BD5864" s="1"/>
      <c r="BE5864" s="1"/>
      <c r="BF5864" s="1"/>
      <c r="BG5864" s="1"/>
      <c r="BH5864" s="1"/>
      <c r="BI5864" s="1"/>
      <c r="BJ5864" s="1"/>
      <c r="BK5864" s="1"/>
      <c r="BL5864" s="1"/>
      <c r="BM5864" s="1"/>
      <c r="BN5864" s="1"/>
    </row>
    <row r="5865" spans="1:66">
      <c r="A5865" s="1"/>
      <c r="B5865" s="1"/>
      <c r="Z5865" s="1"/>
      <c r="AJ5865" s="1"/>
      <c r="AK5865" s="1"/>
      <c r="AL5865" s="24"/>
      <c r="AM5865" s="1"/>
      <c r="AN5865" s="1"/>
      <c r="AO5865" s="1"/>
      <c r="AP5865" s="1"/>
      <c r="AQ5865" s="1"/>
      <c r="AR5865" s="1"/>
      <c r="AS5865" s="1"/>
      <c r="AT5865" s="1"/>
      <c r="AU5865" s="1"/>
      <c r="AV5865" s="41"/>
      <c r="AW5865" s="41"/>
      <c r="AX5865" s="26"/>
      <c r="AY5865" s="26"/>
      <c r="AZ5865" s="26"/>
      <c r="BA5865" s="26"/>
      <c r="BB5865" s="26"/>
      <c r="BC5865" s="1"/>
      <c r="BD5865" s="1"/>
      <c r="BE5865" s="1"/>
      <c r="BF5865" s="1"/>
      <c r="BG5865" s="1"/>
      <c r="BH5865" s="1"/>
      <c r="BI5865" s="1"/>
      <c r="BJ5865" s="1"/>
      <c r="BK5865" s="1"/>
      <c r="BL5865" s="1"/>
      <c r="BM5865" s="1"/>
      <c r="BN5865" s="1"/>
    </row>
    <row r="5866" spans="1:66">
      <c r="A5866" s="1"/>
      <c r="B5866" s="1"/>
      <c r="Z5866" s="1"/>
      <c r="AJ5866" s="1"/>
      <c r="AK5866" s="1"/>
      <c r="AL5866" s="24"/>
      <c r="AM5866" s="1"/>
      <c r="AN5866" s="1"/>
      <c r="AO5866" s="1"/>
      <c r="AP5866" s="1"/>
      <c r="AQ5866" s="1"/>
      <c r="AR5866" s="1"/>
      <c r="AS5866" s="1"/>
      <c r="AT5866" s="1"/>
      <c r="AU5866" s="1"/>
      <c r="AV5866" s="41"/>
      <c r="AW5866" s="41"/>
      <c r="AX5866" s="26"/>
      <c r="AY5866" s="26"/>
      <c r="AZ5866" s="26"/>
      <c r="BA5866" s="26"/>
      <c r="BB5866" s="26"/>
      <c r="BC5866" s="1"/>
      <c r="BD5866" s="1"/>
      <c r="BE5866" s="1"/>
      <c r="BF5866" s="1"/>
      <c r="BG5866" s="1"/>
      <c r="BH5866" s="1"/>
      <c r="BI5866" s="1"/>
      <c r="BJ5866" s="1"/>
      <c r="BK5866" s="1"/>
      <c r="BL5866" s="1"/>
      <c r="BM5866" s="1"/>
      <c r="BN5866" s="1"/>
    </row>
    <row r="5867" spans="1:66">
      <c r="A5867" s="1"/>
      <c r="B5867" s="1"/>
      <c r="Z5867" s="1"/>
      <c r="AJ5867" s="1"/>
      <c r="AK5867" s="1"/>
      <c r="AL5867" s="24"/>
      <c r="AM5867" s="1"/>
      <c r="AN5867" s="1"/>
      <c r="AO5867" s="1"/>
      <c r="AP5867" s="1"/>
      <c r="AQ5867" s="1"/>
      <c r="AR5867" s="1"/>
      <c r="AS5867" s="1"/>
      <c r="AT5867" s="1"/>
      <c r="AU5867" s="1"/>
      <c r="AV5867" s="41"/>
      <c r="AW5867" s="41"/>
      <c r="AX5867" s="26"/>
      <c r="AY5867" s="26"/>
      <c r="AZ5867" s="26"/>
      <c r="BA5867" s="26"/>
      <c r="BB5867" s="26"/>
      <c r="BC5867" s="1"/>
      <c r="BD5867" s="1"/>
      <c r="BE5867" s="1"/>
      <c r="BF5867" s="1"/>
      <c r="BG5867" s="1"/>
      <c r="BH5867" s="1"/>
      <c r="BI5867" s="1"/>
      <c r="BJ5867" s="1"/>
      <c r="BK5867" s="1"/>
      <c r="BL5867" s="1"/>
      <c r="BM5867" s="1"/>
      <c r="BN5867" s="1"/>
    </row>
    <row r="5868" spans="1:66">
      <c r="A5868" s="1"/>
      <c r="B5868" s="1"/>
      <c r="Z5868" s="1"/>
      <c r="AJ5868" s="1"/>
      <c r="AK5868" s="1"/>
      <c r="AL5868" s="24"/>
      <c r="AM5868" s="1"/>
      <c r="AN5868" s="1"/>
      <c r="AO5868" s="1"/>
      <c r="AP5868" s="1"/>
      <c r="AQ5868" s="1"/>
      <c r="AR5868" s="1"/>
      <c r="AS5868" s="1"/>
      <c r="AT5868" s="1"/>
      <c r="AU5868" s="1"/>
      <c r="AV5868" s="41"/>
      <c r="AW5868" s="41"/>
      <c r="AX5868" s="26"/>
      <c r="AY5868" s="26"/>
      <c r="AZ5868" s="26"/>
      <c r="BA5868" s="26"/>
      <c r="BB5868" s="26"/>
      <c r="BC5868" s="1"/>
      <c r="BD5868" s="1"/>
      <c r="BE5868" s="1"/>
      <c r="BF5868" s="1"/>
      <c r="BG5868" s="1"/>
      <c r="BH5868" s="1"/>
      <c r="BI5868" s="1"/>
      <c r="BJ5868" s="1"/>
      <c r="BK5868" s="1"/>
      <c r="BL5868" s="1"/>
      <c r="BM5868" s="1"/>
      <c r="BN5868" s="1"/>
    </row>
    <row r="5869" spans="1:66">
      <c r="A5869" s="1"/>
      <c r="B5869" s="1"/>
      <c r="Z5869" s="1"/>
      <c r="AJ5869" s="1"/>
      <c r="AK5869" s="1"/>
      <c r="AL5869" s="24"/>
      <c r="AM5869" s="1"/>
      <c r="AN5869" s="1"/>
      <c r="AO5869" s="1"/>
      <c r="AP5869" s="1"/>
      <c r="AQ5869" s="1"/>
      <c r="AR5869" s="1"/>
      <c r="AS5869" s="1"/>
      <c r="AT5869" s="1"/>
      <c r="AU5869" s="1"/>
      <c r="AV5869" s="41"/>
      <c r="AW5869" s="41"/>
      <c r="AX5869" s="26"/>
      <c r="AY5869" s="26"/>
      <c r="AZ5869" s="26"/>
      <c r="BA5869" s="26"/>
      <c r="BB5869" s="26"/>
      <c r="BC5869" s="1"/>
      <c r="BD5869" s="1"/>
      <c r="BE5869" s="1"/>
      <c r="BF5869" s="1"/>
      <c r="BG5869" s="1"/>
      <c r="BH5869" s="1"/>
      <c r="BI5869" s="1"/>
      <c r="BJ5869" s="1"/>
      <c r="BK5869" s="1"/>
      <c r="BL5869" s="1"/>
      <c r="BM5869" s="1"/>
      <c r="BN5869" s="1"/>
    </row>
    <row r="5870" spans="1:66">
      <c r="A5870" s="1"/>
      <c r="B5870" s="1"/>
      <c r="Z5870" s="1"/>
      <c r="AJ5870" s="1"/>
      <c r="AK5870" s="1"/>
      <c r="AL5870" s="24"/>
      <c r="AM5870" s="1"/>
      <c r="AN5870" s="1"/>
      <c r="AO5870" s="1"/>
      <c r="AP5870" s="1"/>
      <c r="AQ5870" s="1"/>
      <c r="AR5870" s="1"/>
      <c r="AS5870" s="1"/>
      <c r="AT5870" s="1"/>
      <c r="AU5870" s="1"/>
      <c r="AV5870" s="41"/>
      <c r="AW5870" s="41"/>
      <c r="AX5870" s="26"/>
      <c r="AY5870" s="26"/>
      <c r="AZ5870" s="26"/>
      <c r="BA5870" s="26"/>
      <c r="BB5870" s="26"/>
      <c r="BC5870" s="1"/>
      <c r="BD5870" s="1"/>
      <c r="BE5870" s="1"/>
      <c r="BF5870" s="1"/>
      <c r="BG5870" s="1"/>
      <c r="BH5870" s="1"/>
      <c r="BI5870" s="1"/>
      <c r="BJ5870" s="1"/>
      <c r="BK5870" s="1"/>
      <c r="BL5870" s="1"/>
      <c r="BM5870" s="1"/>
      <c r="BN5870" s="1"/>
    </row>
    <row r="5871" spans="1:66">
      <c r="A5871" s="1"/>
      <c r="B5871" s="1"/>
      <c r="Z5871" s="1"/>
      <c r="AJ5871" s="1"/>
      <c r="AK5871" s="1"/>
      <c r="AL5871" s="24"/>
      <c r="AM5871" s="1"/>
      <c r="AN5871" s="1"/>
      <c r="AO5871" s="1"/>
      <c r="AP5871" s="1"/>
      <c r="AQ5871" s="1"/>
      <c r="AR5871" s="1"/>
      <c r="AS5871" s="1"/>
      <c r="AT5871" s="1"/>
      <c r="AU5871" s="1"/>
      <c r="AV5871" s="41"/>
      <c r="AW5871" s="41"/>
      <c r="AX5871" s="26"/>
      <c r="AY5871" s="26"/>
      <c r="AZ5871" s="26"/>
      <c r="BA5871" s="26"/>
      <c r="BB5871" s="26"/>
      <c r="BC5871" s="1"/>
      <c r="BD5871" s="1"/>
      <c r="BE5871" s="1"/>
      <c r="BF5871" s="1"/>
      <c r="BG5871" s="1"/>
      <c r="BH5871" s="1"/>
      <c r="BI5871" s="1"/>
      <c r="BJ5871" s="1"/>
      <c r="BK5871" s="1"/>
      <c r="BL5871" s="1"/>
      <c r="BM5871" s="1"/>
      <c r="BN5871" s="1"/>
    </row>
    <row r="5872" spans="1:66">
      <c r="A5872" s="1"/>
      <c r="B5872" s="1"/>
      <c r="Z5872" s="1"/>
      <c r="AJ5872" s="1"/>
      <c r="AK5872" s="1"/>
      <c r="AL5872" s="24"/>
      <c r="AM5872" s="1"/>
      <c r="AN5872" s="1"/>
      <c r="AO5872" s="1"/>
      <c r="AP5872" s="1"/>
      <c r="AQ5872" s="1"/>
      <c r="AR5872" s="1"/>
      <c r="AS5872" s="1"/>
      <c r="AT5872" s="1"/>
      <c r="AU5872" s="1"/>
      <c r="AV5872" s="41"/>
      <c r="AW5872" s="41"/>
      <c r="AX5872" s="26"/>
      <c r="AY5872" s="26"/>
      <c r="AZ5872" s="26"/>
      <c r="BA5872" s="26"/>
      <c r="BB5872" s="26"/>
      <c r="BC5872" s="1"/>
      <c r="BD5872" s="1"/>
      <c r="BE5872" s="1"/>
      <c r="BF5872" s="1"/>
      <c r="BG5872" s="1"/>
      <c r="BH5872" s="1"/>
      <c r="BI5872" s="1"/>
      <c r="BJ5872" s="1"/>
      <c r="BK5872" s="1"/>
      <c r="BL5872" s="1"/>
      <c r="BM5872" s="1"/>
      <c r="BN5872" s="1"/>
    </row>
    <row r="5873" spans="1:66">
      <c r="A5873" s="1"/>
      <c r="B5873" s="1"/>
      <c r="Z5873" s="1"/>
      <c r="AJ5873" s="1"/>
      <c r="AK5873" s="1"/>
      <c r="AL5873" s="24"/>
      <c r="AM5873" s="1"/>
      <c r="AN5873" s="1"/>
      <c r="AO5873" s="1"/>
      <c r="AP5873" s="1"/>
      <c r="AQ5873" s="1"/>
      <c r="AR5873" s="1"/>
      <c r="AS5873" s="1"/>
      <c r="AT5873" s="1"/>
      <c r="AU5873" s="1"/>
      <c r="AV5873" s="41"/>
      <c r="AW5873" s="41"/>
      <c r="AX5873" s="26"/>
      <c r="AY5873" s="26"/>
      <c r="AZ5873" s="26"/>
      <c r="BA5873" s="26"/>
      <c r="BB5873" s="26"/>
      <c r="BC5873" s="1"/>
      <c r="BD5873" s="1"/>
      <c r="BE5873" s="1"/>
      <c r="BF5873" s="1"/>
      <c r="BG5873" s="1"/>
      <c r="BH5873" s="1"/>
      <c r="BI5873" s="1"/>
      <c r="BJ5873" s="1"/>
      <c r="BK5873" s="1"/>
      <c r="BL5873" s="1"/>
      <c r="BM5873" s="1"/>
      <c r="BN5873" s="1"/>
    </row>
    <row r="5874" spans="1:66">
      <c r="A5874" s="1"/>
      <c r="B5874" s="1"/>
      <c r="Z5874" s="1"/>
      <c r="AJ5874" s="1"/>
      <c r="AK5874" s="1"/>
      <c r="AL5874" s="24"/>
      <c r="AM5874" s="1"/>
      <c r="AN5874" s="1"/>
      <c r="AO5874" s="1"/>
      <c r="AP5874" s="1"/>
      <c r="AQ5874" s="1"/>
      <c r="AR5874" s="1"/>
      <c r="AS5874" s="1"/>
      <c r="AT5874" s="1"/>
      <c r="AU5874" s="1"/>
      <c r="AV5874" s="41"/>
      <c r="AW5874" s="41"/>
      <c r="AX5874" s="26"/>
      <c r="AY5874" s="26"/>
      <c r="AZ5874" s="26"/>
      <c r="BA5874" s="26"/>
      <c r="BB5874" s="26"/>
      <c r="BC5874" s="1"/>
      <c r="BD5874" s="1"/>
      <c r="BE5874" s="1"/>
      <c r="BF5874" s="1"/>
      <c r="BG5874" s="1"/>
      <c r="BH5874" s="1"/>
      <c r="BI5874" s="1"/>
      <c r="BJ5874" s="1"/>
      <c r="BK5874" s="1"/>
      <c r="BL5874" s="1"/>
      <c r="BM5874" s="1"/>
      <c r="BN5874" s="1"/>
    </row>
    <row r="5875" spans="1:66">
      <c r="A5875" s="1"/>
      <c r="B5875" s="1"/>
      <c r="Z5875" s="1"/>
      <c r="AJ5875" s="1"/>
      <c r="AK5875" s="1"/>
      <c r="AL5875" s="24"/>
      <c r="AM5875" s="1"/>
      <c r="AN5875" s="1"/>
      <c r="AO5875" s="1"/>
      <c r="AP5875" s="1"/>
      <c r="AQ5875" s="1"/>
      <c r="AR5875" s="1"/>
      <c r="AS5875" s="1"/>
      <c r="AT5875" s="1"/>
      <c r="AU5875" s="1"/>
      <c r="AV5875" s="41"/>
      <c r="AW5875" s="41"/>
      <c r="AX5875" s="26"/>
      <c r="AY5875" s="26"/>
      <c r="AZ5875" s="26"/>
      <c r="BA5875" s="26"/>
      <c r="BB5875" s="26"/>
      <c r="BC5875" s="1"/>
      <c r="BD5875" s="1"/>
      <c r="BE5875" s="1"/>
      <c r="BF5875" s="1"/>
      <c r="BG5875" s="1"/>
      <c r="BH5875" s="1"/>
      <c r="BI5875" s="1"/>
      <c r="BJ5875" s="1"/>
      <c r="BK5875" s="1"/>
      <c r="BL5875" s="1"/>
      <c r="BM5875" s="1"/>
      <c r="BN5875" s="1"/>
    </row>
    <row r="5876" spans="1:66">
      <c r="A5876" s="1"/>
      <c r="B5876" s="1"/>
      <c r="Z5876" s="1"/>
      <c r="AJ5876" s="1"/>
      <c r="AK5876" s="1"/>
      <c r="AL5876" s="24"/>
      <c r="AM5876" s="1"/>
      <c r="AN5876" s="1"/>
      <c r="AO5876" s="1"/>
      <c r="AP5876" s="1"/>
      <c r="AQ5876" s="1"/>
      <c r="AR5876" s="1"/>
      <c r="AS5876" s="1"/>
      <c r="AT5876" s="1"/>
      <c r="AU5876" s="1"/>
      <c r="AV5876" s="41"/>
      <c r="AW5876" s="41"/>
      <c r="AX5876" s="26"/>
      <c r="AY5876" s="26"/>
      <c r="AZ5876" s="26"/>
      <c r="BA5876" s="26"/>
      <c r="BB5876" s="26"/>
      <c r="BC5876" s="1"/>
      <c r="BD5876" s="1"/>
      <c r="BE5876" s="1"/>
      <c r="BF5876" s="1"/>
      <c r="BG5876" s="1"/>
      <c r="BH5876" s="1"/>
      <c r="BI5876" s="1"/>
      <c r="BJ5876" s="1"/>
      <c r="BK5876" s="1"/>
      <c r="BL5876" s="1"/>
      <c r="BM5876" s="1"/>
      <c r="BN5876" s="1"/>
    </row>
    <row r="5877" spans="1:66">
      <c r="A5877" s="1"/>
      <c r="B5877" s="1"/>
      <c r="Z5877" s="1"/>
      <c r="AJ5877" s="1"/>
      <c r="AK5877" s="1"/>
      <c r="AL5877" s="24"/>
      <c r="AM5877" s="1"/>
      <c r="AN5877" s="1"/>
      <c r="AO5877" s="1"/>
      <c r="AP5877" s="1"/>
      <c r="AQ5877" s="1"/>
      <c r="AR5877" s="1"/>
      <c r="AS5877" s="1"/>
      <c r="AT5877" s="1"/>
      <c r="AU5877" s="1"/>
      <c r="AV5877" s="41"/>
      <c r="AW5877" s="41"/>
      <c r="AX5877" s="26"/>
      <c r="AY5877" s="26"/>
      <c r="AZ5877" s="26"/>
      <c r="BA5877" s="26"/>
      <c r="BB5877" s="26"/>
      <c r="BC5877" s="1"/>
      <c r="BD5877" s="1"/>
      <c r="BE5877" s="1"/>
      <c r="BF5877" s="1"/>
      <c r="BG5877" s="1"/>
      <c r="BH5877" s="1"/>
      <c r="BI5877" s="1"/>
      <c r="BJ5877" s="1"/>
      <c r="BK5877" s="1"/>
      <c r="BL5877" s="1"/>
      <c r="BM5877" s="1"/>
      <c r="BN5877" s="1"/>
    </row>
    <row r="5878" spans="1:66">
      <c r="A5878" s="1"/>
      <c r="B5878" s="1"/>
      <c r="Z5878" s="1"/>
      <c r="AJ5878" s="1"/>
      <c r="AK5878" s="1"/>
      <c r="AL5878" s="24"/>
      <c r="AM5878" s="1"/>
      <c r="AN5878" s="1"/>
      <c r="AO5878" s="1"/>
      <c r="AP5878" s="1"/>
      <c r="AQ5878" s="1"/>
      <c r="AR5878" s="1"/>
      <c r="AS5878" s="1"/>
      <c r="AT5878" s="1"/>
      <c r="AU5878" s="1"/>
      <c r="AV5878" s="41"/>
      <c r="AW5878" s="41"/>
      <c r="AX5878" s="26"/>
      <c r="AY5878" s="26"/>
      <c r="AZ5878" s="26"/>
      <c r="BA5878" s="26"/>
      <c r="BB5878" s="26"/>
      <c r="BC5878" s="1"/>
      <c r="BD5878" s="1"/>
      <c r="BE5878" s="1"/>
      <c r="BF5878" s="1"/>
      <c r="BG5878" s="1"/>
      <c r="BH5878" s="1"/>
      <c r="BI5878" s="1"/>
      <c r="BJ5878" s="1"/>
      <c r="BK5878" s="1"/>
      <c r="BL5878" s="1"/>
      <c r="BM5878" s="1"/>
      <c r="BN5878" s="1"/>
    </row>
    <row r="5879" spans="1:66">
      <c r="A5879" s="1"/>
      <c r="B5879" s="1"/>
      <c r="Z5879" s="1"/>
      <c r="AJ5879" s="1"/>
      <c r="AK5879" s="1"/>
      <c r="AL5879" s="24"/>
      <c r="AM5879" s="1"/>
      <c r="AN5879" s="1"/>
      <c r="AO5879" s="1"/>
      <c r="AP5879" s="1"/>
      <c r="AQ5879" s="1"/>
      <c r="AR5879" s="1"/>
      <c r="AS5879" s="1"/>
      <c r="AT5879" s="1"/>
      <c r="AU5879" s="1"/>
      <c r="AV5879" s="41"/>
      <c r="AW5879" s="41"/>
      <c r="AX5879" s="26"/>
      <c r="AY5879" s="26"/>
      <c r="AZ5879" s="26"/>
      <c r="BA5879" s="26"/>
      <c r="BB5879" s="26"/>
      <c r="BC5879" s="1"/>
      <c r="BD5879" s="1"/>
      <c r="BE5879" s="1"/>
      <c r="BF5879" s="1"/>
      <c r="BG5879" s="1"/>
      <c r="BH5879" s="1"/>
      <c r="BI5879" s="1"/>
      <c r="BJ5879" s="1"/>
      <c r="BK5879" s="1"/>
      <c r="BL5879" s="1"/>
      <c r="BM5879" s="1"/>
      <c r="BN5879" s="1"/>
    </row>
    <row r="5880" spans="1:66">
      <c r="A5880" s="1"/>
      <c r="B5880" s="1"/>
      <c r="Z5880" s="1"/>
      <c r="AJ5880" s="1"/>
      <c r="AK5880" s="1"/>
      <c r="AL5880" s="24"/>
      <c r="AM5880" s="1"/>
      <c r="AN5880" s="1"/>
      <c r="AO5880" s="1"/>
      <c r="AP5880" s="1"/>
      <c r="AQ5880" s="1"/>
      <c r="AR5880" s="1"/>
      <c r="AS5880" s="1"/>
      <c r="AT5880" s="1"/>
      <c r="AU5880" s="1"/>
      <c r="AV5880" s="41"/>
      <c r="AW5880" s="41"/>
      <c r="AX5880" s="26"/>
      <c r="AY5880" s="26"/>
      <c r="AZ5880" s="26"/>
      <c r="BA5880" s="26"/>
      <c r="BB5880" s="26"/>
      <c r="BC5880" s="1"/>
      <c r="BD5880" s="1"/>
      <c r="BE5880" s="1"/>
      <c r="BF5880" s="1"/>
      <c r="BG5880" s="1"/>
      <c r="BH5880" s="1"/>
      <c r="BI5880" s="1"/>
      <c r="BJ5880" s="1"/>
      <c r="BK5880" s="1"/>
      <c r="BL5880" s="1"/>
      <c r="BM5880" s="1"/>
      <c r="BN5880" s="1"/>
    </row>
    <row r="5881" spans="1:66">
      <c r="A5881" s="1"/>
      <c r="B5881" s="1"/>
      <c r="Z5881" s="1"/>
      <c r="AJ5881" s="1"/>
      <c r="AK5881" s="1"/>
      <c r="AL5881" s="24"/>
      <c r="AM5881" s="1"/>
      <c r="AN5881" s="1"/>
      <c r="AO5881" s="1"/>
      <c r="AP5881" s="1"/>
      <c r="AQ5881" s="1"/>
      <c r="AR5881" s="1"/>
      <c r="AS5881" s="1"/>
      <c r="AT5881" s="1"/>
      <c r="AU5881" s="1"/>
      <c r="AV5881" s="41"/>
      <c r="AW5881" s="41"/>
      <c r="AX5881" s="26"/>
      <c r="AY5881" s="26"/>
      <c r="AZ5881" s="26"/>
      <c r="BA5881" s="26"/>
      <c r="BB5881" s="26"/>
      <c r="BC5881" s="1"/>
      <c r="BD5881" s="1"/>
      <c r="BE5881" s="1"/>
      <c r="BF5881" s="1"/>
      <c r="BG5881" s="1"/>
      <c r="BH5881" s="1"/>
      <c r="BI5881" s="1"/>
      <c r="BJ5881" s="1"/>
      <c r="BK5881" s="1"/>
      <c r="BL5881" s="1"/>
      <c r="BM5881" s="1"/>
      <c r="BN5881" s="1"/>
    </row>
    <row r="5882" spans="1:66">
      <c r="A5882" s="1"/>
      <c r="B5882" s="1"/>
      <c r="Z5882" s="1"/>
      <c r="AJ5882" s="1"/>
      <c r="AK5882" s="1"/>
      <c r="AL5882" s="24"/>
      <c r="AM5882" s="1"/>
      <c r="AN5882" s="1"/>
      <c r="AO5882" s="1"/>
      <c r="AP5882" s="1"/>
      <c r="AQ5882" s="1"/>
      <c r="AR5882" s="1"/>
      <c r="AS5882" s="1"/>
      <c r="AT5882" s="1"/>
      <c r="AU5882" s="1"/>
      <c r="AV5882" s="41"/>
      <c r="AW5882" s="41"/>
      <c r="AX5882" s="26"/>
      <c r="AY5882" s="26"/>
      <c r="AZ5882" s="26"/>
      <c r="BA5882" s="26"/>
      <c r="BB5882" s="26"/>
      <c r="BC5882" s="1"/>
      <c r="BD5882" s="1"/>
      <c r="BE5882" s="1"/>
      <c r="BF5882" s="1"/>
      <c r="BG5882" s="1"/>
      <c r="BH5882" s="1"/>
      <c r="BI5882" s="1"/>
      <c r="BJ5882" s="1"/>
      <c r="BK5882" s="1"/>
      <c r="BL5882" s="1"/>
      <c r="BM5882" s="1"/>
      <c r="BN5882" s="1"/>
    </row>
    <row r="5883" spans="1:66">
      <c r="A5883" s="1"/>
      <c r="B5883" s="1"/>
      <c r="Z5883" s="1"/>
      <c r="AJ5883" s="1"/>
      <c r="AK5883" s="1"/>
      <c r="AL5883" s="24"/>
      <c r="AM5883" s="1"/>
      <c r="AN5883" s="1"/>
      <c r="AO5883" s="1"/>
      <c r="AP5883" s="1"/>
      <c r="AQ5883" s="1"/>
      <c r="AR5883" s="1"/>
      <c r="AS5883" s="1"/>
      <c r="AT5883" s="1"/>
      <c r="AU5883" s="1"/>
      <c r="AV5883" s="41"/>
      <c r="AW5883" s="41"/>
      <c r="AX5883" s="26"/>
      <c r="AY5883" s="26"/>
      <c r="AZ5883" s="26"/>
      <c r="BA5883" s="26"/>
      <c r="BB5883" s="26"/>
      <c r="BC5883" s="1"/>
      <c r="BD5883" s="1"/>
      <c r="BE5883" s="1"/>
      <c r="BF5883" s="1"/>
      <c r="BG5883" s="1"/>
      <c r="BH5883" s="1"/>
      <c r="BI5883" s="1"/>
      <c r="BJ5883" s="1"/>
      <c r="BK5883" s="1"/>
      <c r="BL5883" s="1"/>
      <c r="BM5883" s="1"/>
      <c r="BN5883" s="1"/>
    </row>
    <row r="5884" spans="1:66">
      <c r="A5884" s="1"/>
      <c r="B5884" s="1"/>
      <c r="Z5884" s="1"/>
      <c r="AJ5884" s="1"/>
      <c r="AK5884" s="1"/>
      <c r="AL5884" s="24"/>
      <c r="AM5884" s="1"/>
      <c r="AN5884" s="1"/>
      <c r="AO5884" s="1"/>
      <c r="AP5884" s="1"/>
      <c r="AQ5884" s="1"/>
      <c r="AR5884" s="1"/>
      <c r="AS5884" s="1"/>
      <c r="AT5884" s="1"/>
      <c r="AU5884" s="1"/>
      <c r="AV5884" s="41"/>
      <c r="AW5884" s="41"/>
      <c r="AX5884" s="26"/>
      <c r="AY5884" s="26"/>
      <c r="AZ5884" s="26"/>
      <c r="BA5884" s="26"/>
      <c r="BB5884" s="26"/>
      <c r="BC5884" s="1"/>
      <c r="BD5884" s="1"/>
      <c r="BE5884" s="1"/>
      <c r="BF5884" s="1"/>
      <c r="BG5884" s="1"/>
      <c r="BH5884" s="1"/>
      <c r="BI5884" s="1"/>
      <c r="BJ5884" s="1"/>
      <c r="BK5884" s="1"/>
      <c r="BL5884" s="1"/>
      <c r="BM5884" s="1"/>
      <c r="BN5884" s="1"/>
    </row>
    <row r="5885" spans="1:66">
      <c r="A5885" s="1"/>
      <c r="B5885" s="1"/>
      <c r="Z5885" s="1"/>
      <c r="AJ5885" s="1"/>
      <c r="AK5885" s="1"/>
      <c r="AL5885" s="24"/>
      <c r="AM5885" s="1"/>
      <c r="AN5885" s="1"/>
      <c r="AO5885" s="1"/>
      <c r="AP5885" s="1"/>
      <c r="AQ5885" s="1"/>
      <c r="AR5885" s="1"/>
      <c r="AS5885" s="1"/>
      <c r="AT5885" s="1"/>
      <c r="AU5885" s="1"/>
      <c r="AV5885" s="41"/>
      <c r="AW5885" s="41"/>
      <c r="AX5885" s="26"/>
      <c r="AY5885" s="26"/>
      <c r="AZ5885" s="26"/>
      <c r="BA5885" s="26"/>
      <c r="BB5885" s="26"/>
      <c r="BC5885" s="1"/>
      <c r="BD5885" s="1"/>
      <c r="BE5885" s="1"/>
      <c r="BF5885" s="1"/>
      <c r="BG5885" s="1"/>
      <c r="BH5885" s="1"/>
      <c r="BI5885" s="1"/>
      <c r="BJ5885" s="1"/>
      <c r="BK5885" s="1"/>
      <c r="BL5885" s="1"/>
      <c r="BM5885" s="1"/>
      <c r="BN5885" s="1"/>
    </row>
    <row r="5886" spans="1:66">
      <c r="A5886" s="1"/>
      <c r="B5886" s="1"/>
      <c r="Z5886" s="1"/>
      <c r="AJ5886" s="1"/>
      <c r="AK5886" s="1"/>
      <c r="AL5886" s="24"/>
      <c r="AM5886" s="1"/>
      <c r="AN5886" s="1"/>
      <c r="AO5886" s="1"/>
      <c r="AP5886" s="1"/>
      <c r="AQ5886" s="1"/>
      <c r="AR5886" s="1"/>
      <c r="AS5886" s="1"/>
      <c r="AT5886" s="1"/>
      <c r="AU5886" s="1"/>
      <c r="AV5886" s="41"/>
      <c r="AW5886" s="41"/>
      <c r="AX5886" s="26"/>
      <c r="AY5886" s="26"/>
      <c r="AZ5886" s="26"/>
      <c r="BA5886" s="26"/>
      <c r="BB5886" s="26"/>
      <c r="BC5886" s="1"/>
      <c r="BD5886" s="1"/>
      <c r="BE5886" s="1"/>
      <c r="BF5886" s="1"/>
      <c r="BG5886" s="1"/>
      <c r="BH5886" s="1"/>
      <c r="BI5886" s="1"/>
      <c r="BJ5886" s="1"/>
      <c r="BK5886" s="1"/>
      <c r="BL5886" s="1"/>
      <c r="BM5886" s="1"/>
      <c r="BN5886" s="1"/>
    </row>
    <row r="5887" spans="1:66">
      <c r="A5887" s="1"/>
      <c r="B5887" s="1"/>
      <c r="Z5887" s="1"/>
      <c r="AJ5887" s="1"/>
      <c r="AK5887" s="1"/>
      <c r="AL5887" s="24"/>
      <c r="AM5887" s="1"/>
      <c r="AN5887" s="1"/>
      <c r="AO5887" s="1"/>
      <c r="AP5887" s="1"/>
      <c r="AQ5887" s="1"/>
      <c r="AR5887" s="1"/>
      <c r="AS5887" s="1"/>
      <c r="AT5887" s="1"/>
      <c r="AU5887" s="1"/>
      <c r="AV5887" s="41"/>
      <c r="AW5887" s="41"/>
      <c r="AX5887" s="26"/>
      <c r="AY5887" s="26"/>
      <c r="AZ5887" s="26"/>
      <c r="BA5887" s="26"/>
      <c r="BB5887" s="26"/>
      <c r="BC5887" s="1"/>
      <c r="BD5887" s="1"/>
      <c r="BE5887" s="1"/>
      <c r="BF5887" s="1"/>
      <c r="BG5887" s="1"/>
      <c r="BH5887" s="1"/>
      <c r="BI5887" s="1"/>
      <c r="BJ5887" s="1"/>
      <c r="BK5887" s="1"/>
      <c r="BL5887" s="1"/>
      <c r="BM5887" s="1"/>
      <c r="BN5887" s="1"/>
    </row>
    <row r="5888" spans="1:66">
      <c r="A5888" s="1"/>
      <c r="B5888" s="1"/>
      <c r="Z5888" s="1"/>
      <c r="AJ5888" s="1"/>
      <c r="AK5888" s="1"/>
      <c r="AL5888" s="24"/>
      <c r="AM5888" s="1"/>
      <c r="AN5888" s="1"/>
      <c r="AO5888" s="1"/>
      <c r="AP5888" s="1"/>
      <c r="AQ5888" s="1"/>
      <c r="AR5888" s="1"/>
      <c r="AS5888" s="1"/>
      <c r="AT5888" s="1"/>
      <c r="AU5888" s="1"/>
      <c r="AV5888" s="41"/>
      <c r="AW5888" s="41"/>
      <c r="AX5888" s="26"/>
      <c r="AY5888" s="26"/>
      <c r="AZ5888" s="26"/>
      <c r="BA5888" s="26"/>
      <c r="BB5888" s="26"/>
      <c r="BC5888" s="1"/>
      <c r="BD5888" s="1"/>
      <c r="BE5888" s="1"/>
      <c r="BF5888" s="1"/>
      <c r="BG5888" s="1"/>
      <c r="BH5888" s="1"/>
      <c r="BI5888" s="1"/>
      <c r="BJ5888" s="1"/>
      <c r="BK5888" s="1"/>
      <c r="BL5888" s="1"/>
      <c r="BM5888" s="1"/>
      <c r="BN5888" s="1"/>
    </row>
    <row r="5889" spans="1:66">
      <c r="A5889" s="1"/>
      <c r="B5889" s="1"/>
      <c r="Z5889" s="1"/>
      <c r="AJ5889" s="1"/>
      <c r="AK5889" s="1"/>
      <c r="AL5889" s="24"/>
      <c r="AM5889" s="1"/>
      <c r="AN5889" s="1"/>
      <c r="AO5889" s="1"/>
      <c r="AP5889" s="1"/>
      <c r="AQ5889" s="1"/>
      <c r="AR5889" s="1"/>
      <c r="AS5889" s="1"/>
      <c r="AT5889" s="1"/>
      <c r="AU5889" s="1"/>
      <c r="AV5889" s="41"/>
      <c r="AW5889" s="41"/>
      <c r="AX5889" s="26"/>
      <c r="AY5889" s="26"/>
      <c r="AZ5889" s="26"/>
      <c r="BA5889" s="26"/>
      <c r="BB5889" s="26"/>
      <c r="BC5889" s="1"/>
      <c r="BD5889" s="1"/>
      <c r="BE5889" s="1"/>
      <c r="BF5889" s="1"/>
      <c r="BG5889" s="1"/>
      <c r="BH5889" s="1"/>
      <c r="BI5889" s="1"/>
      <c r="BJ5889" s="1"/>
      <c r="BK5889" s="1"/>
      <c r="BL5889" s="1"/>
      <c r="BM5889" s="1"/>
      <c r="BN5889" s="1"/>
    </row>
    <row r="5890" spans="1:66">
      <c r="A5890" s="1"/>
      <c r="B5890" s="1"/>
      <c r="Z5890" s="1"/>
      <c r="AJ5890" s="1"/>
      <c r="AK5890" s="1"/>
      <c r="AL5890" s="24"/>
      <c r="AM5890" s="1"/>
      <c r="AN5890" s="1"/>
      <c r="AO5890" s="1"/>
      <c r="AP5890" s="1"/>
      <c r="AQ5890" s="1"/>
      <c r="AR5890" s="1"/>
      <c r="AS5890" s="1"/>
      <c r="AT5890" s="1"/>
      <c r="AU5890" s="1"/>
      <c r="AV5890" s="41"/>
      <c r="AW5890" s="41"/>
      <c r="AX5890" s="26"/>
      <c r="AY5890" s="26"/>
      <c r="AZ5890" s="26"/>
      <c r="BA5890" s="26"/>
      <c r="BB5890" s="26"/>
      <c r="BC5890" s="1"/>
      <c r="BD5890" s="1"/>
      <c r="BE5890" s="1"/>
      <c r="BF5890" s="1"/>
      <c r="BG5890" s="1"/>
      <c r="BH5890" s="1"/>
      <c r="BI5890" s="1"/>
      <c r="BJ5890" s="1"/>
      <c r="BK5890" s="1"/>
      <c r="BL5890" s="1"/>
      <c r="BM5890" s="1"/>
      <c r="BN5890" s="1"/>
    </row>
    <row r="5891" spans="1:66">
      <c r="A5891" s="1"/>
      <c r="B5891" s="1"/>
      <c r="Z5891" s="1"/>
      <c r="AJ5891" s="1"/>
      <c r="AK5891" s="1"/>
      <c r="AL5891" s="24"/>
      <c r="AM5891" s="1"/>
      <c r="AN5891" s="1"/>
      <c r="AO5891" s="1"/>
      <c r="AP5891" s="1"/>
      <c r="AQ5891" s="1"/>
      <c r="AR5891" s="1"/>
      <c r="AS5891" s="1"/>
      <c r="AT5891" s="1"/>
      <c r="AU5891" s="1"/>
      <c r="AV5891" s="41"/>
      <c r="AW5891" s="41"/>
      <c r="AX5891" s="26"/>
      <c r="AY5891" s="26"/>
      <c r="AZ5891" s="26"/>
      <c r="BA5891" s="26"/>
      <c r="BB5891" s="26"/>
      <c r="BC5891" s="1"/>
      <c r="BD5891" s="1"/>
      <c r="BE5891" s="1"/>
      <c r="BF5891" s="1"/>
      <c r="BG5891" s="1"/>
      <c r="BH5891" s="1"/>
      <c r="BI5891" s="1"/>
      <c r="BJ5891" s="1"/>
      <c r="BK5891" s="1"/>
      <c r="BL5891" s="1"/>
      <c r="BM5891" s="1"/>
      <c r="BN5891" s="1"/>
    </row>
    <row r="5892" spans="1:66">
      <c r="A5892" s="1"/>
      <c r="B5892" s="1"/>
      <c r="Z5892" s="1"/>
      <c r="AJ5892" s="1"/>
      <c r="AK5892" s="1"/>
      <c r="AL5892" s="24"/>
      <c r="AM5892" s="1"/>
      <c r="AN5892" s="1"/>
      <c r="AO5892" s="1"/>
      <c r="AP5892" s="1"/>
      <c r="AQ5892" s="1"/>
      <c r="AR5892" s="1"/>
      <c r="AS5892" s="1"/>
      <c r="AT5892" s="1"/>
      <c r="AU5892" s="1"/>
      <c r="AV5892" s="41"/>
      <c r="AW5892" s="41"/>
      <c r="AX5892" s="26"/>
      <c r="AY5892" s="26"/>
      <c r="AZ5892" s="26"/>
      <c r="BA5892" s="26"/>
      <c r="BB5892" s="26"/>
      <c r="BC5892" s="1"/>
      <c r="BD5892" s="1"/>
      <c r="BE5892" s="1"/>
      <c r="BF5892" s="1"/>
      <c r="BG5892" s="1"/>
      <c r="BH5892" s="1"/>
      <c r="BI5892" s="1"/>
      <c r="BJ5892" s="1"/>
      <c r="BK5892" s="1"/>
      <c r="BL5892" s="1"/>
      <c r="BM5892" s="1"/>
      <c r="BN5892" s="1"/>
    </row>
    <row r="5893" spans="1:66">
      <c r="A5893" s="1"/>
      <c r="B5893" s="1"/>
      <c r="Z5893" s="1"/>
      <c r="AJ5893" s="1"/>
      <c r="AK5893" s="1"/>
      <c r="AL5893" s="24"/>
      <c r="AM5893" s="1"/>
      <c r="AN5893" s="1"/>
      <c r="AO5893" s="1"/>
      <c r="AP5893" s="1"/>
      <c r="AQ5893" s="1"/>
      <c r="AR5893" s="1"/>
      <c r="AS5893" s="1"/>
      <c r="AT5893" s="1"/>
      <c r="AU5893" s="1"/>
      <c r="AV5893" s="41"/>
      <c r="AW5893" s="41"/>
      <c r="AX5893" s="26"/>
      <c r="AY5893" s="26"/>
      <c r="AZ5893" s="26"/>
      <c r="BA5893" s="26"/>
      <c r="BB5893" s="26"/>
      <c r="BC5893" s="1"/>
      <c r="BD5893" s="1"/>
      <c r="BE5893" s="1"/>
      <c r="BF5893" s="1"/>
      <c r="BG5893" s="1"/>
      <c r="BH5893" s="1"/>
      <c r="BI5893" s="1"/>
      <c r="BJ5893" s="1"/>
      <c r="BK5893" s="1"/>
      <c r="BL5893" s="1"/>
      <c r="BM5893" s="1"/>
      <c r="BN5893" s="1"/>
    </row>
    <row r="5894" spans="1:66">
      <c r="A5894" s="1"/>
      <c r="B5894" s="1"/>
      <c r="Z5894" s="1"/>
      <c r="AJ5894" s="1"/>
      <c r="AK5894" s="1"/>
      <c r="AL5894" s="24"/>
      <c r="AM5894" s="1"/>
      <c r="AN5894" s="1"/>
      <c r="AO5894" s="1"/>
      <c r="AP5894" s="1"/>
      <c r="AQ5894" s="1"/>
      <c r="AR5894" s="1"/>
      <c r="AS5894" s="1"/>
      <c r="AT5894" s="1"/>
      <c r="AU5894" s="1"/>
      <c r="AV5894" s="41"/>
      <c r="AW5894" s="41"/>
      <c r="AX5894" s="26"/>
      <c r="AY5894" s="26"/>
      <c r="AZ5894" s="26"/>
      <c r="BA5894" s="26"/>
      <c r="BB5894" s="26"/>
      <c r="BC5894" s="1"/>
      <c r="BD5894" s="1"/>
      <c r="BE5894" s="1"/>
      <c r="BF5894" s="1"/>
      <c r="BG5894" s="1"/>
      <c r="BH5894" s="1"/>
      <c r="BI5894" s="1"/>
      <c r="BJ5894" s="1"/>
      <c r="BK5894" s="1"/>
      <c r="BL5894" s="1"/>
      <c r="BM5894" s="1"/>
      <c r="BN5894" s="1"/>
    </row>
    <row r="5895" spans="1:66">
      <c r="A5895" s="1"/>
      <c r="B5895" s="1"/>
      <c r="Z5895" s="1"/>
      <c r="AJ5895" s="1"/>
      <c r="AK5895" s="1"/>
      <c r="AL5895" s="24"/>
      <c r="AM5895" s="1"/>
      <c r="AN5895" s="1"/>
      <c r="AO5895" s="1"/>
      <c r="AP5895" s="1"/>
      <c r="AQ5895" s="1"/>
      <c r="AR5895" s="1"/>
      <c r="AS5895" s="1"/>
      <c r="AT5895" s="1"/>
      <c r="AU5895" s="1"/>
      <c r="AV5895" s="41"/>
      <c r="AW5895" s="41"/>
      <c r="AX5895" s="26"/>
      <c r="AY5895" s="26"/>
      <c r="AZ5895" s="26"/>
      <c r="BA5895" s="26"/>
      <c r="BB5895" s="26"/>
      <c r="BC5895" s="1"/>
      <c r="BD5895" s="1"/>
      <c r="BE5895" s="1"/>
      <c r="BF5895" s="1"/>
      <c r="BG5895" s="1"/>
      <c r="BH5895" s="1"/>
      <c r="BI5895" s="1"/>
      <c r="BJ5895" s="1"/>
      <c r="BK5895" s="1"/>
      <c r="BL5895" s="1"/>
      <c r="BM5895" s="1"/>
      <c r="BN5895" s="1"/>
    </row>
    <row r="5896" spans="1:66">
      <c r="A5896" s="1"/>
      <c r="B5896" s="1"/>
      <c r="Z5896" s="1"/>
      <c r="AJ5896" s="1"/>
      <c r="AK5896" s="1"/>
      <c r="AL5896" s="24"/>
      <c r="AM5896" s="1"/>
      <c r="AN5896" s="1"/>
      <c r="AO5896" s="1"/>
      <c r="AP5896" s="1"/>
      <c r="AQ5896" s="1"/>
      <c r="AR5896" s="1"/>
      <c r="AS5896" s="1"/>
      <c r="AT5896" s="1"/>
      <c r="AU5896" s="1"/>
      <c r="AV5896" s="41"/>
      <c r="AW5896" s="41"/>
      <c r="AX5896" s="26"/>
      <c r="AY5896" s="26"/>
      <c r="AZ5896" s="26"/>
      <c r="BA5896" s="26"/>
      <c r="BB5896" s="26"/>
      <c r="BC5896" s="1"/>
      <c r="BD5896" s="1"/>
      <c r="BE5896" s="1"/>
      <c r="BF5896" s="1"/>
      <c r="BG5896" s="1"/>
      <c r="BH5896" s="1"/>
      <c r="BI5896" s="1"/>
      <c r="BJ5896" s="1"/>
      <c r="BK5896" s="1"/>
      <c r="BL5896" s="1"/>
      <c r="BM5896" s="1"/>
      <c r="BN5896" s="1"/>
    </row>
    <row r="5897" spans="1:66">
      <c r="A5897" s="1"/>
      <c r="B5897" s="1"/>
      <c r="Z5897" s="1"/>
      <c r="AJ5897" s="1"/>
      <c r="AK5897" s="1"/>
      <c r="AL5897" s="24"/>
      <c r="AM5897" s="1"/>
      <c r="AN5897" s="1"/>
      <c r="AO5897" s="1"/>
      <c r="AP5897" s="1"/>
      <c r="AQ5897" s="1"/>
      <c r="AR5897" s="1"/>
      <c r="AS5897" s="1"/>
      <c r="AT5897" s="1"/>
      <c r="AU5897" s="1"/>
      <c r="AV5897" s="41"/>
      <c r="AW5897" s="41"/>
      <c r="AX5897" s="26"/>
      <c r="AY5897" s="26"/>
      <c r="AZ5897" s="26"/>
      <c r="BA5897" s="26"/>
      <c r="BB5897" s="26"/>
      <c r="BC5897" s="1"/>
      <c r="BD5897" s="1"/>
      <c r="BE5897" s="1"/>
      <c r="BF5897" s="1"/>
      <c r="BG5897" s="1"/>
      <c r="BH5897" s="1"/>
      <c r="BI5897" s="1"/>
      <c r="BJ5897" s="1"/>
      <c r="BK5897" s="1"/>
      <c r="BL5897" s="1"/>
      <c r="BM5897" s="1"/>
      <c r="BN5897" s="1"/>
    </row>
    <row r="5898" spans="1:66">
      <c r="A5898" s="1"/>
      <c r="B5898" s="1"/>
      <c r="Z5898" s="1"/>
      <c r="AJ5898" s="1"/>
      <c r="AK5898" s="1"/>
      <c r="AL5898" s="24"/>
      <c r="AM5898" s="1"/>
      <c r="AN5898" s="1"/>
      <c r="AO5898" s="1"/>
      <c r="AP5898" s="1"/>
      <c r="AQ5898" s="1"/>
      <c r="AR5898" s="1"/>
      <c r="AS5898" s="1"/>
      <c r="AT5898" s="1"/>
      <c r="AU5898" s="1"/>
      <c r="AV5898" s="41"/>
      <c r="AW5898" s="41"/>
      <c r="AX5898" s="26"/>
      <c r="AY5898" s="26"/>
      <c r="AZ5898" s="26"/>
      <c r="BA5898" s="26"/>
      <c r="BB5898" s="26"/>
      <c r="BC5898" s="1"/>
      <c r="BD5898" s="1"/>
      <c r="BE5898" s="1"/>
      <c r="BF5898" s="1"/>
      <c r="BG5898" s="1"/>
      <c r="BH5898" s="1"/>
      <c r="BI5898" s="1"/>
      <c r="BJ5898" s="1"/>
      <c r="BK5898" s="1"/>
      <c r="BL5898" s="1"/>
      <c r="BM5898" s="1"/>
      <c r="BN5898" s="1"/>
    </row>
    <row r="5899" spans="1:66">
      <c r="A5899" s="1"/>
      <c r="B5899" s="1"/>
      <c r="Z5899" s="1"/>
      <c r="AJ5899" s="1"/>
      <c r="AK5899" s="1"/>
      <c r="AL5899" s="24"/>
      <c r="AM5899" s="1"/>
      <c r="AN5899" s="1"/>
      <c r="AO5899" s="1"/>
      <c r="AP5899" s="1"/>
      <c r="AQ5899" s="1"/>
      <c r="AR5899" s="1"/>
      <c r="AS5899" s="1"/>
      <c r="AT5899" s="1"/>
      <c r="AU5899" s="1"/>
      <c r="AV5899" s="41"/>
      <c r="AW5899" s="41"/>
      <c r="AX5899" s="26"/>
      <c r="AY5899" s="26"/>
      <c r="AZ5899" s="26"/>
      <c r="BA5899" s="26"/>
      <c r="BB5899" s="26"/>
      <c r="BC5899" s="1"/>
      <c r="BD5899" s="1"/>
      <c r="BE5899" s="1"/>
      <c r="BF5899" s="1"/>
      <c r="BG5899" s="1"/>
      <c r="BH5899" s="1"/>
      <c r="BI5899" s="1"/>
      <c r="BJ5899" s="1"/>
      <c r="BK5899" s="1"/>
      <c r="BL5899" s="1"/>
      <c r="BM5899" s="1"/>
      <c r="BN5899" s="1"/>
    </row>
    <row r="5900" spans="1:66">
      <c r="A5900" s="1"/>
      <c r="B5900" s="1"/>
      <c r="Z5900" s="1"/>
      <c r="AJ5900" s="1"/>
      <c r="AK5900" s="1"/>
      <c r="AL5900" s="24"/>
      <c r="AM5900" s="1"/>
      <c r="AN5900" s="1"/>
      <c r="AO5900" s="1"/>
      <c r="AP5900" s="1"/>
      <c r="AQ5900" s="1"/>
      <c r="AR5900" s="1"/>
      <c r="AS5900" s="1"/>
      <c r="AT5900" s="1"/>
      <c r="AU5900" s="1"/>
      <c r="AV5900" s="41"/>
      <c r="AW5900" s="41"/>
      <c r="AX5900" s="26"/>
      <c r="AY5900" s="26"/>
      <c r="AZ5900" s="26"/>
      <c r="BA5900" s="26"/>
      <c r="BB5900" s="26"/>
      <c r="BC5900" s="1"/>
      <c r="BD5900" s="1"/>
      <c r="BE5900" s="1"/>
      <c r="BF5900" s="1"/>
      <c r="BG5900" s="1"/>
      <c r="BH5900" s="1"/>
      <c r="BI5900" s="1"/>
      <c r="BJ5900" s="1"/>
      <c r="BK5900" s="1"/>
      <c r="BL5900" s="1"/>
      <c r="BM5900" s="1"/>
      <c r="BN5900" s="1"/>
    </row>
    <row r="5901" spans="1:66">
      <c r="A5901" s="1"/>
      <c r="B5901" s="1"/>
      <c r="Z5901" s="1"/>
      <c r="AJ5901" s="1"/>
      <c r="AK5901" s="1"/>
      <c r="AL5901" s="24"/>
      <c r="AM5901" s="1"/>
      <c r="AN5901" s="1"/>
      <c r="AO5901" s="1"/>
      <c r="AP5901" s="1"/>
      <c r="AQ5901" s="1"/>
      <c r="AR5901" s="1"/>
      <c r="AS5901" s="1"/>
      <c r="AT5901" s="1"/>
      <c r="AU5901" s="1"/>
      <c r="AV5901" s="41"/>
      <c r="AW5901" s="41"/>
      <c r="AX5901" s="26"/>
      <c r="AY5901" s="26"/>
      <c r="AZ5901" s="26"/>
      <c r="BA5901" s="26"/>
      <c r="BB5901" s="26"/>
      <c r="BC5901" s="1"/>
      <c r="BD5901" s="1"/>
      <c r="BE5901" s="1"/>
      <c r="BF5901" s="1"/>
      <c r="BG5901" s="1"/>
      <c r="BH5901" s="1"/>
      <c r="BI5901" s="1"/>
      <c r="BJ5901" s="1"/>
      <c r="BK5901" s="1"/>
      <c r="BL5901" s="1"/>
      <c r="BM5901" s="1"/>
      <c r="BN5901" s="1"/>
    </row>
    <row r="5902" spans="1:66">
      <c r="A5902" s="1"/>
      <c r="B5902" s="1"/>
      <c r="Z5902" s="1"/>
      <c r="AJ5902" s="1"/>
      <c r="AK5902" s="1"/>
      <c r="AL5902" s="24"/>
      <c r="AM5902" s="1"/>
      <c r="AN5902" s="1"/>
      <c r="AO5902" s="1"/>
      <c r="AP5902" s="1"/>
      <c r="AQ5902" s="1"/>
      <c r="AR5902" s="1"/>
      <c r="AS5902" s="1"/>
      <c r="AT5902" s="1"/>
      <c r="AU5902" s="1"/>
      <c r="AV5902" s="41"/>
      <c r="AW5902" s="41"/>
      <c r="AX5902" s="26"/>
      <c r="AY5902" s="26"/>
      <c r="AZ5902" s="26"/>
      <c r="BA5902" s="26"/>
      <c r="BB5902" s="26"/>
      <c r="BC5902" s="1"/>
      <c r="BD5902" s="1"/>
      <c r="BE5902" s="1"/>
      <c r="BF5902" s="1"/>
      <c r="BG5902" s="1"/>
      <c r="BH5902" s="1"/>
      <c r="BI5902" s="1"/>
      <c r="BJ5902" s="1"/>
      <c r="BK5902" s="1"/>
      <c r="BL5902" s="1"/>
      <c r="BM5902" s="1"/>
      <c r="BN5902" s="1"/>
    </row>
    <row r="5903" spans="1:66">
      <c r="A5903" s="1"/>
      <c r="B5903" s="1"/>
      <c r="Z5903" s="1"/>
      <c r="AJ5903" s="1"/>
      <c r="AK5903" s="1"/>
      <c r="AL5903" s="24"/>
      <c r="AM5903" s="1"/>
      <c r="AN5903" s="1"/>
      <c r="AO5903" s="1"/>
      <c r="AP5903" s="1"/>
      <c r="AQ5903" s="1"/>
      <c r="AR5903" s="1"/>
      <c r="AS5903" s="1"/>
      <c r="AT5903" s="1"/>
      <c r="AU5903" s="1"/>
      <c r="AV5903" s="41"/>
      <c r="AW5903" s="41"/>
      <c r="AX5903" s="26"/>
      <c r="AY5903" s="26"/>
      <c r="AZ5903" s="26"/>
      <c r="BA5903" s="26"/>
      <c r="BB5903" s="26"/>
      <c r="BC5903" s="1"/>
      <c r="BD5903" s="1"/>
      <c r="BE5903" s="1"/>
      <c r="BF5903" s="1"/>
      <c r="BG5903" s="1"/>
      <c r="BH5903" s="1"/>
      <c r="BI5903" s="1"/>
      <c r="BJ5903" s="1"/>
      <c r="BK5903" s="1"/>
      <c r="BL5903" s="1"/>
      <c r="BM5903" s="1"/>
      <c r="BN5903" s="1"/>
    </row>
    <row r="5904" spans="1:66">
      <c r="A5904" s="1"/>
      <c r="B5904" s="1"/>
      <c r="Z5904" s="1"/>
      <c r="AJ5904" s="1"/>
      <c r="AK5904" s="1"/>
      <c r="AL5904" s="24"/>
      <c r="AM5904" s="1"/>
      <c r="AN5904" s="1"/>
      <c r="AO5904" s="1"/>
      <c r="AP5904" s="1"/>
      <c r="AQ5904" s="1"/>
      <c r="AR5904" s="1"/>
      <c r="AS5904" s="1"/>
      <c r="AT5904" s="1"/>
      <c r="AU5904" s="1"/>
      <c r="AV5904" s="41"/>
      <c r="AW5904" s="41"/>
      <c r="AX5904" s="26"/>
      <c r="AY5904" s="26"/>
      <c r="AZ5904" s="26"/>
      <c r="BA5904" s="26"/>
      <c r="BB5904" s="26"/>
      <c r="BC5904" s="1"/>
      <c r="BD5904" s="1"/>
      <c r="BE5904" s="1"/>
      <c r="BF5904" s="1"/>
      <c r="BG5904" s="1"/>
      <c r="BH5904" s="1"/>
      <c r="BI5904" s="1"/>
      <c r="BJ5904" s="1"/>
      <c r="BK5904" s="1"/>
      <c r="BL5904" s="1"/>
      <c r="BM5904" s="1"/>
      <c r="BN5904" s="1"/>
    </row>
    <row r="5905" spans="1:66">
      <c r="A5905" s="1"/>
      <c r="B5905" s="1"/>
      <c r="Z5905" s="1"/>
      <c r="AJ5905" s="1"/>
      <c r="AK5905" s="1"/>
      <c r="AL5905" s="24"/>
      <c r="AM5905" s="1"/>
      <c r="AN5905" s="1"/>
      <c r="AO5905" s="1"/>
      <c r="AP5905" s="1"/>
      <c r="AQ5905" s="1"/>
      <c r="AR5905" s="1"/>
      <c r="AS5905" s="1"/>
      <c r="AT5905" s="1"/>
      <c r="AU5905" s="1"/>
      <c r="AV5905" s="41"/>
      <c r="AW5905" s="41"/>
      <c r="AX5905" s="26"/>
      <c r="AY5905" s="26"/>
      <c r="AZ5905" s="26"/>
      <c r="BA5905" s="26"/>
      <c r="BB5905" s="26"/>
      <c r="BC5905" s="1"/>
      <c r="BD5905" s="1"/>
      <c r="BE5905" s="1"/>
      <c r="BF5905" s="1"/>
      <c r="BG5905" s="1"/>
      <c r="BH5905" s="1"/>
      <c r="BI5905" s="1"/>
      <c r="BJ5905" s="1"/>
      <c r="BK5905" s="1"/>
      <c r="BL5905" s="1"/>
      <c r="BM5905" s="1"/>
      <c r="BN5905" s="1"/>
    </row>
    <row r="5906" spans="1:66">
      <c r="A5906" s="1"/>
      <c r="B5906" s="1"/>
      <c r="Z5906" s="1"/>
      <c r="AJ5906" s="1"/>
      <c r="AK5906" s="1"/>
      <c r="AL5906" s="24"/>
      <c r="AM5906" s="1"/>
      <c r="AN5906" s="1"/>
      <c r="AO5906" s="1"/>
      <c r="AP5906" s="1"/>
      <c r="AQ5906" s="1"/>
      <c r="AR5906" s="1"/>
      <c r="AS5906" s="1"/>
      <c r="AT5906" s="1"/>
      <c r="AU5906" s="1"/>
      <c r="AV5906" s="41"/>
      <c r="AW5906" s="41"/>
      <c r="AX5906" s="26"/>
      <c r="AY5906" s="26"/>
      <c r="AZ5906" s="26"/>
      <c r="BA5906" s="26"/>
      <c r="BB5906" s="26"/>
      <c r="BC5906" s="1"/>
      <c r="BD5906" s="1"/>
      <c r="BE5906" s="1"/>
      <c r="BF5906" s="1"/>
      <c r="BG5906" s="1"/>
      <c r="BH5906" s="1"/>
      <c r="BI5906" s="1"/>
      <c r="BJ5906" s="1"/>
      <c r="BK5906" s="1"/>
      <c r="BL5906" s="1"/>
      <c r="BM5906" s="1"/>
      <c r="BN5906" s="1"/>
    </row>
    <row r="5907" spans="1:66">
      <c r="A5907" s="1"/>
      <c r="B5907" s="1"/>
      <c r="Z5907" s="1"/>
      <c r="AJ5907" s="1"/>
      <c r="AK5907" s="1"/>
      <c r="AL5907" s="24"/>
      <c r="AM5907" s="1"/>
      <c r="AN5907" s="1"/>
      <c r="AO5907" s="1"/>
      <c r="AP5907" s="1"/>
      <c r="AQ5907" s="1"/>
      <c r="AR5907" s="1"/>
      <c r="AS5907" s="1"/>
      <c r="AT5907" s="1"/>
      <c r="AU5907" s="1"/>
      <c r="AV5907" s="41"/>
      <c r="AW5907" s="41"/>
      <c r="AX5907" s="26"/>
      <c r="AY5907" s="26"/>
      <c r="AZ5907" s="26"/>
      <c r="BA5907" s="26"/>
      <c r="BB5907" s="26"/>
      <c r="BC5907" s="1"/>
      <c r="BD5907" s="1"/>
      <c r="BE5907" s="1"/>
      <c r="BF5907" s="1"/>
      <c r="BG5907" s="1"/>
      <c r="BH5907" s="1"/>
      <c r="BI5907" s="1"/>
      <c r="BJ5907" s="1"/>
      <c r="BK5907" s="1"/>
      <c r="BL5907" s="1"/>
      <c r="BM5907" s="1"/>
      <c r="BN5907" s="1"/>
    </row>
    <row r="5908" spans="1:66">
      <c r="A5908" s="1"/>
      <c r="B5908" s="1"/>
      <c r="Z5908" s="1"/>
      <c r="AJ5908" s="1"/>
      <c r="AK5908" s="1"/>
      <c r="AL5908" s="24"/>
      <c r="AM5908" s="1"/>
      <c r="AN5908" s="1"/>
      <c r="AO5908" s="1"/>
      <c r="AP5908" s="1"/>
      <c r="AQ5908" s="1"/>
      <c r="AR5908" s="1"/>
      <c r="AS5908" s="1"/>
      <c r="AT5908" s="1"/>
      <c r="AU5908" s="1"/>
      <c r="AV5908" s="41"/>
      <c r="AW5908" s="41"/>
      <c r="AX5908" s="26"/>
      <c r="AY5908" s="26"/>
      <c r="AZ5908" s="26"/>
      <c r="BA5908" s="26"/>
      <c r="BB5908" s="26"/>
      <c r="BC5908" s="1"/>
      <c r="BD5908" s="1"/>
      <c r="BE5908" s="1"/>
      <c r="BF5908" s="1"/>
      <c r="BG5908" s="1"/>
      <c r="BH5908" s="1"/>
      <c r="BI5908" s="1"/>
      <c r="BJ5908" s="1"/>
      <c r="BK5908" s="1"/>
      <c r="BL5908" s="1"/>
      <c r="BM5908" s="1"/>
      <c r="BN5908" s="1"/>
    </row>
    <row r="5909" spans="1:66">
      <c r="A5909" s="1"/>
      <c r="B5909" s="1"/>
      <c r="Z5909" s="1"/>
      <c r="AJ5909" s="1"/>
      <c r="AK5909" s="1"/>
      <c r="AL5909" s="24"/>
      <c r="AM5909" s="1"/>
      <c r="AN5909" s="1"/>
      <c r="AO5909" s="1"/>
      <c r="AP5909" s="1"/>
      <c r="AQ5909" s="1"/>
      <c r="AR5909" s="1"/>
      <c r="AS5909" s="1"/>
      <c r="AT5909" s="1"/>
      <c r="AU5909" s="1"/>
      <c r="AV5909" s="41"/>
      <c r="AW5909" s="41"/>
      <c r="AX5909" s="26"/>
      <c r="AY5909" s="26"/>
      <c r="AZ5909" s="26"/>
      <c r="BA5909" s="26"/>
      <c r="BB5909" s="26"/>
      <c r="BC5909" s="1"/>
      <c r="BD5909" s="1"/>
      <c r="BE5909" s="1"/>
      <c r="BF5909" s="1"/>
      <c r="BG5909" s="1"/>
      <c r="BH5909" s="1"/>
      <c r="BI5909" s="1"/>
      <c r="BJ5909" s="1"/>
      <c r="BK5909" s="1"/>
      <c r="BL5909" s="1"/>
      <c r="BM5909" s="1"/>
      <c r="BN5909" s="1"/>
    </row>
    <row r="5910" spans="1:66">
      <c r="A5910" s="1"/>
      <c r="B5910" s="1"/>
      <c r="Z5910" s="1"/>
      <c r="AJ5910" s="1"/>
      <c r="AK5910" s="1"/>
      <c r="AL5910" s="24"/>
      <c r="AM5910" s="1"/>
      <c r="AN5910" s="1"/>
      <c r="AO5910" s="1"/>
      <c r="AP5910" s="1"/>
      <c r="AQ5910" s="1"/>
      <c r="AR5910" s="1"/>
      <c r="AS5910" s="1"/>
      <c r="AT5910" s="1"/>
      <c r="AU5910" s="1"/>
      <c r="AV5910" s="41"/>
      <c r="AW5910" s="41"/>
      <c r="AX5910" s="26"/>
      <c r="AY5910" s="26"/>
      <c r="AZ5910" s="26"/>
      <c r="BA5910" s="26"/>
      <c r="BB5910" s="26"/>
      <c r="BC5910" s="1"/>
      <c r="BD5910" s="1"/>
      <c r="BE5910" s="1"/>
      <c r="BF5910" s="1"/>
      <c r="BG5910" s="1"/>
      <c r="BH5910" s="1"/>
      <c r="BI5910" s="1"/>
      <c r="BJ5910" s="1"/>
      <c r="BK5910" s="1"/>
      <c r="BL5910" s="1"/>
      <c r="BM5910" s="1"/>
      <c r="BN5910" s="1"/>
    </row>
    <row r="5911" spans="1:66">
      <c r="A5911" s="1"/>
      <c r="B5911" s="1"/>
      <c r="Z5911" s="1"/>
      <c r="AJ5911" s="1"/>
      <c r="AK5911" s="1"/>
      <c r="AL5911" s="24"/>
      <c r="AM5911" s="1"/>
      <c r="AN5911" s="1"/>
      <c r="AO5911" s="1"/>
      <c r="AP5911" s="1"/>
      <c r="AQ5911" s="1"/>
      <c r="AR5911" s="1"/>
      <c r="AS5911" s="1"/>
      <c r="AT5911" s="1"/>
      <c r="AU5911" s="1"/>
      <c r="AV5911" s="41"/>
      <c r="AW5911" s="41"/>
      <c r="AX5911" s="26"/>
      <c r="AY5911" s="26"/>
      <c r="AZ5911" s="26"/>
      <c r="BA5911" s="26"/>
      <c r="BB5911" s="26"/>
      <c r="BC5911" s="1"/>
      <c r="BD5911" s="1"/>
      <c r="BE5911" s="1"/>
      <c r="BF5911" s="1"/>
      <c r="BG5911" s="1"/>
      <c r="BH5911" s="1"/>
      <c r="BI5911" s="1"/>
      <c r="BJ5911" s="1"/>
      <c r="BK5911" s="1"/>
      <c r="BL5911" s="1"/>
      <c r="BM5911" s="1"/>
      <c r="BN5911" s="1"/>
    </row>
    <row r="5912" spans="1:66">
      <c r="A5912" s="1"/>
      <c r="B5912" s="1"/>
      <c r="Z5912" s="1"/>
      <c r="AJ5912" s="1"/>
      <c r="AK5912" s="1"/>
      <c r="AL5912" s="24"/>
      <c r="AM5912" s="1"/>
      <c r="AN5912" s="1"/>
      <c r="AO5912" s="1"/>
      <c r="AP5912" s="1"/>
      <c r="AQ5912" s="1"/>
      <c r="AR5912" s="1"/>
      <c r="AS5912" s="1"/>
      <c r="AT5912" s="1"/>
      <c r="AU5912" s="1"/>
      <c r="AV5912" s="41"/>
      <c r="AW5912" s="41"/>
      <c r="AX5912" s="26"/>
      <c r="AY5912" s="26"/>
      <c r="AZ5912" s="26"/>
      <c r="BA5912" s="26"/>
      <c r="BB5912" s="26"/>
      <c r="BC5912" s="1"/>
      <c r="BD5912" s="1"/>
      <c r="BE5912" s="1"/>
      <c r="BF5912" s="1"/>
      <c r="BG5912" s="1"/>
      <c r="BH5912" s="1"/>
      <c r="BI5912" s="1"/>
      <c r="BJ5912" s="1"/>
      <c r="BK5912" s="1"/>
      <c r="BL5912" s="1"/>
      <c r="BM5912" s="1"/>
      <c r="BN5912" s="1"/>
    </row>
    <row r="5913" spans="1:66">
      <c r="A5913" s="1"/>
      <c r="B5913" s="1"/>
      <c r="Z5913" s="1"/>
      <c r="AJ5913" s="1"/>
      <c r="AK5913" s="1"/>
      <c r="AL5913" s="24"/>
      <c r="AM5913" s="1"/>
      <c r="AN5913" s="1"/>
      <c r="AO5913" s="1"/>
      <c r="AP5913" s="1"/>
      <c r="AQ5913" s="1"/>
      <c r="AR5913" s="1"/>
      <c r="AS5913" s="1"/>
      <c r="AT5913" s="1"/>
      <c r="AU5913" s="1"/>
      <c r="AV5913" s="41"/>
      <c r="AW5913" s="41"/>
      <c r="AX5913" s="26"/>
      <c r="AY5913" s="26"/>
      <c r="AZ5913" s="26"/>
      <c r="BA5913" s="26"/>
      <c r="BB5913" s="26"/>
      <c r="BC5913" s="1"/>
      <c r="BD5913" s="1"/>
      <c r="BE5913" s="1"/>
      <c r="BF5913" s="1"/>
      <c r="BG5913" s="1"/>
      <c r="BH5913" s="1"/>
      <c r="BI5913" s="1"/>
      <c r="BJ5913" s="1"/>
      <c r="BK5913" s="1"/>
      <c r="BL5913" s="1"/>
      <c r="BM5913" s="1"/>
      <c r="BN5913" s="1"/>
    </row>
    <row r="5914" spans="1:66">
      <c r="A5914" s="1"/>
      <c r="B5914" s="1"/>
      <c r="Z5914" s="1"/>
      <c r="AJ5914" s="1"/>
      <c r="AK5914" s="1"/>
      <c r="AL5914" s="24"/>
      <c r="AM5914" s="1"/>
      <c r="AN5914" s="1"/>
      <c r="AO5914" s="1"/>
      <c r="AP5914" s="1"/>
      <c r="AQ5914" s="1"/>
      <c r="AR5914" s="1"/>
      <c r="AS5914" s="1"/>
      <c r="AT5914" s="1"/>
      <c r="AU5914" s="1"/>
      <c r="AV5914" s="41"/>
      <c r="AW5914" s="41"/>
      <c r="AX5914" s="26"/>
      <c r="AY5914" s="26"/>
      <c r="AZ5914" s="26"/>
      <c r="BA5914" s="26"/>
      <c r="BB5914" s="26"/>
      <c r="BC5914" s="1"/>
      <c r="BD5914" s="1"/>
      <c r="BE5914" s="1"/>
      <c r="BF5914" s="1"/>
      <c r="BG5914" s="1"/>
      <c r="BH5914" s="1"/>
      <c r="BI5914" s="1"/>
      <c r="BJ5914" s="1"/>
      <c r="BK5914" s="1"/>
      <c r="BL5914" s="1"/>
      <c r="BM5914" s="1"/>
      <c r="BN5914" s="1"/>
    </row>
    <row r="5915" spans="1:66">
      <c r="A5915" s="1"/>
      <c r="B5915" s="1"/>
      <c r="Z5915" s="1"/>
      <c r="AJ5915" s="1"/>
      <c r="AK5915" s="1"/>
      <c r="AL5915" s="24"/>
      <c r="AM5915" s="1"/>
      <c r="AN5915" s="1"/>
      <c r="AO5915" s="1"/>
      <c r="AP5915" s="1"/>
      <c r="AQ5915" s="1"/>
      <c r="AR5915" s="1"/>
      <c r="AS5915" s="1"/>
      <c r="AT5915" s="1"/>
      <c r="AU5915" s="1"/>
      <c r="AV5915" s="41"/>
      <c r="AW5915" s="41"/>
      <c r="AX5915" s="26"/>
      <c r="AY5915" s="26"/>
      <c r="AZ5915" s="26"/>
      <c r="BA5915" s="26"/>
      <c r="BB5915" s="26"/>
      <c r="BC5915" s="1"/>
      <c r="BD5915" s="1"/>
      <c r="BE5915" s="1"/>
      <c r="BF5915" s="1"/>
      <c r="BG5915" s="1"/>
      <c r="BH5915" s="1"/>
      <c r="BI5915" s="1"/>
      <c r="BJ5915" s="1"/>
      <c r="BK5915" s="1"/>
      <c r="BL5915" s="1"/>
      <c r="BM5915" s="1"/>
      <c r="BN5915" s="1"/>
    </row>
    <row r="5916" spans="1:66">
      <c r="A5916" s="1"/>
      <c r="B5916" s="1"/>
      <c r="Z5916" s="1"/>
      <c r="AJ5916" s="1"/>
      <c r="AK5916" s="1"/>
      <c r="AL5916" s="24"/>
      <c r="AM5916" s="1"/>
      <c r="AN5916" s="1"/>
      <c r="AO5916" s="1"/>
      <c r="AP5916" s="1"/>
      <c r="AQ5916" s="1"/>
      <c r="AR5916" s="1"/>
      <c r="AS5916" s="1"/>
      <c r="AT5916" s="1"/>
      <c r="AU5916" s="1"/>
      <c r="AV5916" s="41"/>
      <c r="AW5916" s="41"/>
      <c r="AX5916" s="26"/>
      <c r="AY5916" s="26"/>
      <c r="AZ5916" s="26"/>
      <c r="BA5916" s="26"/>
      <c r="BB5916" s="26"/>
      <c r="BC5916" s="1"/>
      <c r="BD5916" s="1"/>
      <c r="BE5916" s="1"/>
      <c r="BF5916" s="1"/>
      <c r="BG5916" s="1"/>
      <c r="BH5916" s="1"/>
      <c r="BI5916" s="1"/>
      <c r="BJ5916" s="1"/>
      <c r="BK5916" s="1"/>
      <c r="BL5916" s="1"/>
      <c r="BM5916" s="1"/>
      <c r="BN5916" s="1"/>
    </row>
    <row r="5917" spans="1:66">
      <c r="A5917" s="1"/>
      <c r="B5917" s="1"/>
      <c r="Z5917" s="1"/>
      <c r="AJ5917" s="1"/>
      <c r="AK5917" s="1"/>
      <c r="AL5917" s="24"/>
      <c r="AM5917" s="1"/>
      <c r="AN5917" s="1"/>
      <c r="AO5917" s="1"/>
      <c r="AP5917" s="1"/>
      <c r="AQ5917" s="1"/>
      <c r="AR5917" s="1"/>
      <c r="AS5917" s="1"/>
      <c r="AT5917" s="1"/>
      <c r="AU5917" s="1"/>
      <c r="AV5917" s="41"/>
      <c r="AW5917" s="41"/>
      <c r="AX5917" s="26"/>
      <c r="AY5917" s="26"/>
      <c r="AZ5917" s="26"/>
      <c r="BA5917" s="26"/>
      <c r="BB5917" s="26"/>
      <c r="BC5917" s="1"/>
      <c r="BD5917" s="1"/>
      <c r="BE5917" s="1"/>
      <c r="BF5917" s="1"/>
      <c r="BG5917" s="1"/>
      <c r="BH5917" s="1"/>
      <c r="BI5917" s="1"/>
      <c r="BJ5917" s="1"/>
      <c r="BK5917" s="1"/>
      <c r="BL5917" s="1"/>
      <c r="BM5917" s="1"/>
      <c r="BN5917" s="1"/>
    </row>
    <row r="5918" spans="1:66">
      <c r="A5918" s="1"/>
      <c r="B5918" s="1"/>
      <c r="Z5918" s="1"/>
      <c r="AJ5918" s="1"/>
      <c r="AK5918" s="1"/>
      <c r="AL5918" s="24"/>
      <c r="AM5918" s="1"/>
      <c r="AN5918" s="1"/>
      <c r="AO5918" s="1"/>
      <c r="AP5918" s="1"/>
      <c r="AQ5918" s="1"/>
      <c r="AR5918" s="1"/>
      <c r="AS5918" s="1"/>
      <c r="AT5918" s="1"/>
      <c r="AU5918" s="1"/>
      <c r="AV5918" s="41"/>
      <c r="AW5918" s="41"/>
      <c r="AX5918" s="26"/>
      <c r="AY5918" s="26"/>
      <c r="AZ5918" s="26"/>
      <c r="BA5918" s="26"/>
      <c r="BB5918" s="26"/>
      <c r="BC5918" s="1"/>
      <c r="BD5918" s="1"/>
      <c r="BE5918" s="1"/>
      <c r="BF5918" s="1"/>
      <c r="BG5918" s="1"/>
      <c r="BH5918" s="1"/>
      <c r="BI5918" s="1"/>
      <c r="BJ5918" s="1"/>
      <c r="BK5918" s="1"/>
      <c r="BL5918" s="1"/>
      <c r="BM5918" s="1"/>
      <c r="BN5918" s="1"/>
    </row>
    <row r="5919" spans="1:66">
      <c r="A5919" s="1"/>
      <c r="B5919" s="1"/>
      <c r="Z5919" s="1"/>
      <c r="AJ5919" s="1"/>
      <c r="AK5919" s="1"/>
      <c r="AL5919" s="24"/>
      <c r="AM5919" s="1"/>
      <c r="AN5919" s="1"/>
      <c r="AO5919" s="1"/>
      <c r="AP5919" s="1"/>
      <c r="AQ5919" s="1"/>
      <c r="AR5919" s="1"/>
      <c r="AS5919" s="1"/>
      <c r="AT5919" s="1"/>
      <c r="AU5919" s="1"/>
      <c r="AV5919" s="41"/>
      <c r="AW5919" s="41"/>
      <c r="AX5919" s="26"/>
      <c r="AY5919" s="26"/>
      <c r="AZ5919" s="26"/>
      <c r="BA5919" s="26"/>
      <c r="BB5919" s="26"/>
      <c r="BC5919" s="1"/>
      <c r="BD5919" s="1"/>
      <c r="BE5919" s="1"/>
      <c r="BF5919" s="1"/>
      <c r="BG5919" s="1"/>
      <c r="BH5919" s="1"/>
      <c r="BI5919" s="1"/>
      <c r="BJ5919" s="1"/>
      <c r="BK5919" s="1"/>
      <c r="BL5919" s="1"/>
      <c r="BM5919" s="1"/>
      <c r="BN5919" s="1"/>
    </row>
    <row r="5920" spans="1:66">
      <c r="A5920" s="1"/>
      <c r="B5920" s="1"/>
      <c r="Z5920" s="1"/>
      <c r="AJ5920" s="1"/>
      <c r="AK5920" s="1"/>
      <c r="AL5920" s="24"/>
      <c r="AM5920" s="1"/>
      <c r="AN5920" s="1"/>
      <c r="AO5920" s="1"/>
      <c r="AP5920" s="1"/>
      <c r="AQ5920" s="1"/>
      <c r="AR5920" s="1"/>
      <c r="AS5920" s="1"/>
      <c r="AT5920" s="1"/>
      <c r="AU5920" s="1"/>
      <c r="AV5920" s="41"/>
      <c r="AW5920" s="41"/>
      <c r="AX5920" s="26"/>
      <c r="AY5920" s="26"/>
      <c r="AZ5920" s="26"/>
      <c r="BA5920" s="26"/>
      <c r="BB5920" s="26"/>
      <c r="BC5920" s="1"/>
      <c r="BD5920" s="1"/>
      <c r="BE5920" s="1"/>
      <c r="BF5920" s="1"/>
      <c r="BG5920" s="1"/>
      <c r="BH5920" s="1"/>
      <c r="BI5920" s="1"/>
      <c r="BJ5920" s="1"/>
      <c r="BK5920" s="1"/>
      <c r="BL5920" s="1"/>
      <c r="BM5920" s="1"/>
      <c r="BN5920" s="1"/>
    </row>
    <row r="5921" spans="1:66">
      <c r="A5921" s="1"/>
      <c r="B5921" s="1"/>
      <c r="Z5921" s="1"/>
      <c r="AJ5921" s="1"/>
      <c r="AK5921" s="1"/>
      <c r="AL5921" s="24"/>
      <c r="AM5921" s="1"/>
      <c r="AN5921" s="1"/>
      <c r="AO5921" s="1"/>
      <c r="AP5921" s="1"/>
      <c r="AQ5921" s="1"/>
      <c r="AR5921" s="1"/>
      <c r="AS5921" s="1"/>
      <c r="AT5921" s="1"/>
      <c r="AU5921" s="1"/>
      <c r="AV5921" s="41"/>
      <c r="AW5921" s="41"/>
      <c r="AX5921" s="26"/>
      <c r="AY5921" s="26"/>
      <c r="AZ5921" s="26"/>
      <c r="BA5921" s="26"/>
      <c r="BB5921" s="26"/>
      <c r="BC5921" s="1"/>
      <c r="BD5921" s="1"/>
      <c r="BE5921" s="1"/>
      <c r="BF5921" s="1"/>
      <c r="BG5921" s="1"/>
      <c r="BH5921" s="1"/>
      <c r="BI5921" s="1"/>
      <c r="BJ5921" s="1"/>
      <c r="BK5921" s="1"/>
      <c r="BL5921" s="1"/>
      <c r="BM5921" s="1"/>
      <c r="BN5921" s="1"/>
    </row>
    <row r="5922" spans="1:66">
      <c r="A5922" s="1"/>
      <c r="B5922" s="1"/>
      <c r="Z5922" s="1"/>
      <c r="AJ5922" s="1"/>
      <c r="AK5922" s="1"/>
      <c r="AL5922" s="24"/>
      <c r="AM5922" s="1"/>
      <c r="AN5922" s="1"/>
      <c r="AO5922" s="1"/>
      <c r="AP5922" s="1"/>
      <c r="AQ5922" s="1"/>
      <c r="AR5922" s="1"/>
      <c r="AS5922" s="1"/>
      <c r="AT5922" s="1"/>
      <c r="AU5922" s="1"/>
      <c r="AV5922" s="41"/>
      <c r="AW5922" s="41"/>
      <c r="AX5922" s="26"/>
      <c r="AY5922" s="26"/>
      <c r="AZ5922" s="26"/>
      <c r="BA5922" s="26"/>
      <c r="BB5922" s="26"/>
      <c r="BC5922" s="1"/>
      <c r="BD5922" s="1"/>
      <c r="BE5922" s="1"/>
      <c r="BF5922" s="1"/>
      <c r="BG5922" s="1"/>
      <c r="BH5922" s="1"/>
      <c r="BI5922" s="1"/>
      <c r="BJ5922" s="1"/>
      <c r="BK5922" s="1"/>
      <c r="BL5922" s="1"/>
      <c r="BM5922" s="1"/>
      <c r="BN5922" s="1"/>
    </row>
    <row r="5923" spans="1:66">
      <c r="A5923" s="1"/>
      <c r="B5923" s="1"/>
      <c r="Z5923" s="1"/>
      <c r="AJ5923" s="1"/>
      <c r="AK5923" s="1"/>
      <c r="AL5923" s="24"/>
      <c r="AM5923" s="1"/>
      <c r="AN5923" s="1"/>
      <c r="AO5923" s="1"/>
      <c r="AP5923" s="1"/>
      <c r="AQ5923" s="1"/>
      <c r="AR5923" s="1"/>
      <c r="AS5923" s="1"/>
      <c r="AT5923" s="1"/>
      <c r="AU5923" s="1"/>
      <c r="AV5923" s="41"/>
      <c r="AW5923" s="41"/>
      <c r="AX5923" s="26"/>
      <c r="AY5923" s="26"/>
      <c r="AZ5923" s="26"/>
      <c r="BA5923" s="26"/>
      <c r="BB5923" s="26"/>
      <c r="BC5923" s="1"/>
      <c r="BD5923" s="1"/>
      <c r="BE5923" s="1"/>
      <c r="BF5923" s="1"/>
      <c r="BG5923" s="1"/>
      <c r="BH5923" s="1"/>
      <c r="BI5923" s="1"/>
      <c r="BJ5923" s="1"/>
      <c r="BK5923" s="1"/>
      <c r="BL5923" s="1"/>
      <c r="BM5923" s="1"/>
      <c r="BN5923" s="1"/>
    </row>
    <row r="5924" spans="1:66">
      <c r="A5924" s="1"/>
      <c r="B5924" s="1"/>
      <c r="Z5924" s="1"/>
      <c r="AJ5924" s="1"/>
      <c r="AK5924" s="1"/>
      <c r="AL5924" s="24"/>
      <c r="AM5924" s="1"/>
      <c r="AN5924" s="1"/>
      <c r="AO5924" s="1"/>
      <c r="AP5924" s="1"/>
      <c r="AQ5924" s="1"/>
      <c r="AR5924" s="1"/>
      <c r="AS5924" s="1"/>
      <c r="AT5924" s="1"/>
      <c r="AU5924" s="1"/>
      <c r="AV5924" s="41"/>
      <c r="AW5924" s="41"/>
      <c r="AX5924" s="26"/>
      <c r="AY5924" s="26"/>
      <c r="AZ5924" s="26"/>
      <c r="BA5924" s="26"/>
      <c r="BB5924" s="26"/>
      <c r="BC5924" s="1"/>
      <c r="BD5924" s="1"/>
      <c r="BE5924" s="1"/>
      <c r="BF5924" s="1"/>
      <c r="BG5924" s="1"/>
      <c r="BH5924" s="1"/>
      <c r="BI5924" s="1"/>
      <c r="BJ5924" s="1"/>
      <c r="BK5924" s="1"/>
      <c r="BL5924" s="1"/>
      <c r="BM5924" s="1"/>
      <c r="BN5924" s="1"/>
    </row>
    <row r="5925" spans="1:66">
      <c r="A5925" s="1"/>
      <c r="B5925" s="1"/>
      <c r="Z5925" s="1"/>
      <c r="AJ5925" s="1"/>
      <c r="AK5925" s="1"/>
      <c r="AL5925" s="24"/>
      <c r="AM5925" s="1"/>
      <c r="AN5925" s="1"/>
      <c r="AO5925" s="1"/>
      <c r="AP5925" s="1"/>
      <c r="AQ5925" s="1"/>
      <c r="AR5925" s="1"/>
      <c r="AS5925" s="1"/>
      <c r="AT5925" s="1"/>
      <c r="AU5925" s="1"/>
      <c r="AV5925" s="41"/>
      <c r="AW5925" s="41"/>
      <c r="AX5925" s="26"/>
      <c r="AY5925" s="26"/>
      <c r="AZ5925" s="26"/>
      <c r="BA5925" s="26"/>
      <c r="BB5925" s="26"/>
      <c r="BC5925" s="1"/>
      <c r="BD5925" s="1"/>
      <c r="BE5925" s="1"/>
      <c r="BF5925" s="1"/>
      <c r="BG5925" s="1"/>
      <c r="BH5925" s="1"/>
      <c r="BI5925" s="1"/>
      <c r="BJ5925" s="1"/>
      <c r="BK5925" s="1"/>
      <c r="BL5925" s="1"/>
      <c r="BM5925" s="1"/>
      <c r="BN5925" s="1"/>
    </row>
    <row r="5926" spans="1:66">
      <c r="A5926" s="1"/>
      <c r="B5926" s="1"/>
      <c r="Z5926" s="1"/>
      <c r="AJ5926" s="1"/>
      <c r="AK5926" s="1"/>
      <c r="AL5926" s="24"/>
      <c r="AM5926" s="1"/>
      <c r="AN5926" s="1"/>
      <c r="AO5926" s="1"/>
      <c r="AP5926" s="1"/>
      <c r="AQ5926" s="1"/>
      <c r="AR5926" s="1"/>
      <c r="AS5926" s="1"/>
      <c r="AT5926" s="1"/>
      <c r="AU5926" s="1"/>
      <c r="AV5926" s="41"/>
      <c r="AW5926" s="41"/>
      <c r="AX5926" s="26"/>
      <c r="AY5926" s="26"/>
      <c r="AZ5926" s="26"/>
      <c r="BA5926" s="26"/>
      <c r="BB5926" s="26"/>
      <c r="BC5926" s="1"/>
      <c r="BD5926" s="1"/>
      <c r="BE5926" s="1"/>
      <c r="BF5926" s="1"/>
      <c r="BG5926" s="1"/>
      <c r="BH5926" s="1"/>
      <c r="BI5926" s="1"/>
      <c r="BJ5926" s="1"/>
      <c r="BK5926" s="1"/>
      <c r="BL5926" s="1"/>
      <c r="BM5926" s="1"/>
      <c r="BN5926" s="1"/>
    </row>
    <row r="5927" spans="1:66">
      <c r="A5927" s="1"/>
      <c r="B5927" s="1"/>
      <c r="Z5927" s="1"/>
      <c r="AJ5927" s="1"/>
      <c r="AK5927" s="1"/>
      <c r="AL5927" s="24"/>
      <c r="AM5927" s="1"/>
      <c r="AN5927" s="1"/>
      <c r="AO5927" s="1"/>
      <c r="AP5927" s="1"/>
      <c r="AQ5927" s="1"/>
      <c r="AR5927" s="1"/>
      <c r="AS5927" s="1"/>
      <c r="AT5927" s="1"/>
      <c r="AU5927" s="1"/>
      <c r="AV5927" s="41"/>
      <c r="AW5927" s="41"/>
      <c r="AX5927" s="26"/>
      <c r="AY5927" s="26"/>
      <c r="AZ5927" s="26"/>
      <c r="BA5927" s="26"/>
      <c r="BB5927" s="26"/>
      <c r="BC5927" s="1"/>
      <c r="BD5927" s="1"/>
      <c r="BE5927" s="1"/>
      <c r="BF5927" s="1"/>
      <c r="BG5927" s="1"/>
      <c r="BH5927" s="1"/>
      <c r="BI5927" s="1"/>
      <c r="BJ5927" s="1"/>
      <c r="BK5927" s="1"/>
      <c r="BL5927" s="1"/>
      <c r="BM5927" s="1"/>
      <c r="BN5927" s="1"/>
    </row>
    <row r="5928" spans="1:66">
      <c r="A5928" s="1"/>
      <c r="B5928" s="1"/>
      <c r="Z5928" s="1"/>
      <c r="AJ5928" s="1"/>
      <c r="AK5928" s="1"/>
      <c r="AL5928" s="24"/>
      <c r="AM5928" s="1"/>
      <c r="AN5928" s="1"/>
      <c r="AO5928" s="1"/>
      <c r="AP5928" s="1"/>
      <c r="AQ5928" s="1"/>
      <c r="AR5928" s="1"/>
      <c r="AS5928" s="1"/>
      <c r="AT5928" s="1"/>
      <c r="AU5928" s="1"/>
      <c r="AV5928" s="41"/>
      <c r="AW5928" s="41"/>
      <c r="AX5928" s="26"/>
      <c r="AY5928" s="26"/>
      <c r="AZ5928" s="26"/>
      <c r="BA5928" s="26"/>
      <c r="BB5928" s="26"/>
      <c r="BC5928" s="1"/>
      <c r="BD5928" s="1"/>
      <c r="BE5928" s="1"/>
      <c r="BF5928" s="1"/>
      <c r="BG5928" s="1"/>
      <c r="BH5928" s="1"/>
      <c r="BI5928" s="1"/>
      <c r="BJ5928" s="1"/>
      <c r="BK5928" s="1"/>
      <c r="BL5928" s="1"/>
      <c r="BM5928" s="1"/>
      <c r="BN5928" s="1"/>
    </row>
    <row r="5929" spans="1:66">
      <c r="A5929" s="1"/>
      <c r="B5929" s="1"/>
      <c r="Z5929" s="1"/>
      <c r="AJ5929" s="1"/>
      <c r="AK5929" s="1"/>
      <c r="AL5929" s="24"/>
      <c r="AM5929" s="1"/>
      <c r="AN5929" s="1"/>
      <c r="AO5929" s="1"/>
      <c r="AP5929" s="1"/>
      <c r="AQ5929" s="1"/>
      <c r="AR5929" s="1"/>
      <c r="AS5929" s="1"/>
      <c r="AT5929" s="1"/>
      <c r="AU5929" s="1"/>
      <c r="AV5929" s="41"/>
      <c r="AW5929" s="41"/>
      <c r="AX5929" s="26"/>
      <c r="AY5929" s="26"/>
      <c r="AZ5929" s="26"/>
      <c r="BA5929" s="26"/>
      <c r="BB5929" s="26"/>
      <c r="BC5929" s="1"/>
      <c r="BD5929" s="1"/>
      <c r="BE5929" s="1"/>
      <c r="BF5929" s="1"/>
      <c r="BG5929" s="1"/>
      <c r="BH5929" s="1"/>
      <c r="BI5929" s="1"/>
      <c r="BJ5929" s="1"/>
      <c r="BK5929" s="1"/>
      <c r="BL5929" s="1"/>
      <c r="BM5929" s="1"/>
      <c r="BN5929" s="1"/>
    </row>
    <row r="5930" spans="1:66">
      <c r="A5930" s="1"/>
      <c r="B5930" s="1"/>
      <c r="Z5930" s="1"/>
      <c r="AJ5930" s="1"/>
      <c r="AK5930" s="1"/>
      <c r="AL5930" s="24"/>
      <c r="AM5930" s="1"/>
      <c r="AN5930" s="1"/>
      <c r="AO5930" s="1"/>
      <c r="AP5930" s="1"/>
      <c r="AQ5930" s="1"/>
      <c r="AR5930" s="1"/>
      <c r="AS5930" s="1"/>
      <c r="AT5930" s="1"/>
      <c r="AU5930" s="1"/>
      <c r="AV5930" s="41"/>
      <c r="AW5930" s="41"/>
      <c r="AX5930" s="26"/>
      <c r="AY5930" s="26"/>
      <c r="AZ5930" s="26"/>
      <c r="BA5930" s="26"/>
      <c r="BB5930" s="26"/>
      <c r="BC5930" s="1"/>
      <c r="BD5930" s="1"/>
      <c r="BE5930" s="1"/>
      <c r="BF5930" s="1"/>
      <c r="BG5930" s="1"/>
      <c r="BH5930" s="1"/>
      <c r="BI5930" s="1"/>
      <c r="BJ5930" s="1"/>
      <c r="BK5930" s="1"/>
      <c r="BL5930" s="1"/>
      <c r="BM5930" s="1"/>
      <c r="BN5930" s="1"/>
    </row>
    <row r="5931" spans="1:66">
      <c r="A5931" s="1"/>
      <c r="B5931" s="1"/>
      <c r="Z5931" s="1"/>
      <c r="AJ5931" s="1"/>
      <c r="AK5931" s="1"/>
      <c r="AL5931" s="24"/>
      <c r="AM5931" s="1"/>
      <c r="AN5931" s="1"/>
      <c r="AO5931" s="1"/>
      <c r="AP5931" s="1"/>
      <c r="AQ5931" s="1"/>
      <c r="AR5931" s="1"/>
      <c r="AS5931" s="1"/>
      <c r="AT5931" s="1"/>
      <c r="AU5931" s="1"/>
      <c r="AV5931" s="41"/>
      <c r="AW5931" s="41"/>
      <c r="AX5931" s="26"/>
      <c r="AY5931" s="26"/>
      <c r="AZ5931" s="26"/>
      <c r="BA5931" s="26"/>
      <c r="BB5931" s="26"/>
      <c r="BC5931" s="1"/>
      <c r="BD5931" s="1"/>
      <c r="BE5931" s="1"/>
      <c r="BF5931" s="1"/>
      <c r="BG5931" s="1"/>
      <c r="BH5931" s="1"/>
      <c r="BI5931" s="1"/>
      <c r="BJ5931" s="1"/>
      <c r="BK5931" s="1"/>
      <c r="BL5931" s="1"/>
      <c r="BM5931" s="1"/>
      <c r="BN5931" s="1"/>
    </row>
    <row r="5932" spans="1:66">
      <c r="A5932" s="1"/>
      <c r="B5932" s="1"/>
      <c r="Z5932" s="1"/>
      <c r="AJ5932" s="1"/>
      <c r="AK5932" s="1"/>
      <c r="AL5932" s="24"/>
      <c r="AM5932" s="1"/>
      <c r="AN5932" s="1"/>
      <c r="AO5932" s="1"/>
      <c r="AP5932" s="1"/>
      <c r="AQ5932" s="1"/>
      <c r="AR5932" s="1"/>
      <c r="AS5932" s="1"/>
      <c r="AT5932" s="1"/>
      <c r="AU5932" s="1"/>
      <c r="AV5932" s="41"/>
      <c r="AW5932" s="41"/>
      <c r="AX5932" s="26"/>
      <c r="AY5932" s="26"/>
      <c r="AZ5932" s="26"/>
      <c r="BA5932" s="26"/>
      <c r="BB5932" s="26"/>
      <c r="BC5932" s="1"/>
      <c r="BD5932" s="1"/>
      <c r="BE5932" s="1"/>
      <c r="BF5932" s="1"/>
      <c r="BG5932" s="1"/>
      <c r="BH5932" s="1"/>
      <c r="BI5932" s="1"/>
      <c r="BJ5932" s="1"/>
      <c r="BK5932" s="1"/>
      <c r="BL5932" s="1"/>
      <c r="BM5932" s="1"/>
      <c r="BN5932" s="1"/>
    </row>
    <row r="5933" spans="1:66">
      <c r="A5933" s="1"/>
      <c r="B5933" s="1"/>
      <c r="Z5933" s="1"/>
      <c r="AJ5933" s="1"/>
      <c r="AK5933" s="1"/>
      <c r="AL5933" s="24"/>
      <c r="AM5933" s="1"/>
      <c r="AN5933" s="1"/>
      <c r="AO5933" s="1"/>
      <c r="AP5933" s="1"/>
      <c r="AQ5933" s="1"/>
      <c r="AR5933" s="1"/>
      <c r="AS5933" s="1"/>
      <c r="AT5933" s="1"/>
      <c r="AU5933" s="1"/>
      <c r="AV5933" s="41"/>
      <c r="AW5933" s="41"/>
      <c r="AX5933" s="26"/>
      <c r="AY5933" s="26"/>
      <c r="AZ5933" s="26"/>
      <c r="BA5933" s="26"/>
      <c r="BB5933" s="26"/>
      <c r="BC5933" s="1"/>
      <c r="BD5933" s="1"/>
      <c r="BE5933" s="1"/>
      <c r="BF5933" s="1"/>
      <c r="BG5933" s="1"/>
      <c r="BH5933" s="1"/>
      <c r="BI5933" s="1"/>
      <c r="BJ5933" s="1"/>
      <c r="BK5933" s="1"/>
      <c r="BL5933" s="1"/>
      <c r="BM5933" s="1"/>
      <c r="BN5933" s="1"/>
    </row>
    <row r="5934" spans="1:66">
      <c r="A5934" s="1"/>
      <c r="B5934" s="1"/>
      <c r="Z5934" s="1"/>
      <c r="AJ5934" s="1"/>
      <c r="AK5934" s="1"/>
      <c r="AL5934" s="24"/>
      <c r="AM5934" s="1"/>
      <c r="AN5934" s="1"/>
      <c r="AO5934" s="1"/>
      <c r="AP5934" s="1"/>
      <c r="AQ5934" s="1"/>
      <c r="AR5934" s="1"/>
      <c r="AS5934" s="1"/>
      <c r="AT5934" s="1"/>
      <c r="AU5934" s="1"/>
      <c r="AV5934" s="41"/>
      <c r="AW5934" s="41"/>
      <c r="AX5934" s="26"/>
      <c r="AY5934" s="26"/>
      <c r="AZ5934" s="26"/>
      <c r="BA5934" s="26"/>
      <c r="BB5934" s="26"/>
      <c r="BC5934" s="1"/>
      <c r="BD5934" s="1"/>
      <c r="BE5934" s="1"/>
      <c r="BF5934" s="1"/>
      <c r="BG5934" s="1"/>
      <c r="BH5934" s="1"/>
      <c r="BI5934" s="1"/>
      <c r="BJ5934" s="1"/>
      <c r="BK5934" s="1"/>
      <c r="BL5934" s="1"/>
      <c r="BM5934" s="1"/>
      <c r="BN5934" s="1"/>
    </row>
    <row r="5935" spans="1:66">
      <c r="A5935" s="1"/>
      <c r="B5935" s="1"/>
      <c r="Z5935" s="1"/>
      <c r="AJ5935" s="1"/>
      <c r="AK5935" s="1"/>
      <c r="AL5935" s="24"/>
      <c r="AM5935" s="1"/>
      <c r="AN5935" s="1"/>
      <c r="AO5935" s="1"/>
      <c r="AP5935" s="1"/>
      <c r="AQ5935" s="1"/>
      <c r="AR5935" s="1"/>
      <c r="AS5935" s="1"/>
      <c r="AT5935" s="1"/>
      <c r="AU5935" s="1"/>
      <c r="AV5935" s="41"/>
      <c r="AW5935" s="41"/>
      <c r="AX5935" s="26"/>
      <c r="AY5935" s="26"/>
      <c r="AZ5935" s="26"/>
      <c r="BA5935" s="26"/>
      <c r="BB5935" s="26"/>
      <c r="BC5935" s="1"/>
      <c r="BD5935" s="1"/>
      <c r="BE5935" s="1"/>
      <c r="BF5935" s="1"/>
      <c r="BG5935" s="1"/>
      <c r="BH5935" s="1"/>
      <c r="BI5935" s="1"/>
      <c r="BJ5935" s="1"/>
      <c r="BK5935" s="1"/>
      <c r="BL5935" s="1"/>
      <c r="BM5935" s="1"/>
      <c r="BN5935" s="1"/>
    </row>
    <row r="5936" spans="1:66">
      <c r="A5936" s="1"/>
      <c r="B5936" s="1"/>
      <c r="Z5936" s="1"/>
      <c r="AJ5936" s="1"/>
      <c r="AK5936" s="1"/>
      <c r="AL5936" s="24"/>
      <c r="AM5936" s="1"/>
      <c r="AN5936" s="1"/>
      <c r="AO5936" s="1"/>
      <c r="AP5936" s="1"/>
      <c r="AQ5936" s="1"/>
      <c r="AR5936" s="1"/>
      <c r="AS5936" s="1"/>
      <c r="AT5936" s="1"/>
      <c r="AU5936" s="1"/>
      <c r="AV5936" s="41"/>
      <c r="AW5936" s="41"/>
      <c r="AX5936" s="26"/>
      <c r="AY5936" s="26"/>
      <c r="AZ5936" s="26"/>
      <c r="BA5936" s="26"/>
      <c r="BB5936" s="26"/>
      <c r="BC5936" s="1"/>
      <c r="BD5936" s="1"/>
      <c r="BE5936" s="1"/>
      <c r="BF5936" s="1"/>
      <c r="BG5936" s="1"/>
      <c r="BH5936" s="1"/>
      <c r="BI5936" s="1"/>
      <c r="BJ5936" s="1"/>
      <c r="BK5936" s="1"/>
      <c r="BL5936" s="1"/>
      <c r="BM5936" s="1"/>
      <c r="BN5936" s="1"/>
    </row>
    <row r="5937" spans="1:66">
      <c r="A5937" s="1"/>
      <c r="B5937" s="1"/>
      <c r="Z5937" s="1"/>
      <c r="AJ5937" s="1"/>
      <c r="AK5937" s="1"/>
      <c r="AL5937" s="24"/>
      <c r="AM5937" s="1"/>
      <c r="AN5937" s="1"/>
      <c r="AO5937" s="1"/>
      <c r="AP5937" s="1"/>
      <c r="AQ5937" s="1"/>
      <c r="AR5937" s="1"/>
      <c r="AS5937" s="1"/>
      <c r="AT5937" s="1"/>
      <c r="AU5937" s="1"/>
      <c r="AV5937" s="41"/>
      <c r="AW5937" s="41"/>
      <c r="AX5937" s="26"/>
      <c r="AY5937" s="26"/>
      <c r="AZ5937" s="26"/>
      <c r="BA5937" s="26"/>
      <c r="BB5937" s="26"/>
      <c r="BC5937" s="1"/>
      <c r="BD5937" s="1"/>
      <c r="BE5937" s="1"/>
      <c r="BF5937" s="1"/>
      <c r="BG5937" s="1"/>
      <c r="BH5937" s="1"/>
      <c r="BI5937" s="1"/>
      <c r="BJ5937" s="1"/>
      <c r="BK5937" s="1"/>
      <c r="BL5937" s="1"/>
      <c r="BM5937" s="1"/>
      <c r="BN5937" s="1"/>
    </row>
    <row r="5938" spans="1:66">
      <c r="A5938" s="1"/>
      <c r="B5938" s="1"/>
      <c r="Z5938" s="1"/>
      <c r="AJ5938" s="1"/>
      <c r="AK5938" s="1"/>
      <c r="AL5938" s="24"/>
      <c r="AM5938" s="1"/>
      <c r="AN5938" s="1"/>
      <c r="AO5938" s="1"/>
      <c r="AP5938" s="1"/>
      <c r="AQ5938" s="1"/>
      <c r="AR5938" s="1"/>
      <c r="AS5938" s="1"/>
      <c r="AT5938" s="1"/>
      <c r="AU5938" s="1"/>
      <c r="AV5938" s="41"/>
      <c r="AW5938" s="41"/>
      <c r="AX5938" s="26"/>
      <c r="AY5938" s="26"/>
      <c r="AZ5938" s="26"/>
      <c r="BA5938" s="26"/>
      <c r="BB5938" s="26"/>
      <c r="BC5938" s="1"/>
      <c r="BD5938" s="1"/>
      <c r="BE5938" s="1"/>
      <c r="BF5938" s="1"/>
      <c r="BG5938" s="1"/>
      <c r="BH5938" s="1"/>
      <c r="BI5938" s="1"/>
      <c r="BJ5938" s="1"/>
      <c r="BK5938" s="1"/>
      <c r="BL5938" s="1"/>
      <c r="BM5938" s="1"/>
      <c r="BN5938" s="1"/>
    </row>
    <row r="5939" spans="1:66">
      <c r="A5939" s="1"/>
      <c r="B5939" s="1"/>
      <c r="Z5939" s="1"/>
      <c r="AJ5939" s="1"/>
      <c r="AK5939" s="1"/>
      <c r="AL5939" s="24"/>
      <c r="AM5939" s="1"/>
      <c r="AN5939" s="1"/>
      <c r="AO5939" s="1"/>
      <c r="AP5939" s="1"/>
      <c r="AQ5939" s="1"/>
      <c r="AR5939" s="1"/>
      <c r="AS5939" s="1"/>
      <c r="AT5939" s="1"/>
      <c r="AU5939" s="1"/>
      <c r="AV5939" s="41"/>
      <c r="AW5939" s="41"/>
      <c r="AX5939" s="26"/>
      <c r="AY5939" s="26"/>
      <c r="AZ5939" s="26"/>
      <c r="BA5939" s="26"/>
      <c r="BB5939" s="26"/>
      <c r="BC5939" s="1"/>
      <c r="BD5939" s="1"/>
      <c r="BE5939" s="1"/>
      <c r="BF5939" s="1"/>
      <c r="BG5939" s="1"/>
      <c r="BH5939" s="1"/>
      <c r="BI5939" s="1"/>
      <c r="BJ5939" s="1"/>
      <c r="BK5939" s="1"/>
      <c r="BL5939" s="1"/>
      <c r="BM5939" s="1"/>
      <c r="BN5939" s="1"/>
    </row>
    <row r="5940" spans="1:66">
      <c r="A5940" s="1"/>
      <c r="B5940" s="1"/>
      <c r="Z5940" s="1"/>
      <c r="AJ5940" s="1"/>
      <c r="AK5940" s="1"/>
      <c r="AL5940" s="24"/>
      <c r="AM5940" s="1"/>
      <c r="AN5940" s="1"/>
      <c r="AO5940" s="1"/>
      <c r="AP5940" s="1"/>
      <c r="AQ5940" s="1"/>
      <c r="AR5940" s="1"/>
      <c r="AS5940" s="1"/>
      <c r="AT5940" s="1"/>
      <c r="AU5940" s="1"/>
      <c r="AV5940" s="41"/>
      <c r="AW5940" s="41"/>
      <c r="AX5940" s="26"/>
      <c r="AY5940" s="26"/>
      <c r="AZ5940" s="26"/>
      <c r="BA5940" s="26"/>
      <c r="BB5940" s="26"/>
      <c r="BC5940" s="1"/>
      <c r="BD5940" s="1"/>
      <c r="BE5940" s="1"/>
      <c r="BF5940" s="1"/>
      <c r="BG5940" s="1"/>
      <c r="BH5940" s="1"/>
      <c r="BI5940" s="1"/>
      <c r="BJ5940" s="1"/>
      <c r="BK5940" s="1"/>
      <c r="BL5940" s="1"/>
      <c r="BM5940" s="1"/>
      <c r="BN5940" s="1"/>
    </row>
    <row r="5941" spans="1:66">
      <c r="A5941" s="1"/>
      <c r="B5941" s="1"/>
      <c r="Z5941" s="1"/>
      <c r="AJ5941" s="1"/>
      <c r="AK5941" s="1"/>
      <c r="AL5941" s="24"/>
      <c r="AM5941" s="1"/>
      <c r="AN5941" s="1"/>
      <c r="AO5941" s="1"/>
      <c r="AP5941" s="1"/>
      <c r="AQ5941" s="1"/>
      <c r="AR5941" s="1"/>
      <c r="AS5941" s="1"/>
      <c r="AT5941" s="1"/>
      <c r="AU5941" s="1"/>
      <c r="AV5941" s="41"/>
      <c r="AW5941" s="41"/>
      <c r="AX5941" s="26"/>
      <c r="AY5941" s="26"/>
      <c r="AZ5941" s="26"/>
      <c r="BA5941" s="26"/>
      <c r="BB5941" s="26"/>
      <c r="BC5941" s="1"/>
      <c r="BD5941" s="1"/>
      <c r="BE5941" s="1"/>
      <c r="BF5941" s="1"/>
      <c r="BG5941" s="1"/>
      <c r="BH5941" s="1"/>
      <c r="BI5941" s="1"/>
      <c r="BJ5941" s="1"/>
      <c r="BK5941" s="1"/>
      <c r="BL5941" s="1"/>
      <c r="BM5941" s="1"/>
      <c r="BN5941" s="1"/>
    </row>
    <row r="5942" spans="1:66">
      <c r="A5942" s="1"/>
      <c r="B5942" s="1"/>
      <c r="Z5942" s="1"/>
      <c r="AJ5942" s="1"/>
      <c r="AK5942" s="1"/>
      <c r="AL5942" s="24"/>
      <c r="AM5942" s="1"/>
      <c r="AN5942" s="1"/>
      <c r="AO5942" s="1"/>
      <c r="AP5942" s="1"/>
      <c r="AQ5942" s="1"/>
      <c r="AR5942" s="1"/>
      <c r="AS5942" s="1"/>
      <c r="AT5942" s="1"/>
      <c r="AU5942" s="1"/>
      <c r="AV5942" s="41"/>
      <c r="AW5942" s="41"/>
      <c r="AX5942" s="26"/>
      <c r="AY5942" s="26"/>
      <c r="AZ5942" s="26"/>
      <c r="BA5942" s="26"/>
      <c r="BB5942" s="26"/>
      <c r="BC5942" s="1"/>
      <c r="BD5942" s="1"/>
      <c r="BE5942" s="1"/>
      <c r="BF5942" s="1"/>
      <c r="BG5942" s="1"/>
      <c r="BH5942" s="1"/>
      <c r="BI5942" s="1"/>
      <c r="BJ5942" s="1"/>
      <c r="BK5942" s="1"/>
      <c r="BL5942" s="1"/>
      <c r="BM5942" s="1"/>
      <c r="BN5942" s="1"/>
    </row>
    <row r="5943" spans="1:66">
      <c r="A5943" s="1"/>
      <c r="B5943" s="1"/>
      <c r="Z5943" s="1"/>
      <c r="AJ5943" s="1"/>
      <c r="AK5943" s="1"/>
      <c r="AL5943" s="24"/>
      <c r="AM5943" s="1"/>
      <c r="AN5943" s="1"/>
      <c r="AO5943" s="1"/>
      <c r="AP5943" s="1"/>
      <c r="AQ5943" s="1"/>
      <c r="AR5943" s="1"/>
      <c r="AS5943" s="1"/>
      <c r="AT5943" s="1"/>
      <c r="AU5943" s="1"/>
      <c r="AV5943" s="41"/>
      <c r="AW5943" s="41"/>
      <c r="AX5943" s="26"/>
      <c r="AY5943" s="26"/>
      <c r="AZ5943" s="26"/>
      <c r="BA5943" s="26"/>
      <c r="BB5943" s="26"/>
      <c r="BC5943" s="1"/>
      <c r="BD5943" s="1"/>
      <c r="BE5943" s="1"/>
      <c r="BF5943" s="1"/>
      <c r="BG5943" s="1"/>
      <c r="BH5943" s="1"/>
      <c r="BI5943" s="1"/>
      <c r="BJ5943" s="1"/>
      <c r="BK5943" s="1"/>
      <c r="BL5943" s="1"/>
      <c r="BM5943" s="1"/>
      <c r="BN5943" s="1"/>
    </row>
    <row r="5944" spans="1:66">
      <c r="A5944" s="1"/>
      <c r="B5944" s="1"/>
      <c r="Z5944" s="1"/>
      <c r="AJ5944" s="1"/>
      <c r="AK5944" s="1"/>
      <c r="AL5944" s="24"/>
      <c r="AM5944" s="1"/>
      <c r="AN5944" s="1"/>
      <c r="AO5944" s="1"/>
      <c r="AP5944" s="1"/>
      <c r="AQ5944" s="1"/>
      <c r="AR5944" s="1"/>
      <c r="AS5944" s="1"/>
      <c r="AT5944" s="1"/>
      <c r="AU5944" s="1"/>
      <c r="AV5944" s="41"/>
      <c r="AW5944" s="41"/>
      <c r="AX5944" s="26"/>
      <c r="AY5944" s="26"/>
      <c r="AZ5944" s="26"/>
      <c r="BA5944" s="26"/>
      <c r="BB5944" s="26"/>
      <c r="BC5944" s="1"/>
      <c r="BD5944" s="1"/>
      <c r="BE5944" s="1"/>
      <c r="BF5944" s="1"/>
      <c r="BG5944" s="1"/>
      <c r="BH5944" s="1"/>
      <c r="BI5944" s="1"/>
      <c r="BJ5944" s="1"/>
      <c r="BK5944" s="1"/>
      <c r="BL5944" s="1"/>
      <c r="BM5944" s="1"/>
      <c r="BN5944" s="1"/>
    </row>
    <row r="5945" spans="1:66">
      <c r="A5945" s="1"/>
      <c r="B5945" s="1"/>
      <c r="Z5945" s="1"/>
      <c r="AJ5945" s="1"/>
      <c r="AK5945" s="1"/>
      <c r="AL5945" s="24"/>
      <c r="AM5945" s="1"/>
      <c r="AN5945" s="1"/>
      <c r="AO5945" s="1"/>
      <c r="AP5945" s="1"/>
      <c r="AQ5945" s="1"/>
      <c r="AR5945" s="1"/>
      <c r="AS5945" s="1"/>
      <c r="AT5945" s="1"/>
      <c r="AU5945" s="1"/>
      <c r="AV5945" s="41"/>
      <c r="AW5945" s="41"/>
      <c r="AX5945" s="26"/>
      <c r="AY5945" s="26"/>
      <c r="AZ5945" s="26"/>
      <c r="BA5945" s="26"/>
      <c r="BB5945" s="26"/>
      <c r="BC5945" s="1"/>
      <c r="BD5945" s="1"/>
      <c r="BE5945" s="1"/>
      <c r="BF5945" s="1"/>
      <c r="BG5945" s="1"/>
      <c r="BH5945" s="1"/>
      <c r="BI5945" s="1"/>
      <c r="BJ5945" s="1"/>
      <c r="BK5945" s="1"/>
      <c r="BL5945" s="1"/>
      <c r="BM5945" s="1"/>
      <c r="BN5945" s="1"/>
    </row>
    <row r="5946" spans="1:66">
      <c r="A5946" s="1"/>
      <c r="B5946" s="1"/>
      <c r="Z5946" s="1"/>
      <c r="AJ5946" s="1"/>
      <c r="AK5946" s="1"/>
      <c r="AL5946" s="24"/>
      <c r="AM5946" s="1"/>
      <c r="AN5946" s="1"/>
      <c r="AO5946" s="1"/>
      <c r="AP5946" s="1"/>
      <c r="AQ5946" s="1"/>
      <c r="AR5946" s="1"/>
      <c r="AS5946" s="1"/>
      <c r="AT5946" s="1"/>
      <c r="AU5946" s="1"/>
      <c r="AV5946" s="41"/>
      <c r="AW5946" s="41"/>
      <c r="AX5946" s="26"/>
      <c r="AY5946" s="26"/>
      <c r="AZ5946" s="26"/>
      <c r="BA5946" s="26"/>
      <c r="BB5946" s="26"/>
      <c r="BC5946" s="1"/>
      <c r="BD5946" s="1"/>
      <c r="BE5946" s="1"/>
      <c r="BF5946" s="1"/>
      <c r="BG5946" s="1"/>
      <c r="BH5946" s="1"/>
      <c r="BI5946" s="1"/>
      <c r="BJ5946" s="1"/>
      <c r="BK5946" s="1"/>
      <c r="BL5946" s="1"/>
      <c r="BM5946" s="1"/>
      <c r="BN5946" s="1"/>
    </row>
    <row r="5947" spans="1:66">
      <c r="A5947" s="1"/>
      <c r="B5947" s="1"/>
      <c r="Z5947" s="1"/>
      <c r="AJ5947" s="1"/>
      <c r="AK5947" s="1"/>
      <c r="AL5947" s="24"/>
      <c r="AM5947" s="1"/>
      <c r="AN5947" s="1"/>
      <c r="AO5947" s="1"/>
      <c r="AP5947" s="1"/>
      <c r="AQ5947" s="1"/>
      <c r="AR5947" s="1"/>
      <c r="AS5947" s="1"/>
      <c r="AT5947" s="1"/>
      <c r="AU5947" s="1"/>
      <c r="AV5947" s="41"/>
      <c r="AW5947" s="41"/>
      <c r="AX5947" s="26"/>
      <c r="AY5947" s="26"/>
      <c r="AZ5947" s="26"/>
      <c r="BA5947" s="26"/>
      <c r="BB5947" s="26"/>
      <c r="BC5947" s="1"/>
      <c r="BD5947" s="1"/>
      <c r="BE5947" s="1"/>
      <c r="BF5947" s="1"/>
      <c r="BG5947" s="1"/>
      <c r="BH5947" s="1"/>
      <c r="BI5947" s="1"/>
      <c r="BJ5947" s="1"/>
      <c r="BK5947" s="1"/>
      <c r="BL5947" s="1"/>
      <c r="BM5947" s="1"/>
      <c r="BN5947" s="1"/>
    </row>
    <row r="5948" spans="1:66">
      <c r="A5948" s="1"/>
      <c r="B5948" s="1"/>
      <c r="Z5948" s="1"/>
      <c r="AJ5948" s="1"/>
      <c r="AK5948" s="1"/>
      <c r="AL5948" s="24"/>
      <c r="AM5948" s="1"/>
      <c r="AN5948" s="1"/>
      <c r="AO5948" s="1"/>
      <c r="AP5948" s="1"/>
      <c r="AQ5948" s="1"/>
      <c r="AR5948" s="1"/>
      <c r="AS5948" s="1"/>
      <c r="AT5948" s="1"/>
      <c r="AU5948" s="1"/>
      <c r="AV5948" s="41"/>
      <c r="AW5948" s="41"/>
      <c r="AX5948" s="26"/>
      <c r="AY5948" s="26"/>
      <c r="AZ5948" s="26"/>
      <c r="BA5948" s="26"/>
      <c r="BB5948" s="26"/>
      <c r="BC5948" s="1"/>
      <c r="BD5948" s="1"/>
      <c r="BE5948" s="1"/>
      <c r="BF5948" s="1"/>
      <c r="BG5948" s="1"/>
      <c r="BH5948" s="1"/>
      <c r="BI5948" s="1"/>
      <c r="BJ5948" s="1"/>
      <c r="BK5948" s="1"/>
      <c r="BL5948" s="1"/>
      <c r="BM5948" s="1"/>
      <c r="BN5948" s="1"/>
    </row>
    <row r="5949" spans="1:66">
      <c r="A5949" s="1"/>
      <c r="B5949" s="1"/>
      <c r="Z5949" s="1"/>
      <c r="AJ5949" s="1"/>
      <c r="AK5949" s="1"/>
      <c r="AL5949" s="24"/>
      <c r="AM5949" s="1"/>
      <c r="AN5949" s="1"/>
      <c r="AO5949" s="1"/>
      <c r="AP5949" s="1"/>
      <c r="AQ5949" s="1"/>
      <c r="AR5949" s="1"/>
      <c r="AS5949" s="1"/>
      <c r="AT5949" s="1"/>
      <c r="AU5949" s="1"/>
      <c r="AV5949" s="41"/>
      <c r="AW5949" s="41"/>
      <c r="AX5949" s="26"/>
      <c r="AY5949" s="26"/>
      <c r="AZ5949" s="26"/>
      <c r="BA5949" s="26"/>
      <c r="BB5949" s="26"/>
      <c r="BC5949" s="1"/>
      <c r="BD5949" s="1"/>
      <c r="BE5949" s="1"/>
      <c r="BF5949" s="1"/>
      <c r="BG5949" s="1"/>
      <c r="BH5949" s="1"/>
      <c r="BI5949" s="1"/>
      <c r="BJ5949" s="1"/>
      <c r="BK5949" s="1"/>
      <c r="BL5949" s="1"/>
      <c r="BM5949" s="1"/>
      <c r="BN5949" s="1"/>
    </row>
    <row r="5950" spans="1:66">
      <c r="A5950" s="1"/>
      <c r="B5950" s="1"/>
      <c r="Z5950" s="1"/>
      <c r="AJ5950" s="1"/>
      <c r="AK5950" s="1"/>
      <c r="AL5950" s="24"/>
      <c r="AM5950" s="1"/>
      <c r="AN5950" s="1"/>
      <c r="AO5950" s="1"/>
      <c r="AP5950" s="1"/>
      <c r="AQ5950" s="1"/>
      <c r="AR5950" s="1"/>
      <c r="AS5950" s="1"/>
      <c r="AT5950" s="1"/>
      <c r="AU5950" s="1"/>
      <c r="AV5950" s="41"/>
      <c r="AW5950" s="41"/>
      <c r="AX5950" s="26"/>
      <c r="AY5950" s="26"/>
      <c r="AZ5950" s="26"/>
      <c r="BA5950" s="26"/>
      <c r="BB5950" s="26"/>
      <c r="BC5950" s="1"/>
      <c r="BD5950" s="1"/>
      <c r="BE5950" s="1"/>
      <c r="BF5950" s="1"/>
      <c r="BG5950" s="1"/>
      <c r="BH5950" s="1"/>
      <c r="BI5950" s="1"/>
      <c r="BJ5950" s="1"/>
      <c r="BK5950" s="1"/>
      <c r="BL5950" s="1"/>
      <c r="BM5950" s="1"/>
      <c r="BN5950" s="1"/>
    </row>
    <row r="5951" spans="1:66">
      <c r="A5951" s="1"/>
      <c r="B5951" s="1"/>
      <c r="Z5951" s="1"/>
      <c r="AJ5951" s="1"/>
      <c r="AK5951" s="1"/>
      <c r="AL5951" s="24"/>
      <c r="AM5951" s="1"/>
      <c r="AN5951" s="1"/>
      <c r="AO5951" s="1"/>
      <c r="AP5951" s="1"/>
      <c r="AQ5951" s="1"/>
      <c r="AR5951" s="1"/>
      <c r="AS5951" s="1"/>
      <c r="AT5951" s="1"/>
      <c r="AU5951" s="1"/>
      <c r="AV5951" s="41"/>
      <c r="AW5951" s="41"/>
      <c r="AX5951" s="26"/>
      <c r="AY5951" s="26"/>
      <c r="AZ5951" s="26"/>
      <c r="BA5951" s="26"/>
      <c r="BB5951" s="26"/>
      <c r="BC5951" s="1"/>
      <c r="BD5951" s="1"/>
      <c r="BE5951" s="1"/>
      <c r="BF5951" s="1"/>
      <c r="BG5951" s="1"/>
      <c r="BH5951" s="1"/>
      <c r="BI5951" s="1"/>
      <c r="BJ5951" s="1"/>
      <c r="BK5951" s="1"/>
      <c r="BL5951" s="1"/>
      <c r="BM5951" s="1"/>
      <c r="BN5951" s="1"/>
    </row>
    <row r="5952" spans="1:66">
      <c r="A5952" s="1"/>
      <c r="B5952" s="1"/>
      <c r="Z5952" s="1"/>
      <c r="AJ5952" s="1"/>
      <c r="AK5952" s="1"/>
      <c r="AL5952" s="24"/>
      <c r="AM5952" s="1"/>
      <c r="AN5952" s="1"/>
      <c r="AO5952" s="1"/>
      <c r="AP5952" s="1"/>
      <c r="AQ5952" s="1"/>
      <c r="AR5952" s="1"/>
      <c r="AS5952" s="1"/>
      <c r="AT5952" s="1"/>
      <c r="AU5952" s="1"/>
      <c r="AV5952" s="41"/>
      <c r="AW5952" s="41"/>
      <c r="AX5952" s="26"/>
      <c r="AY5952" s="26"/>
      <c r="AZ5952" s="26"/>
      <c r="BA5952" s="26"/>
      <c r="BB5952" s="26"/>
      <c r="BC5952" s="1"/>
      <c r="BD5952" s="1"/>
      <c r="BE5952" s="1"/>
      <c r="BF5952" s="1"/>
      <c r="BG5952" s="1"/>
      <c r="BH5952" s="1"/>
      <c r="BI5952" s="1"/>
      <c r="BJ5952" s="1"/>
      <c r="BK5952" s="1"/>
      <c r="BL5952" s="1"/>
      <c r="BM5952" s="1"/>
      <c r="BN5952" s="1"/>
    </row>
    <row r="5953" spans="1:66">
      <c r="A5953" s="1"/>
      <c r="B5953" s="1"/>
      <c r="Z5953" s="1"/>
      <c r="AJ5953" s="1"/>
      <c r="AK5953" s="1"/>
      <c r="AL5953" s="24"/>
      <c r="AM5953" s="1"/>
      <c r="AN5953" s="1"/>
      <c r="AO5953" s="1"/>
      <c r="AP5953" s="1"/>
      <c r="AQ5953" s="1"/>
      <c r="AR5953" s="1"/>
      <c r="AS5953" s="1"/>
      <c r="AT5953" s="1"/>
      <c r="AU5953" s="1"/>
      <c r="AV5953" s="41"/>
      <c r="AW5953" s="41"/>
      <c r="AX5953" s="26"/>
      <c r="AY5953" s="26"/>
      <c r="AZ5953" s="26"/>
      <c r="BA5953" s="26"/>
      <c r="BB5953" s="26"/>
      <c r="BC5953" s="1"/>
      <c r="BD5953" s="1"/>
      <c r="BE5953" s="1"/>
      <c r="BF5953" s="1"/>
      <c r="BG5953" s="1"/>
      <c r="BH5953" s="1"/>
      <c r="BI5953" s="1"/>
      <c r="BJ5953" s="1"/>
      <c r="BK5953" s="1"/>
      <c r="BL5953" s="1"/>
      <c r="BM5953" s="1"/>
      <c r="BN5953" s="1"/>
    </row>
    <row r="5954" spans="1:66">
      <c r="A5954" s="1"/>
      <c r="B5954" s="1"/>
      <c r="Z5954" s="1"/>
      <c r="AJ5954" s="1"/>
      <c r="AK5954" s="1"/>
      <c r="AL5954" s="24"/>
      <c r="AM5954" s="1"/>
      <c r="AN5954" s="1"/>
      <c r="AO5954" s="1"/>
      <c r="AP5954" s="1"/>
      <c r="AQ5954" s="1"/>
      <c r="AR5954" s="1"/>
      <c r="AS5954" s="1"/>
      <c r="AT5954" s="1"/>
      <c r="AU5954" s="1"/>
      <c r="AV5954" s="41"/>
      <c r="AW5954" s="41"/>
      <c r="AX5954" s="26"/>
      <c r="AY5954" s="26"/>
      <c r="AZ5954" s="26"/>
      <c r="BA5954" s="26"/>
      <c r="BB5954" s="26"/>
      <c r="BC5954" s="1"/>
      <c r="BD5954" s="1"/>
      <c r="BE5954" s="1"/>
      <c r="BF5954" s="1"/>
      <c r="BG5954" s="1"/>
      <c r="BH5954" s="1"/>
      <c r="BI5954" s="1"/>
      <c r="BJ5954" s="1"/>
      <c r="BK5954" s="1"/>
      <c r="BL5954" s="1"/>
      <c r="BM5954" s="1"/>
      <c r="BN5954" s="1"/>
    </row>
    <row r="5955" spans="1:66">
      <c r="A5955" s="1"/>
      <c r="B5955" s="1"/>
      <c r="Z5955" s="1"/>
      <c r="AJ5955" s="1"/>
      <c r="AK5955" s="1"/>
      <c r="AL5955" s="24"/>
      <c r="AM5955" s="1"/>
      <c r="AN5955" s="1"/>
      <c r="AO5955" s="1"/>
      <c r="AP5955" s="1"/>
      <c r="AQ5955" s="1"/>
      <c r="AR5955" s="1"/>
      <c r="AS5955" s="1"/>
      <c r="AT5955" s="1"/>
      <c r="AU5955" s="1"/>
      <c r="AV5955" s="41"/>
      <c r="AW5955" s="41"/>
      <c r="AX5955" s="26"/>
      <c r="AY5955" s="26"/>
      <c r="AZ5955" s="26"/>
      <c r="BA5955" s="26"/>
      <c r="BB5955" s="26"/>
      <c r="BC5955" s="1"/>
      <c r="BD5955" s="1"/>
      <c r="BE5955" s="1"/>
      <c r="BF5955" s="1"/>
      <c r="BG5955" s="1"/>
      <c r="BH5955" s="1"/>
      <c r="BI5955" s="1"/>
      <c r="BJ5955" s="1"/>
      <c r="BK5955" s="1"/>
      <c r="BL5955" s="1"/>
      <c r="BM5955" s="1"/>
      <c r="BN5955" s="1"/>
    </row>
    <row r="5956" spans="1:66">
      <c r="A5956" s="1"/>
      <c r="B5956" s="1"/>
      <c r="Z5956" s="1"/>
      <c r="AJ5956" s="1"/>
      <c r="AK5956" s="1"/>
      <c r="AL5956" s="24"/>
      <c r="AM5956" s="1"/>
      <c r="AN5956" s="1"/>
      <c r="AO5956" s="1"/>
      <c r="AP5956" s="1"/>
      <c r="AQ5956" s="1"/>
      <c r="AR5956" s="1"/>
      <c r="AS5956" s="1"/>
      <c r="AT5956" s="1"/>
      <c r="AU5956" s="1"/>
      <c r="AV5956" s="41"/>
      <c r="AW5956" s="41"/>
      <c r="AX5956" s="26"/>
      <c r="AY5956" s="26"/>
      <c r="AZ5956" s="26"/>
      <c r="BA5956" s="26"/>
      <c r="BB5956" s="26"/>
      <c r="BC5956" s="1"/>
      <c r="BD5956" s="1"/>
      <c r="BE5956" s="1"/>
      <c r="BF5956" s="1"/>
      <c r="BG5956" s="1"/>
      <c r="BH5956" s="1"/>
      <c r="BI5956" s="1"/>
      <c r="BJ5956" s="1"/>
      <c r="BK5956" s="1"/>
      <c r="BL5956" s="1"/>
      <c r="BM5956" s="1"/>
      <c r="BN5956" s="1"/>
    </row>
    <row r="5957" spans="1:66">
      <c r="A5957" s="1"/>
      <c r="B5957" s="1"/>
      <c r="Z5957" s="1"/>
      <c r="AJ5957" s="1"/>
      <c r="AK5957" s="1"/>
      <c r="AL5957" s="24"/>
      <c r="AM5957" s="1"/>
      <c r="AN5957" s="1"/>
      <c r="AO5957" s="1"/>
      <c r="AP5957" s="1"/>
      <c r="AQ5957" s="1"/>
      <c r="AR5957" s="1"/>
      <c r="AS5957" s="1"/>
      <c r="AT5957" s="1"/>
      <c r="AU5957" s="1"/>
      <c r="AV5957" s="41"/>
      <c r="AW5957" s="41"/>
      <c r="AX5957" s="26"/>
      <c r="AY5957" s="26"/>
      <c r="AZ5957" s="26"/>
      <c r="BA5957" s="26"/>
      <c r="BB5957" s="26"/>
      <c r="BC5957" s="1"/>
      <c r="BD5957" s="1"/>
      <c r="BE5957" s="1"/>
      <c r="BF5957" s="1"/>
      <c r="BG5957" s="1"/>
      <c r="BH5957" s="1"/>
      <c r="BI5957" s="1"/>
      <c r="BJ5957" s="1"/>
      <c r="BK5957" s="1"/>
      <c r="BL5957" s="1"/>
      <c r="BM5957" s="1"/>
      <c r="BN5957" s="1"/>
    </row>
    <row r="5958" spans="1:66">
      <c r="A5958" s="1"/>
      <c r="B5958" s="1"/>
      <c r="Z5958" s="1"/>
      <c r="AJ5958" s="1"/>
      <c r="AK5958" s="1"/>
      <c r="AL5958" s="24"/>
      <c r="AM5958" s="1"/>
      <c r="AN5958" s="1"/>
      <c r="AO5958" s="1"/>
      <c r="AP5958" s="1"/>
      <c r="AQ5958" s="1"/>
      <c r="AR5958" s="1"/>
      <c r="AS5958" s="1"/>
      <c r="AT5958" s="1"/>
      <c r="AU5958" s="1"/>
      <c r="AV5958" s="41"/>
      <c r="AW5958" s="41"/>
      <c r="AX5958" s="26"/>
      <c r="AY5958" s="26"/>
      <c r="AZ5958" s="26"/>
      <c r="BA5958" s="26"/>
      <c r="BB5958" s="26"/>
      <c r="BC5958" s="1"/>
      <c r="BD5958" s="1"/>
      <c r="BE5958" s="1"/>
      <c r="BF5958" s="1"/>
      <c r="BG5958" s="1"/>
      <c r="BH5958" s="1"/>
      <c r="BI5958" s="1"/>
      <c r="BJ5958" s="1"/>
      <c r="BK5958" s="1"/>
      <c r="BL5958" s="1"/>
      <c r="BM5958" s="1"/>
      <c r="BN5958" s="1"/>
    </row>
    <row r="5959" spans="1:66">
      <c r="A5959" s="1"/>
      <c r="B5959" s="1"/>
      <c r="Z5959" s="1"/>
      <c r="AJ5959" s="1"/>
      <c r="AK5959" s="1"/>
      <c r="AL5959" s="24"/>
      <c r="AM5959" s="1"/>
      <c r="AN5959" s="1"/>
      <c r="AO5959" s="1"/>
      <c r="AP5959" s="1"/>
      <c r="AQ5959" s="1"/>
      <c r="AR5959" s="1"/>
      <c r="AS5959" s="1"/>
      <c r="AT5959" s="1"/>
      <c r="AU5959" s="1"/>
      <c r="AV5959" s="41"/>
      <c r="AW5959" s="41"/>
      <c r="AX5959" s="26"/>
      <c r="AY5959" s="26"/>
      <c r="AZ5959" s="26"/>
      <c r="BA5959" s="26"/>
      <c r="BB5959" s="26"/>
      <c r="BC5959" s="1"/>
      <c r="BD5959" s="1"/>
      <c r="BE5959" s="1"/>
      <c r="BF5959" s="1"/>
      <c r="BG5959" s="1"/>
      <c r="BH5959" s="1"/>
      <c r="BI5959" s="1"/>
      <c r="BJ5959" s="1"/>
      <c r="BK5959" s="1"/>
      <c r="BL5959" s="1"/>
      <c r="BM5959" s="1"/>
      <c r="BN5959" s="1"/>
    </row>
    <row r="5960" spans="1:66">
      <c r="A5960" s="1"/>
      <c r="B5960" s="1"/>
      <c r="Z5960" s="1"/>
      <c r="AJ5960" s="1"/>
      <c r="AK5960" s="1"/>
      <c r="AL5960" s="24"/>
      <c r="AM5960" s="1"/>
      <c r="AN5960" s="1"/>
      <c r="AO5960" s="1"/>
      <c r="AP5960" s="1"/>
      <c r="AQ5960" s="1"/>
      <c r="AR5960" s="1"/>
      <c r="AS5960" s="1"/>
      <c r="AT5960" s="1"/>
      <c r="AU5960" s="1"/>
      <c r="AV5960" s="41"/>
      <c r="AW5960" s="41"/>
      <c r="AX5960" s="26"/>
      <c r="AY5960" s="26"/>
      <c r="AZ5960" s="26"/>
      <c r="BA5960" s="26"/>
      <c r="BB5960" s="26"/>
      <c r="BC5960" s="1"/>
      <c r="BD5960" s="1"/>
      <c r="BE5960" s="1"/>
      <c r="BF5960" s="1"/>
      <c r="BG5960" s="1"/>
      <c r="BH5960" s="1"/>
      <c r="BI5960" s="1"/>
      <c r="BJ5960" s="1"/>
      <c r="BK5960" s="1"/>
      <c r="BL5960" s="1"/>
      <c r="BM5960" s="1"/>
      <c r="BN5960" s="1"/>
    </row>
    <row r="5961" spans="1:66">
      <c r="A5961" s="1"/>
      <c r="B5961" s="1"/>
      <c r="Z5961" s="1"/>
      <c r="AJ5961" s="1"/>
      <c r="AK5961" s="1"/>
      <c r="AL5961" s="24"/>
      <c r="AM5961" s="1"/>
      <c r="AN5961" s="1"/>
      <c r="AO5961" s="1"/>
      <c r="AP5961" s="1"/>
      <c r="AQ5961" s="1"/>
      <c r="AR5961" s="1"/>
      <c r="AS5961" s="1"/>
      <c r="AT5961" s="1"/>
      <c r="AU5961" s="1"/>
      <c r="AV5961" s="41"/>
      <c r="AW5961" s="41"/>
      <c r="AX5961" s="26"/>
      <c r="AY5961" s="26"/>
      <c r="AZ5961" s="26"/>
      <c r="BA5961" s="26"/>
      <c r="BB5961" s="26"/>
      <c r="BC5961" s="1"/>
      <c r="BD5961" s="1"/>
      <c r="BE5961" s="1"/>
      <c r="BF5961" s="1"/>
      <c r="BG5961" s="1"/>
      <c r="BH5961" s="1"/>
      <c r="BI5961" s="1"/>
      <c r="BJ5961" s="1"/>
      <c r="BK5961" s="1"/>
      <c r="BL5961" s="1"/>
      <c r="BM5961" s="1"/>
      <c r="BN5961" s="1"/>
    </row>
    <row r="5962" spans="1:66">
      <c r="A5962" s="1"/>
      <c r="B5962" s="1"/>
      <c r="Z5962" s="1"/>
      <c r="AJ5962" s="1"/>
      <c r="AK5962" s="1"/>
      <c r="AL5962" s="24"/>
      <c r="AM5962" s="1"/>
      <c r="AN5962" s="1"/>
      <c r="AO5962" s="1"/>
      <c r="AP5962" s="1"/>
      <c r="AQ5962" s="1"/>
      <c r="AR5962" s="1"/>
      <c r="AS5962" s="1"/>
      <c r="AT5962" s="1"/>
      <c r="AU5962" s="1"/>
      <c r="AV5962" s="41"/>
      <c r="AW5962" s="41"/>
      <c r="AX5962" s="26"/>
      <c r="AY5962" s="26"/>
      <c r="AZ5962" s="26"/>
      <c r="BA5962" s="26"/>
      <c r="BB5962" s="26"/>
      <c r="BC5962" s="1"/>
      <c r="BD5962" s="1"/>
      <c r="BE5962" s="1"/>
      <c r="BF5962" s="1"/>
      <c r="BG5962" s="1"/>
      <c r="BH5962" s="1"/>
      <c r="BI5962" s="1"/>
      <c r="BJ5962" s="1"/>
      <c r="BK5962" s="1"/>
      <c r="BL5962" s="1"/>
      <c r="BM5962" s="1"/>
      <c r="BN5962" s="1"/>
    </row>
    <row r="5963" spans="1:66">
      <c r="A5963" s="1"/>
      <c r="B5963" s="1"/>
      <c r="Z5963" s="1"/>
      <c r="AJ5963" s="1"/>
      <c r="AK5963" s="1"/>
      <c r="AL5963" s="24"/>
      <c r="AM5963" s="1"/>
      <c r="AN5963" s="1"/>
      <c r="AO5963" s="1"/>
      <c r="AP5963" s="1"/>
      <c r="AQ5963" s="1"/>
      <c r="AR5963" s="1"/>
      <c r="AS5963" s="1"/>
      <c r="AT5963" s="1"/>
      <c r="AU5963" s="1"/>
      <c r="AV5963" s="41"/>
      <c r="AW5963" s="41"/>
      <c r="AX5963" s="26"/>
      <c r="AY5963" s="26"/>
      <c r="AZ5963" s="26"/>
      <c r="BA5963" s="26"/>
      <c r="BB5963" s="26"/>
      <c r="BC5963" s="1"/>
      <c r="BD5963" s="1"/>
      <c r="BE5963" s="1"/>
      <c r="BF5963" s="1"/>
      <c r="BG5963" s="1"/>
      <c r="BH5963" s="1"/>
      <c r="BI5963" s="1"/>
      <c r="BJ5963" s="1"/>
      <c r="BK5963" s="1"/>
      <c r="BL5963" s="1"/>
      <c r="BM5963" s="1"/>
      <c r="BN5963" s="1"/>
    </row>
    <row r="5964" spans="1:66">
      <c r="A5964" s="1"/>
      <c r="B5964" s="1"/>
      <c r="Z5964" s="1"/>
      <c r="AJ5964" s="1"/>
      <c r="AK5964" s="1"/>
      <c r="AL5964" s="24"/>
      <c r="AM5964" s="1"/>
      <c r="AN5964" s="1"/>
      <c r="AO5964" s="1"/>
      <c r="AP5964" s="1"/>
      <c r="AQ5964" s="1"/>
      <c r="AR5964" s="1"/>
      <c r="AS5964" s="1"/>
      <c r="AT5964" s="1"/>
      <c r="AU5964" s="1"/>
      <c r="AV5964" s="41"/>
      <c r="AW5964" s="41"/>
      <c r="AX5964" s="26"/>
      <c r="AY5964" s="26"/>
      <c r="AZ5964" s="26"/>
      <c r="BA5964" s="26"/>
      <c r="BB5964" s="26"/>
      <c r="BC5964" s="1"/>
      <c r="BD5964" s="1"/>
      <c r="BE5964" s="1"/>
      <c r="BF5964" s="1"/>
      <c r="BG5964" s="1"/>
      <c r="BH5964" s="1"/>
      <c r="BI5964" s="1"/>
      <c r="BJ5964" s="1"/>
      <c r="BK5964" s="1"/>
      <c r="BL5964" s="1"/>
      <c r="BM5964" s="1"/>
      <c r="BN5964" s="1"/>
    </row>
    <row r="5965" spans="1:66">
      <c r="A5965" s="1"/>
      <c r="B5965" s="1"/>
      <c r="Z5965" s="1"/>
      <c r="AJ5965" s="1"/>
      <c r="AK5965" s="1"/>
      <c r="AL5965" s="24"/>
      <c r="AM5965" s="1"/>
      <c r="AN5965" s="1"/>
      <c r="AO5965" s="1"/>
      <c r="AP5965" s="1"/>
      <c r="AQ5965" s="1"/>
      <c r="AR5965" s="1"/>
      <c r="AS5965" s="1"/>
      <c r="AT5965" s="1"/>
      <c r="AU5965" s="1"/>
      <c r="AV5965" s="41"/>
      <c r="AW5965" s="41"/>
      <c r="AX5965" s="26"/>
      <c r="AY5965" s="26"/>
      <c r="AZ5965" s="26"/>
      <c r="BA5965" s="26"/>
      <c r="BB5965" s="26"/>
      <c r="BC5965" s="1"/>
      <c r="BD5965" s="1"/>
      <c r="BE5965" s="1"/>
      <c r="BF5965" s="1"/>
      <c r="BG5965" s="1"/>
      <c r="BH5965" s="1"/>
      <c r="BI5965" s="1"/>
      <c r="BJ5965" s="1"/>
      <c r="BK5965" s="1"/>
      <c r="BL5965" s="1"/>
      <c r="BM5965" s="1"/>
      <c r="BN5965" s="1"/>
    </row>
    <row r="5966" spans="1:66">
      <c r="A5966" s="1"/>
      <c r="B5966" s="1"/>
      <c r="Z5966" s="1"/>
      <c r="AJ5966" s="1"/>
      <c r="AK5966" s="1"/>
      <c r="AL5966" s="24"/>
      <c r="AM5966" s="1"/>
      <c r="AN5966" s="1"/>
      <c r="AO5966" s="1"/>
      <c r="AP5966" s="1"/>
      <c r="AQ5966" s="1"/>
      <c r="AR5966" s="1"/>
      <c r="AS5966" s="1"/>
      <c r="AT5966" s="1"/>
      <c r="AU5966" s="1"/>
      <c r="AV5966" s="41"/>
      <c r="AW5966" s="41"/>
      <c r="AX5966" s="26"/>
      <c r="AY5966" s="26"/>
      <c r="AZ5966" s="26"/>
      <c r="BA5966" s="26"/>
      <c r="BB5966" s="26"/>
      <c r="BC5966" s="1"/>
      <c r="BD5966" s="1"/>
      <c r="BE5966" s="1"/>
      <c r="BF5966" s="1"/>
      <c r="BG5966" s="1"/>
      <c r="BH5966" s="1"/>
      <c r="BI5966" s="1"/>
      <c r="BJ5966" s="1"/>
      <c r="BK5966" s="1"/>
      <c r="BL5966" s="1"/>
      <c r="BM5966" s="1"/>
      <c r="BN5966" s="1"/>
    </row>
    <row r="5967" spans="1:66">
      <c r="A5967" s="1"/>
      <c r="B5967" s="1"/>
      <c r="Z5967" s="1"/>
      <c r="AJ5967" s="1"/>
      <c r="AK5967" s="1"/>
      <c r="AL5967" s="24"/>
      <c r="AM5967" s="1"/>
      <c r="AN5967" s="1"/>
      <c r="AO5967" s="1"/>
      <c r="AP5967" s="1"/>
      <c r="AQ5967" s="1"/>
      <c r="AR5967" s="1"/>
      <c r="AS5967" s="1"/>
      <c r="AT5967" s="1"/>
      <c r="AU5967" s="1"/>
      <c r="AV5967" s="41"/>
      <c r="AW5967" s="41"/>
      <c r="AX5967" s="26"/>
      <c r="AY5967" s="26"/>
      <c r="AZ5967" s="26"/>
      <c r="BA5967" s="26"/>
      <c r="BB5967" s="26"/>
      <c r="BC5967" s="1"/>
      <c r="BD5967" s="1"/>
      <c r="BE5967" s="1"/>
      <c r="BF5967" s="1"/>
      <c r="BG5967" s="1"/>
      <c r="BH5967" s="1"/>
      <c r="BI5967" s="1"/>
      <c r="BJ5967" s="1"/>
      <c r="BK5967" s="1"/>
      <c r="BL5967" s="1"/>
      <c r="BM5967" s="1"/>
      <c r="BN5967" s="1"/>
    </row>
    <row r="5968" spans="1:66">
      <c r="A5968" s="1"/>
      <c r="B5968" s="1"/>
      <c r="Z5968" s="1"/>
      <c r="AJ5968" s="1"/>
      <c r="AK5968" s="1"/>
      <c r="AL5968" s="24"/>
      <c r="AM5968" s="1"/>
      <c r="AN5968" s="1"/>
      <c r="AO5968" s="1"/>
      <c r="AP5968" s="1"/>
      <c r="AQ5968" s="1"/>
      <c r="AR5968" s="1"/>
      <c r="AS5968" s="1"/>
      <c r="AT5968" s="1"/>
      <c r="AU5968" s="1"/>
      <c r="AV5968" s="41"/>
      <c r="AW5968" s="41"/>
      <c r="AX5968" s="26"/>
      <c r="AY5968" s="26"/>
      <c r="AZ5968" s="26"/>
      <c r="BA5968" s="26"/>
      <c r="BB5968" s="26"/>
      <c r="BC5968" s="1"/>
      <c r="BD5968" s="1"/>
      <c r="BE5968" s="1"/>
      <c r="BF5968" s="1"/>
      <c r="BG5968" s="1"/>
      <c r="BH5968" s="1"/>
      <c r="BI5968" s="1"/>
      <c r="BJ5968" s="1"/>
      <c r="BK5968" s="1"/>
      <c r="BL5968" s="1"/>
      <c r="BM5968" s="1"/>
      <c r="BN5968" s="1"/>
    </row>
    <row r="5969" spans="1:66">
      <c r="A5969" s="1"/>
      <c r="B5969" s="1"/>
      <c r="Z5969" s="1"/>
      <c r="AJ5969" s="1"/>
      <c r="AK5969" s="1"/>
      <c r="AL5969" s="24"/>
      <c r="AM5969" s="1"/>
      <c r="AN5969" s="1"/>
      <c r="AO5969" s="1"/>
      <c r="AP5969" s="1"/>
      <c r="AQ5969" s="1"/>
      <c r="AR5969" s="1"/>
      <c r="AS5969" s="1"/>
      <c r="AT5969" s="1"/>
      <c r="AU5969" s="1"/>
      <c r="AV5969" s="41"/>
      <c r="AW5969" s="41"/>
      <c r="AX5969" s="26"/>
      <c r="AY5969" s="26"/>
      <c r="AZ5969" s="26"/>
      <c r="BA5969" s="26"/>
      <c r="BB5969" s="26"/>
      <c r="BC5969" s="1"/>
      <c r="BD5969" s="1"/>
      <c r="BE5969" s="1"/>
      <c r="BF5969" s="1"/>
      <c r="BG5969" s="1"/>
      <c r="BH5969" s="1"/>
      <c r="BI5969" s="1"/>
      <c r="BJ5969" s="1"/>
      <c r="BK5969" s="1"/>
      <c r="BL5969" s="1"/>
      <c r="BM5969" s="1"/>
      <c r="BN5969" s="1"/>
    </row>
    <row r="5970" spans="1:66">
      <c r="A5970" s="1"/>
      <c r="B5970" s="1"/>
      <c r="Z5970" s="1"/>
      <c r="AJ5970" s="1"/>
      <c r="AK5970" s="1"/>
      <c r="AL5970" s="24"/>
      <c r="AM5970" s="1"/>
      <c r="AN5970" s="1"/>
      <c r="AO5970" s="1"/>
      <c r="AP5970" s="1"/>
      <c r="AQ5970" s="1"/>
      <c r="AR5970" s="1"/>
      <c r="AS5970" s="1"/>
      <c r="AT5970" s="1"/>
      <c r="AU5970" s="1"/>
      <c r="AV5970" s="41"/>
      <c r="AW5970" s="41"/>
      <c r="AX5970" s="26"/>
      <c r="AY5970" s="26"/>
      <c r="AZ5970" s="26"/>
      <c r="BA5970" s="26"/>
      <c r="BB5970" s="26"/>
      <c r="BC5970" s="1"/>
      <c r="BD5970" s="1"/>
      <c r="BE5970" s="1"/>
      <c r="BF5970" s="1"/>
      <c r="BG5970" s="1"/>
      <c r="BH5970" s="1"/>
      <c r="BI5970" s="1"/>
      <c r="BJ5970" s="1"/>
      <c r="BK5970" s="1"/>
      <c r="BL5970" s="1"/>
      <c r="BM5970" s="1"/>
      <c r="BN5970" s="1"/>
    </row>
    <row r="5971" spans="1:66">
      <c r="A5971" s="1"/>
      <c r="B5971" s="1"/>
      <c r="Z5971" s="1"/>
      <c r="AJ5971" s="1"/>
      <c r="AK5971" s="1"/>
      <c r="AL5971" s="24"/>
      <c r="AM5971" s="1"/>
      <c r="AN5971" s="1"/>
      <c r="AO5971" s="1"/>
      <c r="AP5971" s="1"/>
      <c r="AQ5971" s="1"/>
      <c r="AR5971" s="1"/>
      <c r="AS5971" s="1"/>
      <c r="AT5971" s="1"/>
      <c r="AU5971" s="1"/>
      <c r="AV5971" s="41"/>
      <c r="AW5971" s="41"/>
      <c r="AX5971" s="26"/>
      <c r="AY5971" s="26"/>
      <c r="AZ5971" s="26"/>
      <c r="BA5971" s="26"/>
      <c r="BB5971" s="26"/>
      <c r="BC5971" s="1"/>
      <c r="BD5971" s="1"/>
      <c r="BE5971" s="1"/>
      <c r="BF5971" s="1"/>
      <c r="BG5971" s="1"/>
      <c r="BH5971" s="1"/>
      <c r="BI5971" s="1"/>
      <c r="BJ5971" s="1"/>
      <c r="BK5971" s="1"/>
      <c r="BL5971" s="1"/>
      <c r="BM5971" s="1"/>
      <c r="BN5971" s="1"/>
    </row>
    <row r="5972" spans="1:66">
      <c r="A5972" s="1"/>
      <c r="B5972" s="1"/>
      <c r="Z5972" s="1"/>
      <c r="AJ5972" s="1"/>
      <c r="AK5972" s="1"/>
      <c r="AL5972" s="24"/>
      <c r="AM5972" s="1"/>
      <c r="AN5972" s="1"/>
      <c r="AO5972" s="1"/>
      <c r="AP5972" s="1"/>
      <c r="AQ5972" s="1"/>
      <c r="AR5972" s="1"/>
      <c r="AS5972" s="1"/>
      <c r="AT5972" s="1"/>
      <c r="AU5972" s="1"/>
      <c r="AV5972" s="41"/>
      <c r="AW5972" s="41"/>
      <c r="AX5972" s="26"/>
      <c r="AY5972" s="26"/>
      <c r="AZ5972" s="26"/>
      <c r="BA5972" s="26"/>
      <c r="BB5972" s="26"/>
      <c r="BC5972" s="1"/>
      <c r="BD5972" s="1"/>
      <c r="BE5972" s="1"/>
      <c r="BF5972" s="1"/>
      <c r="BG5972" s="1"/>
      <c r="BH5972" s="1"/>
      <c r="BI5972" s="1"/>
      <c r="BJ5972" s="1"/>
      <c r="BK5972" s="1"/>
      <c r="BL5972" s="1"/>
      <c r="BM5972" s="1"/>
      <c r="BN5972" s="1"/>
    </row>
    <row r="5973" spans="1:66">
      <c r="A5973" s="1"/>
      <c r="B5973" s="1"/>
      <c r="Z5973" s="1"/>
      <c r="AJ5973" s="1"/>
      <c r="AK5973" s="1"/>
      <c r="AL5973" s="24"/>
      <c r="AM5973" s="1"/>
      <c r="AN5973" s="1"/>
      <c r="AO5973" s="1"/>
      <c r="AP5973" s="1"/>
      <c r="AQ5973" s="1"/>
      <c r="AR5973" s="1"/>
      <c r="AS5973" s="1"/>
      <c r="AT5973" s="1"/>
      <c r="AU5973" s="1"/>
      <c r="AV5973" s="41"/>
      <c r="AW5973" s="41"/>
      <c r="AX5973" s="26"/>
      <c r="AY5973" s="26"/>
      <c r="AZ5973" s="26"/>
      <c r="BA5973" s="26"/>
      <c r="BB5973" s="26"/>
      <c r="BC5973" s="1"/>
      <c r="BD5973" s="1"/>
      <c r="BE5973" s="1"/>
      <c r="BF5973" s="1"/>
      <c r="BG5973" s="1"/>
      <c r="BH5973" s="1"/>
      <c r="BI5973" s="1"/>
      <c r="BJ5973" s="1"/>
      <c r="BK5973" s="1"/>
      <c r="BL5973" s="1"/>
      <c r="BM5973" s="1"/>
      <c r="BN5973" s="1"/>
    </row>
    <row r="5974" spans="1:66">
      <c r="A5974" s="1"/>
      <c r="B5974" s="1"/>
      <c r="Z5974" s="1"/>
      <c r="AJ5974" s="1"/>
      <c r="AK5974" s="1"/>
      <c r="AL5974" s="24"/>
      <c r="AM5974" s="1"/>
      <c r="AN5974" s="1"/>
      <c r="AO5974" s="1"/>
      <c r="AP5974" s="1"/>
      <c r="AQ5974" s="1"/>
      <c r="AR5974" s="1"/>
      <c r="AS5974" s="1"/>
      <c r="AT5974" s="1"/>
      <c r="AU5974" s="1"/>
      <c r="AV5974" s="41"/>
      <c r="AW5974" s="41"/>
      <c r="AX5974" s="26"/>
      <c r="AY5974" s="26"/>
      <c r="AZ5974" s="26"/>
      <c r="BA5974" s="26"/>
      <c r="BB5974" s="26"/>
      <c r="BC5974" s="1"/>
      <c r="BD5974" s="1"/>
      <c r="BE5974" s="1"/>
      <c r="BF5974" s="1"/>
      <c r="BG5974" s="1"/>
      <c r="BH5974" s="1"/>
      <c r="BI5974" s="1"/>
      <c r="BJ5974" s="1"/>
      <c r="BK5974" s="1"/>
      <c r="BL5974" s="1"/>
      <c r="BM5974" s="1"/>
      <c r="BN5974" s="1"/>
    </row>
    <row r="5975" spans="1:66">
      <c r="A5975" s="1"/>
      <c r="B5975" s="1"/>
      <c r="Z5975" s="1"/>
      <c r="AJ5975" s="1"/>
      <c r="AK5975" s="1"/>
      <c r="AL5975" s="24"/>
      <c r="AM5975" s="1"/>
      <c r="AN5975" s="1"/>
      <c r="AO5975" s="1"/>
      <c r="AP5975" s="1"/>
      <c r="AQ5975" s="1"/>
      <c r="AR5975" s="1"/>
      <c r="AS5975" s="1"/>
      <c r="AT5975" s="1"/>
      <c r="AU5975" s="1"/>
      <c r="AV5975" s="41"/>
      <c r="AW5975" s="41"/>
      <c r="AX5975" s="26"/>
      <c r="AY5975" s="26"/>
      <c r="AZ5975" s="26"/>
      <c r="BA5975" s="26"/>
      <c r="BB5975" s="26"/>
      <c r="BC5975" s="1"/>
      <c r="BD5975" s="1"/>
      <c r="BE5975" s="1"/>
      <c r="BF5975" s="1"/>
      <c r="BG5975" s="1"/>
      <c r="BH5975" s="1"/>
      <c r="BI5975" s="1"/>
      <c r="BJ5975" s="1"/>
      <c r="BK5975" s="1"/>
      <c r="BL5975" s="1"/>
      <c r="BM5975" s="1"/>
      <c r="BN5975" s="1"/>
    </row>
    <row r="5976" spans="1:66">
      <c r="A5976" s="1"/>
      <c r="B5976" s="1"/>
      <c r="Z5976" s="1"/>
      <c r="AJ5976" s="1"/>
      <c r="AK5976" s="1"/>
      <c r="AL5976" s="24"/>
      <c r="AM5976" s="1"/>
      <c r="AN5976" s="1"/>
      <c r="AO5976" s="1"/>
      <c r="AP5976" s="1"/>
      <c r="AQ5976" s="1"/>
      <c r="AR5976" s="1"/>
      <c r="AS5976" s="1"/>
      <c r="AT5976" s="1"/>
      <c r="AU5976" s="1"/>
      <c r="AV5976" s="41"/>
      <c r="AW5976" s="41"/>
      <c r="AX5976" s="26"/>
      <c r="AY5976" s="26"/>
      <c r="AZ5976" s="26"/>
      <c r="BA5976" s="26"/>
      <c r="BB5976" s="26"/>
      <c r="BC5976" s="1"/>
      <c r="BD5976" s="1"/>
      <c r="BE5976" s="1"/>
      <c r="BF5976" s="1"/>
      <c r="BG5976" s="1"/>
      <c r="BH5976" s="1"/>
      <c r="BI5976" s="1"/>
      <c r="BJ5976" s="1"/>
      <c r="BK5976" s="1"/>
      <c r="BL5976" s="1"/>
      <c r="BM5976" s="1"/>
      <c r="BN5976" s="1"/>
    </row>
    <row r="5977" spans="1:66">
      <c r="A5977" s="1"/>
      <c r="B5977" s="1"/>
      <c r="Z5977" s="1"/>
      <c r="AJ5977" s="1"/>
      <c r="AK5977" s="1"/>
      <c r="AL5977" s="24"/>
      <c r="AM5977" s="1"/>
      <c r="AN5977" s="1"/>
      <c r="AO5977" s="1"/>
      <c r="AP5977" s="1"/>
      <c r="AQ5977" s="1"/>
      <c r="AR5977" s="1"/>
      <c r="AS5977" s="1"/>
      <c r="AT5977" s="1"/>
      <c r="AU5977" s="1"/>
      <c r="AV5977" s="41"/>
      <c r="AW5977" s="41"/>
      <c r="AX5977" s="26"/>
      <c r="AY5977" s="26"/>
      <c r="AZ5977" s="26"/>
      <c r="BA5977" s="26"/>
      <c r="BB5977" s="26"/>
      <c r="BC5977" s="1"/>
      <c r="BD5977" s="1"/>
      <c r="BE5977" s="1"/>
      <c r="BF5977" s="1"/>
      <c r="BG5977" s="1"/>
      <c r="BH5977" s="1"/>
      <c r="BI5977" s="1"/>
      <c r="BJ5977" s="1"/>
      <c r="BK5977" s="1"/>
      <c r="BL5977" s="1"/>
      <c r="BM5977" s="1"/>
      <c r="BN5977" s="1"/>
    </row>
    <row r="5978" spans="1:66">
      <c r="A5978" s="1"/>
      <c r="B5978" s="1"/>
      <c r="Z5978" s="1"/>
      <c r="AJ5978" s="1"/>
      <c r="AK5978" s="1"/>
      <c r="AL5978" s="24"/>
      <c r="AM5978" s="1"/>
      <c r="AN5978" s="1"/>
      <c r="AO5978" s="1"/>
      <c r="AP5978" s="1"/>
      <c r="AQ5978" s="1"/>
      <c r="AR5978" s="1"/>
      <c r="AS5978" s="1"/>
      <c r="AT5978" s="1"/>
      <c r="AU5978" s="1"/>
      <c r="AV5978" s="41"/>
      <c r="AW5978" s="41"/>
      <c r="AX5978" s="26"/>
      <c r="AY5978" s="26"/>
      <c r="AZ5978" s="26"/>
      <c r="BA5978" s="26"/>
      <c r="BB5978" s="26"/>
      <c r="BC5978" s="1"/>
      <c r="BD5978" s="1"/>
      <c r="BE5978" s="1"/>
      <c r="BF5978" s="1"/>
      <c r="BG5978" s="1"/>
      <c r="BH5978" s="1"/>
      <c r="BI5978" s="1"/>
      <c r="BJ5978" s="1"/>
      <c r="BK5978" s="1"/>
      <c r="BL5978" s="1"/>
      <c r="BM5978" s="1"/>
      <c r="BN5978" s="1"/>
    </row>
    <row r="5979" spans="1:66">
      <c r="A5979" s="1"/>
      <c r="B5979" s="1"/>
      <c r="Z5979" s="1"/>
      <c r="AJ5979" s="1"/>
      <c r="AK5979" s="1"/>
      <c r="AL5979" s="24"/>
      <c r="AM5979" s="1"/>
      <c r="AN5979" s="1"/>
      <c r="AO5979" s="1"/>
      <c r="AP5979" s="1"/>
      <c r="AQ5979" s="1"/>
      <c r="AR5979" s="1"/>
      <c r="AS5979" s="1"/>
      <c r="AT5979" s="1"/>
      <c r="AU5979" s="1"/>
      <c r="AV5979" s="41"/>
      <c r="AW5979" s="41"/>
      <c r="AX5979" s="26"/>
      <c r="AY5979" s="26"/>
      <c r="AZ5979" s="26"/>
      <c r="BA5979" s="26"/>
      <c r="BB5979" s="26"/>
      <c r="BC5979" s="1"/>
      <c r="BD5979" s="1"/>
      <c r="BE5979" s="1"/>
      <c r="BF5979" s="1"/>
      <c r="BG5979" s="1"/>
      <c r="BH5979" s="1"/>
      <c r="BI5979" s="1"/>
      <c r="BJ5979" s="1"/>
      <c r="BK5979" s="1"/>
      <c r="BL5979" s="1"/>
      <c r="BM5979" s="1"/>
      <c r="BN5979" s="1"/>
    </row>
    <row r="5980" spans="1:66">
      <c r="A5980" s="1"/>
      <c r="B5980" s="1"/>
      <c r="Z5980" s="1"/>
      <c r="AJ5980" s="1"/>
      <c r="AK5980" s="1"/>
      <c r="AL5980" s="24"/>
      <c r="AM5980" s="1"/>
      <c r="AN5980" s="1"/>
      <c r="AO5980" s="1"/>
      <c r="AP5980" s="1"/>
      <c r="AQ5980" s="1"/>
      <c r="AR5980" s="1"/>
      <c r="AS5980" s="1"/>
      <c r="AT5980" s="1"/>
      <c r="AU5980" s="1"/>
      <c r="AV5980" s="41"/>
      <c r="AW5980" s="41"/>
      <c r="AX5980" s="26"/>
      <c r="AY5980" s="26"/>
      <c r="AZ5980" s="26"/>
      <c r="BA5980" s="26"/>
      <c r="BB5980" s="26"/>
      <c r="BC5980" s="1"/>
      <c r="BD5980" s="1"/>
      <c r="BE5980" s="1"/>
      <c r="BF5980" s="1"/>
      <c r="BG5980" s="1"/>
      <c r="BH5980" s="1"/>
      <c r="BI5980" s="1"/>
      <c r="BJ5980" s="1"/>
      <c r="BK5980" s="1"/>
      <c r="BL5980" s="1"/>
      <c r="BM5980" s="1"/>
      <c r="BN5980" s="1"/>
    </row>
    <row r="5981" spans="1:66">
      <c r="A5981" s="1"/>
      <c r="B5981" s="1"/>
      <c r="Z5981" s="1"/>
      <c r="AJ5981" s="1"/>
      <c r="AK5981" s="1"/>
      <c r="AL5981" s="24"/>
      <c r="AM5981" s="1"/>
      <c r="AN5981" s="1"/>
      <c r="AO5981" s="1"/>
      <c r="AP5981" s="1"/>
      <c r="AQ5981" s="1"/>
      <c r="AR5981" s="1"/>
      <c r="AS5981" s="1"/>
      <c r="AT5981" s="1"/>
      <c r="AU5981" s="1"/>
      <c r="AV5981" s="41"/>
      <c r="AW5981" s="41"/>
      <c r="AX5981" s="26"/>
      <c r="AY5981" s="26"/>
      <c r="AZ5981" s="26"/>
      <c r="BA5981" s="26"/>
      <c r="BB5981" s="26"/>
      <c r="BC5981" s="1"/>
      <c r="BD5981" s="1"/>
      <c r="BE5981" s="1"/>
      <c r="BF5981" s="1"/>
      <c r="BG5981" s="1"/>
      <c r="BH5981" s="1"/>
      <c r="BI5981" s="1"/>
      <c r="BJ5981" s="1"/>
      <c r="BK5981" s="1"/>
      <c r="BL5981" s="1"/>
      <c r="BM5981" s="1"/>
      <c r="BN5981" s="1"/>
    </row>
    <row r="5982" spans="1:66">
      <c r="A5982" s="1"/>
      <c r="B5982" s="1"/>
      <c r="Z5982" s="1"/>
      <c r="AJ5982" s="1"/>
      <c r="AK5982" s="1"/>
      <c r="AL5982" s="24"/>
      <c r="AM5982" s="1"/>
      <c r="AN5982" s="1"/>
      <c r="AO5982" s="1"/>
      <c r="AP5982" s="1"/>
      <c r="AQ5982" s="1"/>
      <c r="AR5982" s="1"/>
      <c r="AS5982" s="1"/>
      <c r="AT5982" s="1"/>
      <c r="AU5982" s="1"/>
      <c r="AV5982" s="41"/>
      <c r="AW5982" s="41"/>
      <c r="AX5982" s="26"/>
      <c r="AY5982" s="26"/>
      <c r="AZ5982" s="26"/>
      <c r="BA5982" s="26"/>
      <c r="BB5982" s="26"/>
      <c r="BC5982" s="1"/>
      <c r="BD5982" s="1"/>
      <c r="BE5982" s="1"/>
      <c r="BF5982" s="1"/>
      <c r="BG5982" s="1"/>
      <c r="BH5982" s="1"/>
      <c r="BI5982" s="1"/>
      <c r="BJ5982" s="1"/>
      <c r="BK5982" s="1"/>
      <c r="BL5982" s="1"/>
      <c r="BM5982" s="1"/>
      <c r="BN5982" s="1"/>
    </row>
    <row r="5983" spans="1:66">
      <c r="A5983" s="1"/>
      <c r="B5983" s="1"/>
      <c r="Z5983" s="1"/>
      <c r="AJ5983" s="1"/>
      <c r="AK5983" s="1"/>
      <c r="AL5983" s="24"/>
      <c r="AM5983" s="1"/>
      <c r="AN5983" s="1"/>
      <c r="AO5983" s="1"/>
      <c r="AP5983" s="1"/>
      <c r="AQ5983" s="1"/>
      <c r="AR5983" s="1"/>
      <c r="AS5983" s="1"/>
      <c r="AT5983" s="1"/>
      <c r="AU5983" s="1"/>
      <c r="AV5983" s="41"/>
      <c r="AW5983" s="41"/>
      <c r="AX5983" s="26"/>
      <c r="AY5983" s="26"/>
      <c r="AZ5983" s="26"/>
      <c r="BA5983" s="26"/>
      <c r="BB5983" s="26"/>
      <c r="BC5983" s="1"/>
      <c r="BD5983" s="1"/>
      <c r="BE5983" s="1"/>
      <c r="BF5983" s="1"/>
      <c r="BG5983" s="1"/>
      <c r="BH5983" s="1"/>
      <c r="BI5983" s="1"/>
      <c r="BJ5983" s="1"/>
      <c r="BK5983" s="1"/>
      <c r="BL5983" s="1"/>
      <c r="BM5983" s="1"/>
      <c r="BN5983" s="1"/>
    </row>
    <row r="5984" spans="1:66">
      <c r="A5984" s="1"/>
      <c r="B5984" s="1"/>
      <c r="Z5984" s="1"/>
      <c r="AJ5984" s="1"/>
      <c r="AK5984" s="1"/>
      <c r="AL5984" s="24"/>
      <c r="AM5984" s="1"/>
      <c r="AN5984" s="1"/>
      <c r="AO5984" s="1"/>
      <c r="AP5984" s="1"/>
      <c r="AQ5984" s="1"/>
      <c r="AR5984" s="1"/>
      <c r="AS5984" s="1"/>
      <c r="AT5984" s="1"/>
      <c r="AU5984" s="1"/>
      <c r="AV5984" s="41"/>
      <c r="AW5984" s="41"/>
      <c r="AX5984" s="26"/>
      <c r="AY5984" s="26"/>
      <c r="AZ5984" s="26"/>
      <c r="BA5984" s="26"/>
      <c r="BB5984" s="26"/>
      <c r="BC5984" s="1"/>
      <c r="BD5984" s="1"/>
      <c r="BE5984" s="1"/>
      <c r="BF5984" s="1"/>
      <c r="BG5984" s="1"/>
      <c r="BH5984" s="1"/>
      <c r="BI5984" s="1"/>
      <c r="BJ5984" s="1"/>
      <c r="BK5984" s="1"/>
      <c r="BL5984" s="1"/>
      <c r="BM5984" s="1"/>
      <c r="BN5984" s="1"/>
    </row>
    <row r="5985" spans="1:66">
      <c r="A5985" s="1"/>
      <c r="B5985" s="1"/>
      <c r="Z5985" s="1"/>
      <c r="AJ5985" s="1"/>
      <c r="AK5985" s="1"/>
      <c r="AL5985" s="24"/>
      <c r="AM5985" s="1"/>
      <c r="AN5985" s="1"/>
      <c r="AO5985" s="1"/>
      <c r="AP5985" s="1"/>
      <c r="AQ5985" s="1"/>
      <c r="AR5985" s="1"/>
      <c r="AS5985" s="1"/>
      <c r="AT5985" s="1"/>
      <c r="AU5985" s="1"/>
      <c r="AV5985" s="41"/>
      <c r="AW5985" s="41"/>
      <c r="AX5985" s="26"/>
      <c r="AY5985" s="26"/>
      <c r="AZ5985" s="26"/>
      <c r="BA5985" s="26"/>
      <c r="BB5985" s="26"/>
      <c r="BC5985" s="1"/>
      <c r="BD5985" s="1"/>
      <c r="BE5985" s="1"/>
      <c r="BF5985" s="1"/>
      <c r="BG5985" s="1"/>
      <c r="BH5985" s="1"/>
      <c r="BI5985" s="1"/>
      <c r="BJ5985" s="1"/>
      <c r="BK5985" s="1"/>
      <c r="BL5985" s="1"/>
      <c r="BM5985" s="1"/>
      <c r="BN5985" s="1"/>
    </row>
    <row r="5986" spans="1:66">
      <c r="A5986" s="1"/>
      <c r="B5986" s="1"/>
      <c r="Z5986" s="1"/>
      <c r="AJ5986" s="1"/>
      <c r="AK5986" s="1"/>
      <c r="AL5986" s="24"/>
      <c r="AM5986" s="1"/>
      <c r="AN5986" s="1"/>
      <c r="AO5986" s="1"/>
      <c r="AP5986" s="1"/>
      <c r="AQ5986" s="1"/>
      <c r="AR5986" s="1"/>
      <c r="AS5986" s="1"/>
      <c r="AT5986" s="1"/>
      <c r="AU5986" s="1"/>
      <c r="AV5986" s="41"/>
      <c r="AW5986" s="41"/>
      <c r="AX5986" s="26"/>
      <c r="AY5986" s="26"/>
      <c r="AZ5986" s="26"/>
      <c r="BA5986" s="26"/>
      <c r="BB5986" s="26"/>
      <c r="BC5986" s="1"/>
      <c r="BD5986" s="1"/>
      <c r="BE5986" s="1"/>
      <c r="BF5986" s="1"/>
      <c r="BG5986" s="1"/>
      <c r="BH5986" s="1"/>
      <c r="BI5986" s="1"/>
      <c r="BJ5986" s="1"/>
      <c r="BK5986" s="1"/>
      <c r="BL5986" s="1"/>
      <c r="BM5986" s="1"/>
      <c r="BN5986" s="1"/>
    </row>
    <row r="5987" spans="1:66">
      <c r="A5987" s="1"/>
      <c r="B5987" s="1"/>
      <c r="Z5987" s="1"/>
      <c r="AJ5987" s="1"/>
      <c r="AK5987" s="1"/>
      <c r="AL5987" s="24"/>
      <c r="AM5987" s="1"/>
      <c r="AN5987" s="1"/>
      <c r="AO5987" s="1"/>
      <c r="AP5987" s="1"/>
      <c r="AQ5987" s="1"/>
      <c r="AR5987" s="1"/>
      <c r="AS5987" s="1"/>
      <c r="AT5987" s="1"/>
      <c r="AU5987" s="1"/>
      <c r="AV5987" s="41"/>
      <c r="AW5987" s="41"/>
      <c r="AX5987" s="26"/>
      <c r="AY5987" s="26"/>
      <c r="AZ5987" s="26"/>
      <c r="BA5987" s="26"/>
      <c r="BB5987" s="26"/>
      <c r="BC5987" s="1"/>
      <c r="BD5987" s="1"/>
      <c r="BE5987" s="1"/>
      <c r="BF5987" s="1"/>
      <c r="BG5987" s="1"/>
      <c r="BH5987" s="1"/>
      <c r="BI5987" s="1"/>
      <c r="BJ5987" s="1"/>
      <c r="BK5987" s="1"/>
      <c r="BL5987" s="1"/>
      <c r="BM5987" s="1"/>
      <c r="BN5987" s="1"/>
    </row>
    <row r="5988" spans="1:66">
      <c r="A5988" s="1"/>
      <c r="B5988" s="1"/>
      <c r="Z5988" s="1"/>
      <c r="AJ5988" s="1"/>
      <c r="AK5988" s="1"/>
      <c r="AL5988" s="24"/>
      <c r="AM5988" s="1"/>
      <c r="AN5988" s="1"/>
      <c r="AO5988" s="1"/>
      <c r="AP5988" s="1"/>
      <c r="AQ5988" s="1"/>
      <c r="AR5988" s="1"/>
      <c r="AS5988" s="1"/>
      <c r="AT5988" s="1"/>
      <c r="AU5988" s="1"/>
      <c r="AV5988" s="41"/>
      <c r="AW5988" s="41"/>
      <c r="AX5988" s="26"/>
      <c r="AY5988" s="26"/>
      <c r="AZ5988" s="26"/>
      <c r="BA5988" s="26"/>
      <c r="BB5988" s="26"/>
      <c r="BC5988" s="1"/>
      <c r="BD5988" s="1"/>
      <c r="BE5988" s="1"/>
      <c r="BF5988" s="1"/>
      <c r="BG5988" s="1"/>
      <c r="BH5988" s="1"/>
      <c r="BI5988" s="1"/>
      <c r="BJ5988" s="1"/>
      <c r="BK5988" s="1"/>
      <c r="BL5988" s="1"/>
      <c r="BM5988" s="1"/>
      <c r="BN5988" s="1"/>
    </row>
    <row r="5989" spans="1:66">
      <c r="A5989" s="1"/>
      <c r="B5989" s="1"/>
      <c r="Z5989" s="1"/>
      <c r="AJ5989" s="1"/>
      <c r="AK5989" s="1"/>
      <c r="AL5989" s="24"/>
      <c r="AM5989" s="1"/>
      <c r="AN5989" s="1"/>
      <c r="AO5989" s="1"/>
      <c r="AP5989" s="1"/>
      <c r="AQ5989" s="1"/>
      <c r="AR5989" s="1"/>
      <c r="AS5989" s="1"/>
      <c r="AT5989" s="1"/>
      <c r="AU5989" s="1"/>
      <c r="AV5989" s="41"/>
      <c r="AW5989" s="41"/>
      <c r="AX5989" s="26"/>
      <c r="AY5989" s="26"/>
      <c r="AZ5989" s="26"/>
      <c r="BA5989" s="26"/>
      <c r="BB5989" s="26"/>
      <c r="BC5989" s="1"/>
      <c r="BD5989" s="1"/>
      <c r="BE5989" s="1"/>
      <c r="BF5989" s="1"/>
      <c r="BG5989" s="1"/>
      <c r="BH5989" s="1"/>
      <c r="BI5989" s="1"/>
      <c r="BJ5989" s="1"/>
      <c r="BK5989" s="1"/>
      <c r="BL5989" s="1"/>
      <c r="BM5989" s="1"/>
      <c r="BN5989" s="1"/>
    </row>
    <row r="5990" spans="1:66">
      <c r="A5990" s="1"/>
      <c r="B5990" s="1"/>
      <c r="Z5990" s="1"/>
      <c r="AJ5990" s="1"/>
      <c r="AK5990" s="1"/>
      <c r="AL5990" s="24"/>
      <c r="AM5990" s="1"/>
      <c r="AN5990" s="1"/>
      <c r="AO5990" s="1"/>
      <c r="AP5990" s="1"/>
      <c r="AQ5990" s="1"/>
      <c r="AR5990" s="1"/>
      <c r="AS5990" s="1"/>
      <c r="AT5990" s="1"/>
      <c r="AU5990" s="1"/>
      <c r="AV5990" s="41"/>
      <c r="AW5990" s="41"/>
      <c r="AX5990" s="26"/>
      <c r="AY5990" s="26"/>
      <c r="AZ5990" s="26"/>
      <c r="BA5990" s="26"/>
      <c r="BB5990" s="26"/>
      <c r="BC5990" s="1"/>
      <c r="BD5990" s="1"/>
      <c r="BE5990" s="1"/>
      <c r="BF5990" s="1"/>
      <c r="BG5990" s="1"/>
      <c r="BH5990" s="1"/>
      <c r="BI5990" s="1"/>
      <c r="BJ5990" s="1"/>
      <c r="BK5990" s="1"/>
      <c r="BL5990" s="1"/>
      <c r="BM5990" s="1"/>
      <c r="BN5990" s="1"/>
    </row>
    <row r="5991" spans="1:66">
      <c r="A5991" s="1"/>
      <c r="B5991" s="1"/>
      <c r="Z5991" s="1"/>
      <c r="AJ5991" s="1"/>
      <c r="AK5991" s="1"/>
      <c r="AL5991" s="24"/>
      <c r="AM5991" s="1"/>
      <c r="AN5991" s="1"/>
      <c r="AO5991" s="1"/>
      <c r="AP5991" s="1"/>
      <c r="AQ5991" s="1"/>
      <c r="AR5991" s="1"/>
      <c r="AS5991" s="1"/>
      <c r="AT5991" s="1"/>
      <c r="AU5991" s="1"/>
      <c r="AV5991" s="41"/>
      <c r="AW5991" s="41"/>
      <c r="AX5991" s="26"/>
      <c r="AY5991" s="26"/>
      <c r="AZ5991" s="26"/>
      <c r="BA5991" s="26"/>
      <c r="BB5991" s="26"/>
      <c r="BC5991" s="1"/>
      <c r="BD5991" s="1"/>
      <c r="BE5991" s="1"/>
      <c r="BF5991" s="1"/>
      <c r="BG5991" s="1"/>
      <c r="BH5991" s="1"/>
      <c r="BI5991" s="1"/>
      <c r="BJ5991" s="1"/>
      <c r="BK5991" s="1"/>
      <c r="BL5991" s="1"/>
      <c r="BM5991" s="1"/>
      <c r="BN5991" s="1"/>
    </row>
    <row r="5992" spans="1:66">
      <c r="A5992" s="1"/>
      <c r="B5992" s="1"/>
      <c r="Z5992" s="1"/>
      <c r="AJ5992" s="1"/>
      <c r="AK5992" s="1"/>
      <c r="AL5992" s="24"/>
      <c r="AM5992" s="1"/>
      <c r="AN5992" s="1"/>
      <c r="AO5992" s="1"/>
      <c r="AP5992" s="1"/>
      <c r="AQ5992" s="1"/>
      <c r="AR5992" s="1"/>
      <c r="AS5992" s="1"/>
      <c r="AT5992" s="1"/>
      <c r="AU5992" s="1"/>
      <c r="AV5992" s="41"/>
      <c r="AW5992" s="41"/>
      <c r="AX5992" s="26"/>
      <c r="AY5992" s="26"/>
      <c r="AZ5992" s="26"/>
      <c r="BA5992" s="26"/>
      <c r="BB5992" s="26"/>
      <c r="BC5992" s="1"/>
      <c r="BD5992" s="1"/>
      <c r="BE5992" s="1"/>
      <c r="BF5992" s="1"/>
      <c r="BG5992" s="1"/>
      <c r="BH5992" s="1"/>
      <c r="BI5992" s="1"/>
      <c r="BJ5992" s="1"/>
      <c r="BK5992" s="1"/>
      <c r="BL5992" s="1"/>
      <c r="BM5992" s="1"/>
      <c r="BN5992" s="1"/>
    </row>
    <row r="5993" spans="1:66">
      <c r="A5993" s="1"/>
      <c r="B5993" s="1"/>
      <c r="Z5993" s="1"/>
      <c r="AJ5993" s="1"/>
      <c r="AK5993" s="1"/>
      <c r="AL5993" s="24"/>
      <c r="AM5993" s="1"/>
      <c r="AN5993" s="1"/>
      <c r="AO5993" s="1"/>
      <c r="AP5993" s="1"/>
      <c r="AQ5993" s="1"/>
      <c r="AR5993" s="1"/>
      <c r="AS5993" s="1"/>
      <c r="AT5993" s="1"/>
      <c r="AU5993" s="1"/>
      <c r="AV5993" s="41"/>
      <c r="AW5993" s="41"/>
      <c r="AX5993" s="26"/>
      <c r="AY5993" s="26"/>
      <c r="AZ5993" s="26"/>
      <c r="BA5993" s="26"/>
      <c r="BB5993" s="26"/>
      <c r="BC5993" s="1"/>
      <c r="BD5993" s="1"/>
      <c r="BE5993" s="1"/>
      <c r="BF5993" s="1"/>
      <c r="BG5993" s="1"/>
      <c r="BH5993" s="1"/>
      <c r="BI5993" s="1"/>
      <c r="BJ5993" s="1"/>
      <c r="BK5993" s="1"/>
      <c r="BL5993" s="1"/>
      <c r="BM5993" s="1"/>
      <c r="BN5993" s="1"/>
    </row>
    <row r="5994" spans="1:66">
      <c r="A5994" s="1"/>
      <c r="B5994" s="1"/>
      <c r="Z5994" s="1"/>
      <c r="AJ5994" s="1"/>
      <c r="AK5994" s="1"/>
      <c r="AL5994" s="24"/>
      <c r="AM5994" s="1"/>
      <c r="AN5994" s="1"/>
      <c r="AO5994" s="1"/>
      <c r="AP5994" s="1"/>
      <c r="AQ5994" s="1"/>
      <c r="AR5994" s="1"/>
      <c r="AS5994" s="1"/>
      <c r="AT5994" s="1"/>
      <c r="AU5994" s="1"/>
      <c r="AV5994" s="41"/>
      <c r="AW5994" s="41"/>
      <c r="AX5994" s="26"/>
      <c r="AY5994" s="26"/>
      <c r="AZ5994" s="26"/>
      <c r="BA5994" s="26"/>
      <c r="BB5994" s="26"/>
      <c r="BC5994" s="1"/>
      <c r="BD5994" s="1"/>
      <c r="BE5994" s="1"/>
      <c r="BF5994" s="1"/>
      <c r="BG5994" s="1"/>
      <c r="BH5994" s="1"/>
      <c r="BI5994" s="1"/>
      <c r="BJ5994" s="1"/>
      <c r="BK5994" s="1"/>
      <c r="BL5994" s="1"/>
      <c r="BM5994" s="1"/>
      <c r="BN5994" s="1"/>
    </row>
    <row r="5995" spans="1:66">
      <c r="A5995" s="1"/>
      <c r="B5995" s="1"/>
      <c r="Z5995" s="1"/>
      <c r="AJ5995" s="1"/>
      <c r="AK5995" s="1"/>
      <c r="AL5995" s="24"/>
      <c r="AM5995" s="1"/>
      <c r="AN5995" s="1"/>
      <c r="AO5995" s="1"/>
      <c r="AP5995" s="1"/>
      <c r="AQ5995" s="1"/>
      <c r="AR5995" s="1"/>
      <c r="AS5995" s="1"/>
      <c r="AT5995" s="1"/>
      <c r="AU5995" s="1"/>
      <c r="AV5995" s="41"/>
      <c r="AW5995" s="41"/>
      <c r="AX5995" s="26"/>
      <c r="AY5995" s="26"/>
      <c r="AZ5995" s="26"/>
      <c r="BA5995" s="26"/>
      <c r="BB5995" s="26"/>
      <c r="BC5995" s="1"/>
      <c r="BD5995" s="1"/>
      <c r="BE5995" s="1"/>
      <c r="BF5995" s="1"/>
      <c r="BG5995" s="1"/>
      <c r="BH5995" s="1"/>
      <c r="BI5995" s="1"/>
      <c r="BJ5995" s="1"/>
      <c r="BK5995" s="1"/>
      <c r="BL5995" s="1"/>
      <c r="BM5995" s="1"/>
      <c r="BN5995" s="1"/>
    </row>
    <row r="5996" spans="1:66">
      <c r="A5996" s="1"/>
      <c r="B5996" s="1"/>
      <c r="Z5996" s="1"/>
      <c r="AJ5996" s="1"/>
      <c r="AK5996" s="1"/>
      <c r="AL5996" s="24"/>
      <c r="AM5996" s="1"/>
      <c r="AN5996" s="1"/>
      <c r="AO5996" s="1"/>
      <c r="AP5996" s="1"/>
      <c r="AQ5996" s="1"/>
      <c r="AR5996" s="1"/>
      <c r="AS5996" s="1"/>
      <c r="AT5996" s="1"/>
      <c r="AU5996" s="1"/>
      <c r="AV5996" s="41"/>
      <c r="AW5996" s="41"/>
      <c r="AX5996" s="26"/>
      <c r="AY5996" s="26"/>
      <c r="AZ5996" s="26"/>
      <c r="BA5996" s="26"/>
      <c r="BB5996" s="26"/>
      <c r="BC5996" s="1"/>
      <c r="BD5996" s="1"/>
      <c r="BE5996" s="1"/>
      <c r="BF5996" s="1"/>
      <c r="BG5996" s="1"/>
      <c r="BH5996" s="1"/>
      <c r="BI5996" s="1"/>
      <c r="BJ5996" s="1"/>
      <c r="BK5996" s="1"/>
      <c r="BL5996" s="1"/>
      <c r="BM5996" s="1"/>
      <c r="BN5996" s="1"/>
    </row>
    <row r="5997" spans="1:66">
      <c r="A5997" s="1"/>
      <c r="B5997" s="1"/>
      <c r="Z5997" s="1"/>
      <c r="AJ5997" s="1"/>
      <c r="AK5997" s="1"/>
      <c r="AL5997" s="24"/>
      <c r="AM5997" s="1"/>
      <c r="AN5997" s="1"/>
      <c r="AO5997" s="1"/>
      <c r="AP5997" s="1"/>
      <c r="AQ5997" s="1"/>
      <c r="AR5997" s="1"/>
      <c r="AS5997" s="1"/>
      <c r="AT5997" s="1"/>
      <c r="AU5997" s="1"/>
      <c r="AV5997" s="41"/>
      <c r="AW5997" s="41"/>
      <c r="AX5997" s="26"/>
      <c r="AY5997" s="26"/>
      <c r="AZ5997" s="26"/>
      <c r="BA5997" s="26"/>
      <c r="BB5997" s="26"/>
      <c r="BC5997" s="1"/>
      <c r="BD5997" s="1"/>
      <c r="BE5997" s="1"/>
      <c r="BF5997" s="1"/>
      <c r="BG5997" s="1"/>
      <c r="BH5997" s="1"/>
      <c r="BI5997" s="1"/>
      <c r="BJ5997" s="1"/>
      <c r="BK5997" s="1"/>
      <c r="BL5997" s="1"/>
      <c r="BM5997" s="1"/>
      <c r="BN5997" s="1"/>
    </row>
    <row r="5998" spans="1:66">
      <c r="A5998" s="1"/>
      <c r="B5998" s="1"/>
      <c r="Z5998" s="1"/>
      <c r="AJ5998" s="1"/>
      <c r="AK5998" s="1"/>
      <c r="AL5998" s="24"/>
      <c r="AM5998" s="1"/>
      <c r="AN5998" s="1"/>
      <c r="AO5998" s="1"/>
      <c r="AP5998" s="1"/>
      <c r="AQ5998" s="1"/>
      <c r="AR5998" s="1"/>
      <c r="AS5998" s="1"/>
      <c r="AT5998" s="1"/>
      <c r="AU5998" s="1"/>
      <c r="AV5998" s="41"/>
      <c r="AW5998" s="41"/>
      <c r="AX5998" s="26"/>
      <c r="AY5998" s="26"/>
      <c r="AZ5998" s="26"/>
      <c r="BA5998" s="26"/>
      <c r="BB5998" s="26"/>
      <c r="BC5998" s="1"/>
      <c r="BD5998" s="1"/>
      <c r="BE5998" s="1"/>
      <c r="BF5998" s="1"/>
      <c r="BG5998" s="1"/>
      <c r="BH5998" s="1"/>
      <c r="BI5998" s="1"/>
      <c r="BJ5998" s="1"/>
      <c r="BK5998" s="1"/>
      <c r="BL5998" s="1"/>
      <c r="BM5998" s="1"/>
      <c r="BN5998" s="1"/>
    </row>
    <row r="5999" spans="1:66">
      <c r="A5999" s="1"/>
      <c r="B5999" s="1"/>
      <c r="Z5999" s="1"/>
      <c r="AJ5999" s="1"/>
      <c r="AK5999" s="1"/>
      <c r="AL5999" s="24"/>
      <c r="AM5999" s="1"/>
      <c r="AN5999" s="1"/>
      <c r="AO5999" s="1"/>
      <c r="AP5999" s="1"/>
      <c r="AQ5999" s="1"/>
      <c r="AR5999" s="1"/>
      <c r="AS5999" s="1"/>
      <c r="AT5999" s="1"/>
      <c r="AU5999" s="1"/>
      <c r="AV5999" s="41"/>
      <c r="AW5999" s="41"/>
      <c r="AX5999" s="26"/>
      <c r="AY5999" s="26"/>
      <c r="AZ5999" s="26"/>
      <c r="BA5999" s="26"/>
      <c r="BB5999" s="26"/>
      <c r="BC5999" s="1"/>
      <c r="BD5999" s="1"/>
      <c r="BE5999" s="1"/>
      <c r="BF5999" s="1"/>
      <c r="BG5999" s="1"/>
      <c r="BH5999" s="1"/>
      <c r="BI5999" s="1"/>
      <c r="BJ5999" s="1"/>
      <c r="BK5999" s="1"/>
      <c r="BL5999" s="1"/>
      <c r="BM5999" s="1"/>
      <c r="BN5999" s="1"/>
    </row>
    <row r="6000" spans="1:66">
      <c r="A6000" s="1"/>
      <c r="B6000" s="1"/>
      <c r="Z6000" s="1"/>
      <c r="AJ6000" s="1"/>
      <c r="AK6000" s="1"/>
      <c r="AL6000" s="24"/>
      <c r="AM6000" s="1"/>
      <c r="AN6000" s="1"/>
      <c r="AO6000" s="1"/>
      <c r="AP6000" s="1"/>
      <c r="AQ6000" s="1"/>
      <c r="AR6000" s="1"/>
      <c r="AS6000" s="1"/>
      <c r="AT6000" s="1"/>
      <c r="AU6000" s="1"/>
      <c r="AV6000" s="41"/>
      <c r="AW6000" s="41"/>
      <c r="AX6000" s="26"/>
      <c r="AY6000" s="26"/>
      <c r="AZ6000" s="26"/>
      <c r="BA6000" s="26"/>
      <c r="BB6000" s="26"/>
      <c r="BC6000" s="1"/>
      <c r="BD6000" s="1"/>
      <c r="BE6000" s="1"/>
      <c r="BF6000" s="1"/>
      <c r="BG6000" s="1"/>
      <c r="BH6000" s="1"/>
      <c r="BI6000" s="1"/>
      <c r="BJ6000" s="1"/>
      <c r="BK6000" s="1"/>
      <c r="BL6000" s="1"/>
      <c r="BM6000" s="1"/>
      <c r="BN6000" s="1"/>
    </row>
    <row r="6001" spans="1:66">
      <c r="A6001" s="1"/>
      <c r="B6001" s="1"/>
      <c r="Z6001" s="1"/>
      <c r="AJ6001" s="1"/>
      <c r="AK6001" s="1"/>
      <c r="AL6001" s="24"/>
      <c r="AM6001" s="1"/>
      <c r="AN6001" s="1"/>
      <c r="AO6001" s="1"/>
      <c r="AP6001" s="1"/>
      <c r="AQ6001" s="1"/>
      <c r="AR6001" s="1"/>
      <c r="AS6001" s="1"/>
      <c r="AT6001" s="1"/>
      <c r="AU6001" s="1"/>
      <c r="AV6001" s="41"/>
      <c r="AW6001" s="41"/>
      <c r="AX6001" s="26"/>
      <c r="AY6001" s="26"/>
      <c r="AZ6001" s="26"/>
      <c r="BA6001" s="26"/>
      <c r="BB6001" s="26"/>
      <c r="BC6001" s="1"/>
      <c r="BD6001" s="1"/>
      <c r="BE6001" s="1"/>
      <c r="BF6001" s="1"/>
      <c r="BG6001" s="1"/>
      <c r="BH6001" s="1"/>
      <c r="BI6001" s="1"/>
      <c r="BJ6001" s="1"/>
      <c r="BK6001" s="1"/>
      <c r="BL6001" s="1"/>
      <c r="BM6001" s="1"/>
      <c r="BN6001" s="1"/>
    </row>
    <row r="6002" spans="1:66">
      <c r="A6002" s="1"/>
      <c r="B6002" s="1"/>
      <c r="Z6002" s="1"/>
      <c r="AJ6002" s="1"/>
      <c r="AK6002" s="1"/>
      <c r="AL6002" s="24"/>
      <c r="AM6002" s="1"/>
      <c r="AN6002" s="1"/>
      <c r="AO6002" s="1"/>
      <c r="AP6002" s="1"/>
      <c r="AQ6002" s="1"/>
      <c r="AR6002" s="1"/>
      <c r="AS6002" s="1"/>
      <c r="AT6002" s="1"/>
      <c r="AU6002" s="1"/>
      <c r="AV6002" s="41"/>
      <c r="AW6002" s="41"/>
      <c r="AX6002" s="26"/>
      <c r="AY6002" s="26"/>
      <c r="AZ6002" s="26"/>
      <c r="BA6002" s="26"/>
      <c r="BB6002" s="26"/>
      <c r="BC6002" s="1"/>
      <c r="BD6002" s="1"/>
      <c r="BE6002" s="1"/>
      <c r="BF6002" s="1"/>
      <c r="BG6002" s="1"/>
      <c r="BH6002" s="1"/>
      <c r="BI6002" s="1"/>
      <c r="BJ6002" s="1"/>
      <c r="BK6002" s="1"/>
      <c r="BL6002" s="1"/>
      <c r="BM6002" s="1"/>
      <c r="BN6002" s="1"/>
    </row>
    <row r="6003" spans="1:66">
      <c r="A6003" s="1"/>
      <c r="B6003" s="1"/>
      <c r="Z6003" s="1"/>
      <c r="AJ6003" s="1"/>
      <c r="AK6003" s="1"/>
      <c r="AL6003" s="24"/>
      <c r="AM6003" s="1"/>
      <c r="AN6003" s="1"/>
      <c r="AO6003" s="1"/>
      <c r="AP6003" s="1"/>
      <c r="AQ6003" s="1"/>
      <c r="AR6003" s="1"/>
      <c r="AS6003" s="1"/>
      <c r="AT6003" s="1"/>
      <c r="AU6003" s="1"/>
      <c r="AV6003" s="41"/>
      <c r="AW6003" s="41"/>
      <c r="AX6003" s="26"/>
      <c r="AY6003" s="26"/>
      <c r="AZ6003" s="26"/>
      <c r="BA6003" s="26"/>
      <c r="BB6003" s="26"/>
      <c r="BC6003" s="1"/>
      <c r="BD6003" s="1"/>
      <c r="BE6003" s="1"/>
      <c r="BF6003" s="1"/>
      <c r="BG6003" s="1"/>
      <c r="BH6003" s="1"/>
      <c r="BI6003" s="1"/>
      <c r="BJ6003" s="1"/>
      <c r="BK6003" s="1"/>
      <c r="BL6003" s="1"/>
      <c r="BM6003" s="1"/>
      <c r="BN6003" s="1"/>
    </row>
    <row r="6004" spans="1:66">
      <c r="A6004" s="1"/>
      <c r="B6004" s="1"/>
      <c r="Z6004" s="1"/>
      <c r="AJ6004" s="1"/>
      <c r="AK6004" s="1"/>
      <c r="AL6004" s="24"/>
      <c r="AM6004" s="1"/>
      <c r="AN6004" s="1"/>
      <c r="AO6004" s="1"/>
      <c r="AP6004" s="1"/>
      <c r="AQ6004" s="1"/>
      <c r="AR6004" s="1"/>
      <c r="AS6004" s="1"/>
      <c r="AT6004" s="1"/>
      <c r="AU6004" s="1"/>
      <c r="AV6004" s="41"/>
      <c r="AW6004" s="41"/>
      <c r="AX6004" s="26"/>
      <c r="AY6004" s="26"/>
      <c r="AZ6004" s="26"/>
      <c r="BA6004" s="26"/>
      <c r="BB6004" s="26"/>
      <c r="BC6004" s="1"/>
      <c r="BD6004" s="1"/>
      <c r="BE6004" s="1"/>
      <c r="BF6004" s="1"/>
      <c r="BG6004" s="1"/>
      <c r="BH6004" s="1"/>
      <c r="BI6004" s="1"/>
      <c r="BJ6004" s="1"/>
      <c r="BK6004" s="1"/>
      <c r="BL6004" s="1"/>
      <c r="BM6004" s="1"/>
      <c r="BN6004" s="1"/>
    </row>
    <row r="6005" spans="1:66">
      <c r="A6005" s="1"/>
      <c r="B6005" s="1"/>
      <c r="Z6005" s="1"/>
      <c r="AJ6005" s="1"/>
      <c r="AK6005" s="1"/>
      <c r="AL6005" s="24"/>
      <c r="AM6005" s="1"/>
      <c r="AN6005" s="1"/>
      <c r="AO6005" s="1"/>
      <c r="AP6005" s="1"/>
      <c r="AQ6005" s="1"/>
      <c r="AR6005" s="1"/>
      <c r="AS6005" s="1"/>
      <c r="AT6005" s="1"/>
      <c r="AU6005" s="1"/>
      <c r="AV6005" s="41"/>
      <c r="AW6005" s="41"/>
      <c r="AX6005" s="26"/>
      <c r="AY6005" s="26"/>
      <c r="AZ6005" s="26"/>
      <c r="BA6005" s="26"/>
      <c r="BB6005" s="26"/>
      <c r="BC6005" s="1"/>
      <c r="BD6005" s="1"/>
      <c r="BE6005" s="1"/>
      <c r="BF6005" s="1"/>
      <c r="BG6005" s="1"/>
      <c r="BH6005" s="1"/>
      <c r="BI6005" s="1"/>
      <c r="BJ6005" s="1"/>
      <c r="BK6005" s="1"/>
      <c r="BL6005" s="1"/>
      <c r="BM6005" s="1"/>
      <c r="BN6005" s="1"/>
    </row>
    <row r="6006" spans="1:66">
      <c r="A6006" s="1"/>
      <c r="B6006" s="1"/>
      <c r="Z6006" s="1"/>
      <c r="AJ6006" s="1"/>
      <c r="AK6006" s="1"/>
      <c r="AL6006" s="24"/>
      <c r="AM6006" s="1"/>
      <c r="AN6006" s="1"/>
      <c r="AO6006" s="1"/>
      <c r="AP6006" s="1"/>
      <c r="AQ6006" s="1"/>
      <c r="AR6006" s="1"/>
      <c r="AS6006" s="1"/>
      <c r="AT6006" s="1"/>
      <c r="AU6006" s="1"/>
      <c r="AV6006" s="41"/>
      <c r="AW6006" s="41"/>
      <c r="AX6006" s="26"/>
      <c r="AY6006" s="26"/>
      <c r="AZ6006" s="26"/>
      <c r="BA6006" s="26"/>
      <c r="BB6006" s="26"/>
      <c r="BC6006" s="1"/>
      <c r="BD6006" s="1"/>
      <c r="BE6006" s="1"/>
      <c r="BF6006" s="1"/>
      <c r="BG6006" s="1"/>
      <c r="BH6006" s="1"/>
      <c r="BI6006" s="1"/>
      <c r="BJ6006" s="1"/>
      <c r="BK6006" s="1"/>
      <c r="BL6006" s="1"/>
      <c r="BM6006" s="1"/>
      <c r="BN6006" s="1"/>
    </row>
    <row r="6007" spans="1:66">
      <c r="A6007" s="1"/>
      <c r="B6007" s="1"/>
      <c r="Z6007" s="1"/>
      <c r="AJ6007" s="1"/>
      <c r="AK6007" s="1"/>
      <c r="AL6007" s="24"/>
      <c r="AM6007" s="1"/>
      <c r="AN6007" s="1"/>
      <c r="AO6007" s="1"/>
      <c r="AP6007" s="1"/>
      <c r="AQ6007" s="1"/>
      <c r="AR6007" s="1"/>
      <c r="AS6007" s="1"/>
      <c r="AT6007" s="1"/>
      <c r="AU6007" s="1"/>
      <c r="AV6007" s="41"/>
      <c r="AW6007" s="41"/>
      <c r="AX6007" s="26"/>
      <c r="AY6007" s="26"/>
      <c r="AZ6007" s="26"/>
      <c r="BA6007" s="26"/>
      <c r="BB6007" s="26"/>
      <c r="BC6007" s="1"/>
      <c r="BD6007" s="1"/>
      <c r="BE6007" s="1"/>
      <c r="BF6007" s="1"/>
      <c r="BG6007" s="1"/>
      <c r="BH6007" s="1"/>
      <c r="BI6007" s="1"/>
      <c r="BJ6007" s="1"/>
      <c r="BK6007" s="1"/>
      <c r="BL6007" s="1"/>
      <c r="BM6007" s="1"/>
      <c r="BN6007" s="1"/>
    </row>
  </sheetData>
  <mergeCells count="70">
    <mergeCell ref="B90:B92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126:B128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59:B161"/>
    <mergeCell ref="A159:A161"/>
    <mergeCell ref="A156:A158"/>
    <mergeCell ref="A153:A155"/>
    <mergeCell ref="A150:A152"/>
    <mergeCell ref="B144:B146"/>
    <mergeCell ref="A144:A146"/>
    <mergeCell ref="A141:A143"/>
    <mergeCell ref="A138:A140"/>
    <mergeCell ref="A135:A137"/>
    <mergeCell ref="B129:B131"/>
    <mergeCell ref="B132:B134"/>
    <mergeCell ref="B135:B137"/>
    <mergeCell ref="B138:B140"/>
    <mergeCell ref="B141:B143"/>
    <mergeCell ref="B147:B149"/>
    <mergeCell ref="B150:B152"/>
    <mergeCell ref="B153:B155"/>
    <mergeCell ref="B156:B158"/>
    <mergeCell ref="A147:A149"/>
    <mergeCell ref="A132:A134"/>
    <mergeCell ref="A93:A95"/>
    <mergeCell ref="A126:A128"/>
    <mergeCell ref="A123:A125"/>
    <mergeCell ref="A120:A122"/>
    <mergeCell ref="A117:A119"/>
    <mergeCell ref="A114:A116"/>
    <mergeCell ref="A111:A113"/>
    <mergeCell ref="A108:A110"/>
    <mergeCell ref="A105:A107"/>
    <mergeCell ref="A102:A104"/>
    <mergeCell ref="A99:A101"/>
    <mergeCell ref="A96:A98"/>
    <mergeCell ref="A129:A131"/>
    <mergeCell ref="A57:A59"/>
    <mergeCell ref="A90:A92"/>
    <mergeCell ref="A87:A89"/>
    <mergeCell ref="A84:A86"/>
    <mergeCell ref="A81:A83"/>
    <mergeCell ref="A78:A80"/>
    <mergeCell ref="A75:A77"/>
    <mergeCell ref="A72:A74"/>
    <mergeCell ref="A69:A71"/>
    <mergeCell ref="A66:A68"/>
    <mergeCell ref="A63:A65"/>
    <mergeCell ref="A60:A62"/>
  </mergeCells>
  <phoneticPr fontId="0" type="noConversion"/>
  <pageMargins left="0.75" right="0.75" top="1" bottom="1" header="0" footer="0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opLeftCell="A2" zoomScale="125" zoomScaleNormal="125" zoomScalePageLayoutView="125" workbookViewId="0">
      <selection activeCell="W11" sqref="W11"/>
    </sheetView>
  </sheetViews>
  <sheetFormatPr baseColWidth="10" defaultRowHeight="12" x14ac:dyDescent="0"/>
  <cols>
    <col min="1" max="1" width="1.6640625" customWidth="1"/>
    <col min="2" max="2" width="3.6640625" customWidth="1"/>
    <col min="3" max="4" width="3.5" customWidth="1"/>
    <col min="5" max="7" width="2.5" customWidth="1"/>
    <col min="8" max="8" width="3.6640625" customWidth="1"/>
    <col min="9" max="10" width="3.1640625" customWidth="1"/>
    <col min="11" max="11" width="17.6640625" customWidth="1"/>
    <col min="12" max="12" width="2.83203125" customWidth="1"/>
    <col min="13" max="13" width="2.5" customWidth="1"/>
    <col min="14" max="20" width="3.33203125" customWidth="1"/>
  </cols>
  <sheetData>
    <row r="1" spans="1:20" ht="6.75" customHeight="1" thickBo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20" ht="18" thickBot="1">
      <c r="A2" s="73"/>
      <c r="B2" s="174" t="str">
        <f>'Entrar Dades'!B1</f>
        <v xml:space="preserve">Centre i grup: </v>
      </c>
      <c r="C2" s="175"/>
      <c r="D2" s="175"/>
      <c r="E2" s="175"/>
      <c r="F2" s="175"/>
      <c r="G2" s="175"/>
      <c r="H2" s="175"/>
      <c r="I2" s="175"/>
      <c r="J2" s="175"/>
      <c r="K2" s="176"/>
      <c r="L2" s="174" t="str">
        <f>'Entrar Dades'!B2</f>
        <v xml:space="preserve">Data: </v>
      </c>
      <c r="M2" s="175"/>
      <c r="N2" s="175"/>
      <c r="O2" s="175"/>
      <c r="P2" s="175"/>
      <c r="Q2" s="175"/>
      <c r="R2" s="175"/>
      <c r="S2" s="175"/>
      <c r="T2" s="176"/>
    </row>
    <row r="3" spans="1:20" ht="13" thickBot="1">
      <c r="A3" s="73"/>
      <c r="B3" s="181" t="str">
        <f>'Entrar Dades'!O2</f>
        <v>Agressivitat</v>
      </c>
      <c r="C3" s="182"/>
      <c r="D3" s="182"/>
      <c r="E3" s="182"/>
      <c r="F3" s="182"/>
      <c r="G3" s="182"/>
      <c r="H3" s="179" t="str">
        <f>'Entrar Dades'!S2</f>
        <v>Prosocial</v>
      </c>
      <c r="I3" s="180"/>
      <c r="J3" s="138"/>
      <c r="K3" s="109" t="str">
        <f>'Entrar Dades'!V2</f>
        <v>Alumnes</v>
      </c>
      <c r="L3" s="177" t="str">
        <f>'Entrar Dades'!X2</f>
        <v>Victimit</v>
      </c>
      <c r="M3" s="178"/>
      <c r="N3" s="178" t="str">
        <f>'Entrar Dades'!AA2</f>
        <v>Estatus sociomètric</v>
      </c>
      <c r="O3" s="178"/>
      <c r="P3" s="178"/>
      <c r="Q3" s="178"/>
      <c r="R3" s="178"/>
      <c r="S3" s="178"/>
      <c r="T3" s="183"/>
    </row>
    <row r="4" spans="1:20" ht="79" thickBot="1">
      <c r="A4" s="3"/>
      <c r="B4" s="146" t="str">
        <f>'Entrar Dades'!L3</f>
        <v>Total Agressivitat</v>
      </c>
      <c r="C4" s="147" t="str">
        <f>'Entrar Dades'!M3</f>
        <v>Agressivitat Física</v>
      </c>
      <c r="D4" s="147" t="str">
        <f>'Entrar Dades'!N3</f>
        <v>Agressivitat Verbal</v>
      </c>
      <c r="E4" s="148" t="str">
        <f>'Entrar Dades'!O3</f>
        <v>Total Agressivitat</v>
      </c>
      <c r="F4" s="149" t="str">
        <f>'Entrar Dades'!P3</f>
        <v>Agressivitat Física</v>
      </c>
      <c r="G4" s="149" t="str">
        <f>'Entrar Dades'!Q3</f>
        <v>Agressivitat Verbal</v>
      </c>
      <c r="H4" s="146" t="str">
        <f>'Entrar Dades'!S3</f>
        <v>Prosocialitat</v>
      </c>
      <c r="I4" s="150" t="str">
        <f>'Entrar Dades'!T3</f>
        <v>Prosocialitat</v>
      </c>
      <c r="J4" s="152"/>
      <c r="K4" s="150"/>
      <c r="L4" s="147" t="s">
        <v>58</v>
      </c>
      <c r="M4" s="151" t="s">
        <v>58</v>
      </c>
      <c r="N4" s="152" t="s">
        <v>26</v>
      </c>
      <c r="O4" s="151" t="s">
        <v>5</v>
      </c>
      <c r="P4" s="151" t="s">
        <v>6</v>
      </c>
      <c r="Q4" s="147" t="s">
        <v>7</v>
      </c>
      <c r="R4" s="150" t="s">
        <v>54</v>
      </c>
      <c r="S4" s="155" t="s">
        <v>40</v>
      </c>
      <c r="T4" s="156" t="s">
        <v>41</v>
      </c>
    </row>
    <row r="5" spans="1:20">
      <c r="A5" s="3"/>
      <c r="B5" s="142">
        <f>'Entrar Dades'!L4</f>
        <v>0</v>
      </c>
      <c r="C5" s="143">
        <f>'Entrar Dades'!M4</f>
        <v>0</v>
      </c>
      <c r="D5" s="143">
        <f>'Entrar Dades'!N4</f>
        <v>0</v>
      </c>
      <c r="E5" s="144" t="e">
        <f>'Entrar Dades'!O4</f>
        <v>#NUM!</v>
      </c>
      <c r="F5" s="145" t="e">
        <f>'Entrar Dades'!P4</f>
        <v>#NUM!</v>
      </c>
      <c r="G5" s="145" t="e">
        <f>'Entrar Dades'!Q4</f>
        <v>#NUM!</v>
      </c>
      <c r="H5" s="165">
        <f>'Entrar Dades'!S4</f>
        <v>0</v>
      </c>
      <c r="I5" s="166" t="e">
        <f>'Entrar Dades'!T4</f>
        <v>#NUM!</v>
      </c>
      <c r="J5" s="162">
        <f>'Entrar Dades'!A4</f>
        <v>1</v>
      </c>
      <c r="K5" s="139">
        <f>'Entrar Dades'!V4</f>
        <v>0</v>
      </c>
      <c r="L5" s="157">
        <f>'Entrar Dades'!X4</f>
        <v>0</v>
      </c>
      <c r="M5" s="158" t="e">
        <f>'Entrar Dades'!Y4</f>
        <v>#NUM!</v>
      </c>
      <c r="N5" s="157" t="e">
        <f>'Entrar Dades'!AA4</f>
        <v>#NUM!</v>
      </c>
      <c r="O5" s="169" t="e">
        <f>'Entrar Dades'!AB4</f>
        <v>#NUM!</v>
      </c>
      <c r="P5" s="169" t="e">
        <f>'Entrar Dades'!AC4</f>
        <v>#NUM!</v>
      </c>
      <c r="Q5" s="169" t="e">
        <f>'Entrar Dades'!AD4</f>
        <v>#NUM!</v>
      </c>
      <c r="R5" s="158" t="e">
        <f>'Entrar Dades'!AE4</f>
        <v>#NUM!</v>
      </c>
      <c r="S5" s="157">
        <f>'Entrar Dades'!AF4</f>
        <v>0</v>
      </c>
      <c r="T5" s="158">
        <f>'Entrar Dades'!AG4</f>
        <v>0</v>
      </c>
    </row>
    <row r="6" spans="1:20">
      <c r="A6" s="3"/>
      <c r="B6" s="90">
        <f>'Entrar Dades'!L5</f>
        <v>0</v>
      </c>
      <c r="C6" s="88">
        <f>'Entrar Dades'!M5</f>
        <v>0</v>
      </c>
      <c r="D6" s="88">
        <f>'Entrar Dades'!N5</f>
        <v>0</v>
      </c>
      <c r="E6" s="92" t="e">
        <f>'Entrar Dades'!O5</f>
        <v>#NUM!</v>
      </c>
      <c r="F6" s="77" t="e">
        <f>'Entrar Dades'!P5</f>
        <v>#NUM!</v>
      </c>
      <c r="G6" s="77" t="e">
        <f>'Entrar Dades'!Q5</f>
        <v>#NUM!</v>
      </c>
      <c r="H6" s="90">
        <f>'Entrar Dades'!S5</f>
        <v>0</v>
      </c>
      <c r="I6" s="167" t="e">
        <f>'Entrar Dades'!T5</f>
        <v>#NUM!</v>
      </c>
      <c r="J6" s="163">
        <f>'Entrar Dades'!A5</f>
        <v>2</v>
      </c>
      <c r="K6" s="140">
        <f>'Entrar Dades'!V5</f>
        <v>0</v>
      </c>
      <c r="L6" s="135">
        <f>'Entrar Dades'!X5</f>
        <v>0</v>
      </c>
      <c r="M6" s="159" t="e">
        <f>'Entrar Dades'!Y5</f>
        <v>#NUM!</v>
      </c>
      <c r="N6" s="153" t="e">
        <f>'Entrar Dades'!AA5</f>
        <v>#NUM!</v>
      </c>
      <c r="O6" s="171" t="e">
        <f>'Entrar Dades'!AB5</f>
        <v>#NUM!</v>
      </c>
      <c r="P6" s="171" t="e">
        <f>'Entrar Dades'!AC5</f>
        <v>#NUM!</v>
      </c>
      <c r="Q6" s="171" t="e">
        <f>'Entrar Dades'!AD5</f>
        <v>#NUM!</v>
      </c>
      <c r="R6" s="159" t="e">
        <f>'Entrar Dades'!AE5</f>
        <v>#NUM!</v>
      </c>
      <c r="S6" s="135">
        <f>'Entrar Dades'!AF5</f>
        <v>0</v>
      </c>
      <c r="T6" s="159">
        <f>'Entrar Dades'!AG5</f>
        <v>0</v>
      </c>
    </row>
    <row r="7" spans="1:20">
      <c r="A7" s="3"/>
      <c r="B7" s="90">
        <f>'Entrar Dades'!L6</f>
        <v>0</v>
      </c>
      <c r="C7" s="88">
        <f>'Entrar Dades'!M6</f>
        <v>0</v>
      </c>
      <c r="D7" s="88">
        <f>'Entrar Dades'!N6</f>
        <v>0</v>
      </c>
      <c r="E7" s="92" t="e">
        <f>'Entrar Dades'!O6</f>
        <v>#NUM!</v>
      </c>
      <c r="F7" s="77" t="e">
        <f>'Entrar Dades'!P6</f>
        <v>#NUM!</v>
      </c>
      <c r="G7" s="77" t="e">
        <f>'Entrar Dades'!Q6</f>
        <v>#NUM!</v>
      </c>
      <c r="H7" s="90">
        <f>'Entrar Dades'!S6</f>
        <v>0</v>
      </c>
      <c r="I7" s="167" t="e">
        <f>'Entrar Dades'!T6</f>
        <v>#NUM!</v>
      </c>
      <c r="J7" s="163">
        <f>'Entrar Dades'!A6</f>
        <v>3</v>
      </c>
      <c r="K7" s="140">
        <f>'Entrar Dades'!V6</f>
        <v>0</v>
      </c>
      <c r="L7" s="135">
        <f>'Entrar Dades'!X6</f>
        <v>0</v>
      </c>
      <c r="M7" s="159" t="e">
        <f>'Entrar Dades'!Y6</f>
        <v>#NUM!</v>
      </c>
      <c r="N7" s="153" t="e">
        <f>'Entrar Dades'!AA6</f>
        <v>#NUM!</v>
      </c>
      <c r="O7" s="171" t="e">
        <f>'Entrar Dades'!AB6</f>
        <v>#NUM!</v>
      </c>
      <c r="P7" s="171" t="e">
        <f>'Entrar Dades'!AC6</f>
        <v>#NUM!</v>
      </c>
      <c r="Q7" s="172" t="e">
        <f>'Entrar Dades'!AD6</f>
        <v>#NUM!</v>
      </c>
      <c r="R7" s="159" t="e">
        <f>'Entrar Dades'!AE6</f>
        <v>#NUM!</v>
      </c>
      <c r="S7" s="135">
        <f>'Entrar Dades'!AF6</f>
        <v>0</v>
      </c>
      <c r="T7" s="159">
        <f>'Entrar Dades'!AG6</f>
        <v>0</v>
      </c>
    </row>
    <row r="8" spans="1:20">
      <c r="A8" s="3"/>
      <c r="B8" s="90">
        <f>'Entrar Dades'!L7</f>
        <v>0</v>
      </c>
      <c r="C8" s="88">
        <f>'Entrar Dades'!M7</f>
        <v>0</v>
      </c>
      <c r="D8" s="88">
        <f>'Entrar Dades'!N7</f>
        <v>0</v>
      </c>
      <c r="E8" s="92" t="e">
        <f>'Entrar Dades'!O7</f>
        <v>#NUM!</v>
      </c>
      <c r="F8" s="77" t="e">
        <f>'Entrar Dades'!P7</f>
        <v>#NUM!</v>
      </c>
      <c r="G8" s="77" t="e">
        <f>'Entrar Dades'!Q7</f>
        <v>#NUM!</v>
      </c>
      <c r="H8" s="90">
        <f>'Entrar Dades'!S7</f>
        <v>0</v>
      </c>
      <c r="I8" s="167" t="e">
        <f>'Entrar Dades'!T7</f>
        <v>#NUM!</v>
      </c>
      <c r="J8" s="163">
        <f>'Entrar Dades'!A7</f>
        <v>4</v>
      </c>
      <c r="K8" s="140">
        <f>'Entrar Dades'!V7</f>
        <v>0</v>
      </c>
      <c r="L8" s="135">
        <f>'Entrar Dades'!X7</f>
        <v>0</v>
      </c>
      <c r="M8" s="159" t="e">
        <f>'Entrar Dades'!Y7</f>
        <v>#NUM!</v>
      </c>
      <c r="N8" s="153" t="e">
        <f>'Entrar Dades'!AA7</f>
        <v>#NUM!</v>
      </c>
      <c r="O8" s="171" t="e">
        <f>'Entrar Dades'!AB7</f>
        <v>#NUM!</v>
      </c>
      <c r="P8" s="172" t="e">
        <f>'Entrar Dades'!AC7</f>
        <v>#NUM!</v>
      </c>
      <c r="Q8" s="172" t="e">
        <f>'Entrar Dades'!AD7</f>
        <v>#NUM!</v>
      </c>
      <c r="R8" s="159" t="e">
        <f>'Entrar Dades'!AE7</f>
        <v>#NUM!</v>
      </c>
      <c r="S8" s="135">
        <f>'Entrar Dades'!AF7</f>
        <v>0</v>
      </c>
      <c r="T8" s="159">
        <f>'Entrar Dades'!AG7</f>
        <v>0</v>
      </c>
    </row>
    <row r="9" spans="1:20">
      <c r="A9" s="3"/>
      <c r="B9" s="90">
        <f>'Entrar Dades'!L8</f>
        <v>0</v>
      </c>
      <c r="C9" s="88">
        <f>'Entrar Dades'!M8</f>
        <v>0</v>
      </c>
      <c r="D9" s="88">
        <f>'Entrar Dades'!N8</f>
        <v>0</v>
      </c>
      <c r="E9" s="92" t="e">
        <f>'Entrar Dades'!O8</f>
        <v>#NUM!</v>
      </c>
      <c r="F9" s="77" t="e">
        <f>'Entrar Dades'!P8</f>
        <v>#NUM!</v>
      </c>
      <c r="G9" s="77" t="e">
        <f>'Entrar Dades'!Q8</f>
        <v>#NUM!</v>
      </c>
      <c r="H9" s="90">
        <f>'Entrar Dades'!S8</f>
        <v>0</v>
      </c>
      <c r="I9" s="167" t="e">
        <f>'Entrar Dades'!T8</f>
        <v>#NUM!</v>
      </c>
      <c r="J9" s="163">
        <f>'Entrar Dades'!A8</f>
        <v>5</v>
      </c>
      <c r="K9" s="140">
        <f>'Entrar Dades'!V8</f>
        <v>0</v>
      </c>
      <c r="L9" s="135">
        <f>'Entrar Dades'!X8</f>
        <v>0</v>
      </c>
      <c r="M9" s="159" t="e">
        <f>'Entrar Dades'!Y8</f>
        <v>#NUM!</v>
      </c>
      <c r="N9" s="135" t="e">
        <f>'Entrar Dades'!AA8</f>
        <v>#NUM!</v>
      </c>
      <c r="O9" s="172" t="e">
        <f>'Entrar Dades'!AB8</f>
        <v>#NUM!</v>
      </c>
      <c r="P9" s="172" t="e">
        <f>'Entrar Dades'!AC8</f>
        <v>#NUM!</v>
      </c>
      <c r="Q9" s="172" t="e">
        <f>'Entrar Dades'!AD8</f>
        <v>#NUM!</v>
      </c>
      <c r="R9" s="159" t="e">
        <f>'Entrar Dades'!AE8</f>
        <v>#NUM!</v>
      </c>
      <c r="S9" s="135">
        <f>'Entrar Dades'!AF8</f>
        <v>0</v>
      </c>
      <c r="T9" s="159">
        <f>'Entrar Dades'!AG8</f>
        <v>0</v>
      </c>
    </row>
    <row r="10" spans="1:20">
      <c r="A10" s="3"/>
      <c r="B10" s="90">
        <f>'Entrar Dades'!L9</f>
        <v>0</v>
      </c>
      <c r="C10" s="88">
        <f>'Entrar Dades'!M9</f>
        <v>0</v>
      </c>
      <c r="D10" s="88">
        <f>'Entrar Dades'!N9</f>
        <v>0</v>
      </c>
      <c r="E10" s="92" t="e">
        <f>'Entrar Dades'!O9</f>
        <v>#NUM!</v>
      </c>
      <c r="F10" s="77" t="e">
        <f>'Entrar Dades'!P9</f>
        <v>#NUM!</v>
      </c>
      <c r="G10" s="77" t="e">
        <f>'Entrar Dades'!Q9</f>
        <v>#NUM!</v>
      </c>
      <c r="H10" s="90">
        <f>'Entrar Dades'!S9</f>
        <v>0</v>
      </c>
      <c r="I10" s="167" t="e">
        <f>'Entrar Dades'!T9</f>
        <v>#NUM!</v>
      </c>
      <c r="J10" s="163">
        <f>'Entrar Dades'!A9</f>
        <v>6</v>
      </c>
      <c r="K10" s="140">
        <f>'Entrar Dades'!V9</f>
        <v>0</v>
      </c>
      <c r="L10" s="135">
        <f>'Entrar Dades'!X9</f>
        <v>0</v>
      </c>
      <c r="M10" s="159" t="e">
        <f>'Entrar Dades'!Y9</f>
        <v>#NUM!</v>
      </c>
      <c r="N10" s="135" t="e">
        <f>'Entrar Dades'!AA9</f>
        <v>#NUM!</v>
      </c>
      <c r="O10" s="172" t="e">
        <f>'Entrar Dades'!AB9</f>
        <v>#NUM!</v>
      </c>
      <c r="P10" s="172" t="e">
        <f>'Entrar Dades'!AC9</f>
        <v>#NUM!</v>
      </c>
      <c r="Q10" s="172" t="e">
        <f>'Entrar Dades'!AD9</f>
        <v>#NUM!</v>
      </c>
      <c r="R10" s="159" t="e">
        <f>'Entrar Dades'!AE9</f>
        <v>#NUM!</v>
      </c>
      <c r="S10" s="135">
        <f>'Entrar Dades'!AF9</f>
        <v>0</v>
      </c>
      <c r="T10" s="159">
        <f>'Entrar Dades'!AG9</f>
        <v>0</v>
      </c>
    </row>
    <row r="11" spans="1:20">
      <c r="A11" s="3"/>
      <c r="B11" s="90">
        <f>'Entrar Dades'!L10</f>
        <v>0</v>
      </c>
      <c r="C11" s="88">
        <f>'Entrar Dades'!M10</f>
        <v>0</v>
      </c>
      <c r="D11" s="88">
        <f>'Entrar Dades'!N10</f>
        <v>0</v>
      </c>
      <c r="E11" s="92" t="e">
        <f>'Entrar Dades'!O10</f>
        <v>#NUM!</v>
      </c>
      <c r="F11" s="77" t="e">
        <f>'Entrar Dades'!P10</f>
        <v>#NUM!</v>
      </c>
      <c r="G11" s="77" t="e">
        <f>'Entrar Dades'!Q10</f>
        <v>#NUM!</v>
      </c>
      <c r="H11" s="90">
        <f>'Entrar Dades'!S10</f>
        <v>0</v>
      </c>
      <c r="I11" s="167" t="e">
        <f>'Entrar Dades'!T10</f>
        <v>#NUM!</v>
      </c>
      <c r="J11" s="163">
        <f>'Entrar Dades'!A10</f>
        <v>7</v>
      </c>
      <c r="K11" s="140">
        <f>'Entrar Dades'!V10</f>
        <v>0</v>
      </c>
      <c r="L11" s="135">
        <f>'Entrar Dades'!X10</f>
        <v>0</v>
      </c>
      <c r="M11" s="159" t="e">
        <f>'Entrar Dades'!Y10</f>
        <v>#NUM!</v>
      </c>
      <c r="N11" s="135" t="e">
        <f>'Entrar Dades'!AA10</f>
        <v>#NUM!</v>
      </c>
      <c r="O11" s="172" t="e">
        <f>'Entrar Dades'!AB10</f>
        <v>#NUM!</v>
      </c>
      <c r="P11" s="172" t="e">
        <f>'Entrar Dades'!AC10</f>
        <v>#NUM!</v>
      </c>
      <c r="Q11" s="172" t="e">
        <f>'Entrar Dades'!AD10</f>
        <v>#NUM!</v>
      </c>
      <c r="R11" s="159" t="e">
        <f>'Entrar Dades'!AE10</f>
        <v>#NUM!</v>
      </c>
      <c r="S11" s="135">
        <f>'Entrar Dades'!AF10</f>
        <v>0</v>
      </c>
      <c r="T11" s="159">
        <f>'Entrar Dades'!AG10</f>
        <v>0</v>
      </c>
    </row>
    <row r="12" spans="1:20">
      <c r="A12" s="3"/>
      <c r="B12" s="90">
        <f>'Entrar Dades'!L11</f>
        <v>0</v>
      </c>
      <c r="C12" s="88">
        <f>'Entrar Dades'!M11</f>
        <v>0</v>
      </c>
      <c r="D12" s="88">
        <f>'Entrar Dades'!N11</f>
        <v>0</v>
      </c>
      <c r="E12" s="92" t="e">
        <f>'Entrar Dades'!O11</f>
        <v>#NUM!</v>
      </c>
      <c r="F12" s="77" t="e">
        <f>'Entrar Dades'!P11</f>
        <v>#NUM!</v>
      </c>
      <c r="G12" s="77" t="e">
        <f>'Entrar Dades'!Q11</f>
        <v>#NUM!</v>
      </c>
      <c r="H12" s="90">
        <f>'Entrar Dades'!S11</f>
        <v>0</v>
      </c>
      <c r="I12" s="167" t="e">
        <f>'Entrar Dades'!T11</f>
        <v>#NUM!</v>
      </c>
      <c r="J12" s="163">
        <f>'Entrar Dades'!A11</f>
        <v>8</v>
      </c>
      <c r="K12" s="140">
        <f>'Entrar Dades'!V11</f>
        <v>0</v>
      </c>
      <c r="L12" s="135">
        <f>'Entrar Dades'!X11</f>
        <v>0</v>
      </c>
      <c r="M12" s="159" t="e">
        <f>'Entrar Dades'!Y11</f>
        <v>#NUM!</v>
      </c>
      <c r="N12" s="135" t="e">
        <f>'Entrar Dades'!AA11</f>
        <v>#NUM!</v>
      </c>
      <c r="O12" s="172" t="e">
        <f>'Entrar Dades'!AB11</f>
        <v>#NUM!</v>
      </c>
      <c r="P12" s="172" t="e">
        <f>'Entrar Dades'!AC11</f>
        <v>#NUM!</v>
      </c>
      <c r="Q12" s="172" t="e">
        <f>'Entrar Dades'!AD11</f>
        <v>#NUM!</v>
      </c>
      <c r="R12" s="159" t="e">
        <f>'Entrar Dades'!AE11</f>
        <v>#NUM!</v>
      </c>
      <c r="S12" s="135">
        <f>'Entrar Dades'!AF11</f>
        <v>0</v>
      </c>
      <c r="T12" s="159">
        <f>'Entrar Dades'!AG11</f>
        <v>0</v>
      </c>
    </row>
    <row r="13" spans="1:20">
      <c r="A13" s="3"/>
      <c r="B13" s="90">
        <f>'Entrar Dades'!L12</f>
        <v>0</v>
      </c>
      <c r="C13" s="88">
        <f>'Entrar Dades'!M12</f>
        <v>0</v>
      </c>
      <c r="D13" s="88">
        <f>'Entrar Dades'!N12</f>
        <v>0</v>
      </c>
      <c r="E13" s="92" t="e">
        <f>'Entrar Dades'!O12</f>
        <v>#NUM!</v>
      </c>
      <c r="F13" s="77" t="e">
        <f>'Entrar Dades'!P12</f>
        <v>#NUM!</v>
      </c>
      <c r="G13" s="77" t="e">
        <f>'Entrar Dades'!Q12</f>
        <v>#NUM!</v>
      </c>
      <c r="H13" s="90">
        <f>'Entrar Dades'!S12</f>
        <v>0</v>
      </c>
      <c r="I13" s="167" t="e">
        <f>'Entrar Dades'!T12</f>
        <v>#NUM!</v>
      </c>
      <c r="J13" s="163">
        <f>'Entrar Dades'!A12</f>
        <v>9</v>
      </c>
      <c r="K13" s="140">
        <f>'Entrar Dades'!V12</f>
        <v>0</v>
      </c>
      <c r="L13" s="135">
        <f>'Entrar Dades'!X12</f>
        <v>0</v>
      </c>
      <c r="M13" s="159" t="e">
        <f>'Entrar Dades'!Y12</f>
        <v>#NUM!</v>
      </c>
      <c r="N13" s="135" t="e">
        <f>'Entrar Dades'!AA12</f>
        <v>#NUM!</v>
      </c>
      <c r="O13" s="172" t="e">
        <f>'Entrar Dades'!AB12</f>
        <v>#NUM!</v>
      </c>
      <c r="P13" s="172" t="e">
        <f>'Entrar Dades'!AC12</f>
        <v>#NUM!</v>
      </c>
      <c r="Q13" s="172" t="e">
        <f>'Entrar Dades'!AD12</f>
        <v>#NUM!</v>
      </c>
      <c r="R13" s="159" t="e">
        <f>'Entrar Dades'!AE12</f>
        <v>#NUM!</v>
      </c>
      <c r="S13" s="135">
        <f>'Entrar Dades'!AF12</f>
        <v>0</v>
      </c>
      <c r="T13" s="159">
        <f>'Entrar Dades'!AG12</f>
        <v>0</v>
      </c>
    </row>
    <row r="14" spans="1:20">
      <c r="A14" s="3"/>
      <c r="B14" s="90">
        <f>'Entrar Dades'!L13</f>
        <v>0</v>
      </c>
      <c r="C14" s="88">
        <f>'Entrar Dades'!M13</f>
        <v>0</v>
      </c>
      <c r="D14" s="88">
        <f>'Entrar Dades'!N13</f>
        <v>0</v>
      </c>
      <c r="E14" s="92" t="e">
        <f>'Entrar Dades'!O13</f>
        <v>#NUM!</v>
      </c>
      <c r="F14" s="77" t="e">
        <f>'Entrar Dades'!P13</f>
        <v>#NUM!</v>
      </c>
      <c r="G14" s="77" t="e">
        <f>'Entrar Dades'!Q13</f>
        <v>#NUM!</v>
      </c>
      <c r="H14" s="90">
        <f>'Entrar Dades'!S13</f>
        <v>0</v>
      </c>
      <c r="I14" s="167" t="e">
        <f>'Entrar Dades'!T13</f>
        <v>#NUM!</v>
      </c>
      <c r="J14" s="163">
        <f>'Entrar Dades'!A13</f>
        <v>10</v>
      </c>
      <c r="K14" s="140">
        <f>'Entrar Dades'!V13</f>
        <v>0</v>
      </c>
      <c r="L14" s="135">
        <f>'Entrar Dades'!X13</f>
        <v>0</v>
      </c>
      <c r="M14" s="159" t="e">
        <f>'Entrar Dades'!Y13</f>
        <v>#NUM!</v>
      </c>
      <c r="N14" s="135" t="e">
        <f>'Entrar Dades'!AA13</f>
        <v>#NUM!</v>
      </c>
      <c r="O14" s="172" t="e">
        <f>'Entrar Dades'!AB13</f>
        <v>#NUM!</v>
      </c>
      <c r="P14" s="172" t="e">
        <f>'Entrar Dades'!AC13</f>
        <v>#NUM!</v>
      </c>
      <c r="Q14" s="172" t="e">
        <f>'Entrar Dades'!AD13</f>
        <v>#NUM!</v>
      </c>
      <c r="R14" s="159" t="e">
        <f>'Entrar Dades'!AE13</f>
        <v>#NUM!</v>
      </c>
      <c r="S14" s="135">
        <f>'Entrar Dades'!AF13</f>
        <v>0</v>
      </c>
      <c r="T14" s="159">
        <f>'Entrar Dades'!AG13</f>
        <v>0</v>
      </c>
    </row>
    <row r="15" spans="1:20">
      <c r="A15" s="3"/>
      <c r="B15" s="90">
        <f>'Entrar Dades'!L14</f>
        <v>0</v>
      </c>
      <c r="C15" s="88">
        <f>'Entrar Dades'!M14</f>
        <v>0</v>
      </c>
      <c r="D15" s="88">
        <f>'Entrar Dades'!N14</f>
        <v>0</v>
      </c>
      <c r="E15" s="92" t="e">
        <f>'Entrar Dades'!O14</f>
        <v>#NUM!</v>
      </c>
      <c r="F15" s="77" t="e">
        <f>'Entrar Dades'!P14</f>
        <v>#NUM!</v>
      </c>
      <c r="G15" s="77" t="e">
        <f>'Entrar Dades'!Q14</f>
        <v>#NUM!</v>
      </c>
      <c r="H15" s="90">
        <f>'Entrar Dades'!S14</f>
        <v>0</v>
      </c>
      <c r="I15" s="167" t="e">
        <f>'Entrar Dades'!T14</f>
        <v>#NUM!</v>
      </c>
      <c r="J15" s="163">
        <f>'Entrar Dades'!A14</f>
        <v>11</v>
      </c>
      <c r="K15" s="140">
        <f>'Entrar Dades'!V14</f>
        <v>0</v>
      </c>
      <c r="L15" s="135">
        <f>'Entrar Dades'!X14</f>
        <v>0</v>
      </c>
      <c r="M15" s="159" t="e">
        <f>'Entrar Dades'!Y14</f>
        <v>#NUM!</v>
      </c>
      <c r="N15" s="135" t="e">
        <f>'Entrar Dades'!AA14</f>
        <v>#NUM!</v>
      </c>
      <c r="O15" s="172" t="e">
        <f>'Entrar Dades'!AB14</f>
        <v>#NUM!</v>
      </c>
      <c r="P15" s="172" t="e">
        <f>'Entrar Dades'!AC14</f>
        <v>#NUM!</v>
      </c>
      <c r="Q15" s="172" t="e">
        <f>'Entrar Dades'!AD14</f>
        <v>#NUM!</v>
      </c>
      <c r="R15" s="159" t="e">
        <f>'Entrar Dades'!AE14</f>
        <v>#NUM!</v>
      </c>
      <c r="S15" s="135">
        <f>'Entrar Dades'!AF14</f>
        <v>0</v>
      </c>
      <c r="T15" s="159">
        <f>'Entrar Dades'!AG14</f>
        <v>0</v>
      </c>
    </row>
    <row r="16" spans="1:20">
      <c r="A16" s="3"/>
      <c r="B16" s="90">
        <f>'Entrar Dades'!L15</f>
        <v>0</v>
      </c>
      <c r="C16" s="88">
        <f>'Entrar Dades'!M15</f>
        <v>0</v>
      </c>
      <c r="D16" s="88">
        <f>'Entrar Dades'!N15</f>
        <v>0</v>
      </c>
      <c r="E16" s="92" t="e">
        <f>'Entrar Dades'!O15</f>
        <v>#NUM!</v>
      </c>
      <c r="F16" s="77" t="e">
        <f>'Entrar Dades'!P15</f>
        <v>#NUM!</v>
      </c>
      <c r="G16" s="77" t="e">
        <f>'Entrar Dades'!Q15</f>
        <v>#NUM!</v>
      </c>
      <c r="H16" s="90">
        <f>'Entrar Dades'!S15</f>
        <v>0</v>
      </c>
      <c r="I16" s="167" t="e">
        <f>'Entrar Dades'!T15</f>
        <v>#NUM!</v>
      </c>
      <c r="J16" s="163">
        <f>'Entrar Dades'!A15</f>
        <v>12</v>
      </c>
      <c r="K16" s="140">
        <f>'Entrar Dades'!V15</f>
        <v>0</v>
      </c>
      <c r="L16" s="135">
        <f>'Entrar Dades'!X15</f>
        <v>0</v>
      </c>
      <c r="M16" s="159" t="e">
        <f>'Entrar Dades'!Y15</f>
        <v>#NUM!</v>
      </c>
      <c r="N16" s="135" t="e">
        <f>'Entrar Dades'!AA15</f>
        <v>#NUM!</v>
      </c>
      <c r="O16" s="172" t="e">
        <f>'Entrar Dades'!AB15</f>
        <v>#NUM!</v>
      </c>
      <c r="P16" s="172" t="e">
        <f>'Entrar Dades'!AC15</f>
        <v>#NUM!</v>
      </c>
      <c r="Q16" s="172" t="e">
        <f>'Entrar Dades'!AD15</f>
        <v>#NUM!</v>
      </c>
      <c r="R16" s="159" t="e">
        <f>'Entrar Dades'!AE15</f>
        <v>#NUM!</v>
      </c>
      <c r="S16" s="135">
        <f>'Entrar Dades'!AF15</f>
        <v>0</v>
      </c>
      <c r="T16" s="159">
        <f>'Entrar Dades'!AG15</f>
        <v>0</v>
      </c>
    </row>
    <row r="17" spans="1:20">
      <c r="A17" s="3"/>
      <c r="B17" s="90">
        <f>'Entrar Dades'!L16</f>
        <v>0</v>
      </c>
      <c r="C17" s="88">
        <f>'Entrar Dades'!M16</f>
        <v>0</v>
      </c>
      <c r="D17" s="88">
        <f>'Entrar Dades'!N16</f>
        <v>0</v>
      </c>
      <c r="E17" s="92" t="e">
        <f>'Entrar Dades'!O16</f>
        <v>#NUM!</v>
      </c>
      <c r="F17" s="77" t="e">
        <f>'Entrar Dades'!P16</f>
        <v>#NUM!</v>
      </c>
      <c r="G17" s="77" t="e">
        <f>'Entrar Dades'!Q16</f>
        <v>#NUM!</v>
      </c>
      <c r="H17" s="90">
        <f>'Entrar Dades'!S16</f>
        <v>0</v>
      </c>
      <c r="I17" s="167" t="e">
        <f>'Entrar Dades'!T16</f>
        <v>#NUM!</v>
      </c>
      <c r="J17" s="163">
        <f>'Entrar Dades'!A16</f>
        <v>13</v>
      </c>
      <c r="K17" s="140">
        <f>'Entrar Dades'!V16</f>
        <v>0</v>
      </c>
      <c r="L17" s="135">
        <f>'Entrar Dades'!X16</f>
        <v>0</v>
      </c>
      <c r="M17" s="159" t="e">
        <f>'Entrar Dades'!Y16</f>
        <v>#NUM!</v>
      </c>
      <c r="N17" s="135" t="e">
        <f>'Entrar Dades'!AA16</f>
        <v>#NUM!</v>
      </c>
      <c r="O17" s="172" t="e">
        <f>'Entrar Dades'!AB16</f>
        <v>#NUM!</v>
      </c>
      <c r="P17" s="172" t="e">
        <f>'Entrar Dades'!AC16</f>
        <v>#NUM!</v>
      </c>
      <c r="Q17" s="172" t="e">
        <f>'Entrar Dades'!AD16</f>
        <v>#NUM!</v>
      </c>
      <c r="R17" s="159" t="e">
        <f>'Entrar Dades'!AE16</f>
        <v>#NUM!</v>
      </c>
      <c r="S17" s="135">
        <f>'Entrar Dades'!AF16</f>
        <v>0</v>
      </c>
      <c r="T17" s="159">
        <f>'Entrar Dades'!AG16</f>
        <v>0</v>
      </c>
    </row>
    <row r="18" spans="1:20">
      <c r="A18" s="3"/>
      <c r="B18" s="90">
        <f>'Entrar Dades'!L17</f>
        <v>0</v>
      </c>
      <c r="C18" s="88">
        <f>'Entrar Dades'!M17</f>
        <v>0</v>
      </c>
      <c r="D18" s="88">
        <f>'Entrar Dades'!N17</f>
        <v>0</v>
      </c>
      <c r="E18" s="92" t="e">
        <f>'Entrar Dades'!O17</f>
        <v>#NUM!</v>
      </c>
      <c r="F18" s="77" t="e">
        <f>'Entrar Dades'!P17</f>
        <v>#NUM!</v>
      </c>
      <c r="G18" s="77" t="e">
        <f>'Entrar Dades'!Q17</f>
        <v>#NUM!</v>
      </c>
      <c r="H18" s="90">
        <f>'Entrar Dades'!S17</f>
        <v>0</v>
      </c>
      <c r="I18" s="167" t="e">
        <f>'Entrar Dades'!T17</f>
        <v>#NUM!</v>
      </c>
      <c r="J18" s="163">
        <f>'Entrar Dades'!A17</f>
        <v>14</v>
      </c>
      <c r="K18" s="140">
        <f>'Entrar Dades'!V17</f>
        <v>0</v>
      </c>
      <c r="L18" s="135">
        <f>'Entrar Dades'!X17</f>
        <v>0</v>
      </c>
      <c r="M18" s="159" t="e">
        <f>'Entrar Dades'!Y17</f>
        <v>#NUM!</v>
      </c>
      <c r="N18" s="135" t="e">
        <f>'Entrar Dades'!AA17</f>
        <v>#NUM!</v>
      </c>
      <c r="O18" s="172" t="e">
        <f>'Entrar Dades'!AB17</f>
        <v>#NUM!</v>
      </c>
      <c r="P18" s="172" t="e">
        <f>'Entrar Dades'!AC17</f>
        <v>#NUM!</v>
      </c>
      <c r="Q18" s="172" t="e">
        <f>'Entrar Dades'!AD17</f>
        <v>#NUM!</v>
      </c>
      <c r="R18" s="159" t="e">
        <f>'Entrar Dades'!AE17</f>
        <v>#NUM!</v>
      </c>
      <c r="S18" s="135">
        <f>'Entrar Dades'!AF17</f>
        <v>0</v>
      </c>
      <c r="T18" s="159">
        <f>'Entrar Dades'!AG17</f>
        <v>0</v>
      </c>
    </row>
    <row r="19" spans="1:20">
      <c r="A19" s="3"/>
      <c r="B19" s="90">
        <f>'Entrar Dades'!L18</f>
        <v>0</v>
      </c>
      <c r="C19" s="88">
        <f>'Entrar Dades'!M18</f>
        <v>0</v>
      </c>
      <c r="D19" s="88">
        <f>'Entrar Dades'!N18</f>
        <v>0</v>
      </c>
      <c r="E19" s="92" t="e">
        <f>'Entrar Dades'!O18</f>
        <v>#NUM!</v>
      </c>
      <c r="F19" s="77" t="e">
        <f>'Entrar Dades'!P18</f>
        <v>#NUM!</v>
      </c>
      <c r="G19" s="77" t="e">
        <f>'Entrar Dades'!Q18</f>
        <v>#NUM!</v>
      </c>
      <c r="H19" s="90">
        <f>'Entrar Dades'!S18</f>
        <v>0</v>
      </c>
      <c r="I19" s="167" t="e">
        <f>'Entrar Dades'!T18</f>
        <v>#NUM!</v>
      </c>
      <c r="J19" s="163">
        <f>'Entrar Dades'!A18</f>
        <v>15</v>
      </c>
      <c r="K19" s="140">
        <f>'Entrar Dades'!V18</f>
        <v>0</v>
      </c>
      <c r="L19" s="135">
        <f>'Entrar Dades'!X18</f>
        <v>0</v>
      </c>
      <c r="M19" s="159" t="e">
        <f>'Entrar Dades'!Y18</f>
        <v>#NUM!</v>
      </c>
      <c r="N19" s="135" t="e">
        <f>'Entrar Dades'!AA18</f>
        <v>#NUM!</v>
      </c>
      <c r="O19" s="172" t="e">
        <f>'Entrar Dades'!AB18</f>
        <v>#NUM!</v>
      </c>
      <c r="P19" s="172" t="e">
        <f>'Entrar Dades'!AC18</f>
        <v>#NUM!</v>
      </c>
      <c r="Q19" s="172" t="e">
        <f>'Entrar Dades'!AD18</f>
        <v>#NUM!</v>
      </c>
      <c r="R19" s="159" t="e">
        <f>'Entrar Dades'!AE18</f>
        <v>#NUM!</v>
      </c>
      <c r="S19" s="135">
        <f>'Entrar Dades'!AF18</f>
        <v>0</v>
      </c>
      <c r="T19" s="159">
        <f>'Entrar Dades'!AG18</f>
        <v>0</v>
      </c>
    </row>
    <row r="20" spans="1:20">
      <c r="A20" s="3"/>
      <c r="B20" s="90">
        <f>'Entrar Dades'!L19</f>
        <v>0</v>
      </c>
      <c r="C20" s="88">
        <f>'Entrar Dades'!M19</f>
        <v>0</v>
      </c>
      <c r="D20" s="88">
        <f>'Entrar Dades'!N19</f>
        <v>0</v>
      </c>
      <c r="E20" s="92" t="e">
        <f>'Entrar Dades'!O19</f>
        <v>#NUM!</v>
      </c>
      <c r="F20" s="77" t="e">
        <f>'Entrar Dades'!P19</f>
        <v>#NUM!</v>
      </c>
      <c r="G20" s="77" t="e">
        <f>'Entrar Dades'!Q19</f>
        <v>#NUM!</v>
      </c>
      <c r="H20" s="90">
        <f>'Entrar Dades'!S19</f>
        <v>0</v>
      </c>
      <c r="I20" s="167" t="e">
        <f>'Entrar Dades'!T19</f>
        <v>#NUM!</v>
      </c>
      <c r="J20" s="163">
        <f>'Entrar Dades'!A19</f>
        <v>16</v>
      </c>
      <c r="K20" s="140">
        <f>'Entrar Dades'!V19</f>
        <v>0</v>
      </c>
      <c r="L20" s="135">
        <f>'Entrar Dades'!X19</f>
        <v>0</v>
      </c>
      <c r="M20" s="159" t="e">
        <f>'Entrar Dades'!Y19</f>
        <v>#NUM!</v>
      </c>
      <c r="N20" s="135" t="e">
        <f>'Entrar Dades'!AA19</f>
        <v>#NUM!</v>
      </c>
      <c r="O20" s="172" t="e">
        <f>'Entrar Dades'!AB19</f>
        <v>#NUM!</v>
      </c>
      <c r="P20" s="172" t="e">
        <f>'Entrar Dades'!AC19</f>
        <v>#NUM!</v>
      </c>
      <c r="Q20" s="172" t="e">
        <f>'Entrar Dades'!AD19</f>
        <v>#NUM!</v>
      </c>
      <c r="R20" s="159" t="e">
        <f>'Entrar Dades'!AE19</f>
        <v>#NUM!</v>
      </c>
      <c r="S20" s="135">
        <f>'Entrar Dades'!AF19</f>
        <v>0</v>
      </c>
      <c r="T20" s="159">
        <f>'Entrar Dades'!AG19</f>
        <v>0</v>
      </c>
    </row>
    <row r="21" spans="1:20">
      <c r="A21" s="3"/>
      <c r="B21" s="90">
        <f>'Entrar Dades'!L20</f>
        <v>0</v>
      </c>
      <c r="C21" s="88">
        <f>'Entrar Dades'!M20</f>
        <v>0</v>
      </c>
      <c r="D21" s="88">
        <f>'Entrar Dades'!N20</f>
        <v>0</v>
      </c>
      <c r="E21" s="92" t="e">
        <f>'Entrar Dades'!O20</f>
        <v>#NUM!</v>
      </c>
      <c r="F21" s="77" t="e">
        <f>'Entrar Dades'!P20</f>
        <v>#NUM!</v>
      </c>
      <c r="G21" s="77" t="e">
        <f>'Entrar Dades'!Q20</f>
        <v>#NUM!</v>
      </c>
      <c r="H21" s="90">
        <f>'Entrar Dades'!S20</f>
        <v>0</v>
      </c>
      <c r="I21" s="167" t="e">
        <f>'Entrar Dades'!T20</f>
        <v>#NUM!</v>
      </c>
      <c r="J21" s="163">
        <f>'Entrar Dades'!A20</f>
        <v>17</v>
      </c>
      <c r="K21" s="140">
        <f>'Entrar Dades'!V20</f>
        <v>0</v>
      </c>
      <c r="L21" s="135">
        <f>'Entrar Dades'!X20</f>
        <v>0</v>
      </c>
      <c r="M21" s="159" t="e">
        <f>'Entrar Dades'!Y20</f>
        <v>#NUM!</v>
      </c>
      <c r="N21" s="135" t="e">
        <f>'Entrar Dades'!AA20</f>
        <v>#NUM!</v>
      </c>
      <c r="O21" s="172" t="e">
        <f>'Entrar Dades'!AB20</f>
        <v>#NUM!</v>
      </c>
      <c r="P21" s="172" t="e">
        <f>'Entrar Dades'!AC20</f>
        <v>#NUM!</v>
      </c>
      <c r="Q21" s="172" t="e">
        <f>'Entrar Dades'!AD20</f>
        <v>#NUM!</v>
      </c>
      <c r="R21" s="159" t="e">
        <f>'Entrar Dades'!AE20</f>
        <v>#NUM!</v>
      </c>
      <c r="S21" s="135">
        <f>'Entrar Dades'!AF20</f>
        <v>0</v>
      </c>
      <c r="T21" s="159">
        <f>'Entrar Dades'!AG20</f>
        <v>0</v>
      </c>
    </row>
    <row r="22" spans="1:20">
      <c r="A22" s="3"/>
      <c r="B22" s="90">
        <f>'Entrar Dades'!L21</f>
        <v>0</v>
      </c>
      <c r="C22" s="88">
        <f>'Entrar Dades'!M21</f>
        <v>0</v>
      </c>
      <c r="D22" s="88">
        <f>'Entrar Dades'!N21</f>
        <v>0</v>
      </c>
      <c r="E22" s="92" t="e">
        <f>'Entrar Dades'!O21</f>
        <v>#NUM!</v>
      </c>
      <c r="F22" s="77" t="e">
        <f>'Entrar Dades'!P21</f>
        <v>#NUM!</v>
      </c>
      <c r="G22" s="77" t="e">
        <f>'Entrar Dades'!Q21</f>
        <v>#NUM!</v>
      </c>
      <c r="H22" s="90">
        <f>'Entrar Dades'!S21</f>
        <v>0</v>
      </c>
      <c r="I22" s="167" t="e">
        <f>'Entrar Dades'!T21</f>
        <v>#NUM!</v>
      </c>
      <c r="J22" s="163">
        <f>'Entrar Dades'!A21</f>
        <v>18</v>
      </c>
      <c r="K22" s="140">
        <f>'Entrar Dades'!V21</f>
        <v>0</v>
      </c>
      <c r="L22" s="135">
        <f>'Entrar Dades'!X21</f>
        <v>0</v>
      </c>
      <c r="M22" s="159" t="e">
        <f>'Entrar Dades'!Y21</f>
        <v>#NUM!</v>
      </c>
      <c r="N22" s="135" t="e">
        <f>'Entrar Dades'!AA21</f>
        <v>#NUM!</v>
      </c>
      <c r="O22" s="172" t="e">
        <f>'Entrar Dades'!AB21</f>
        <v>#NUM!</v>
      </c>
      <c r="P22" s="172" t="e">
        <f>'Entrar Dades'!AC21</f>
        <v>#NUM!</v>
      </c>
      <c r="Q22" s="172" t="e">
        <f>'Entrar Dades'!AD21</f>
        <v>#NUM!</v>
      </c>
      <c r="R22" s="159" t="e">
        <f>'Entrar Dades'!AE21</f>
        <v>#NUM!</v>
      </c>
      <c r="S22" s="135">
        <f>'Entrar Dades'!AF21</f>
        <v>0</v>
      </c>
      <c r="T22" s="159">
        <f>'Entrar Dades'!AG21</f>
        <v>0</v>
      </c>
    </row>
    <row r="23" spans="1:20">
      <c r="A23" s="3"/>
      <c r="B23" s="90">
        <f>'Entrar Dades'!L22</f>
        <v>0</v>
      </c>
      <c r="C23" s="88">
        <f>'Entrar Dades'!M22</f>
        <v>0</v>
      </c>
      <c r="D23" s="88">
        <f>'Entrar Dades'!N22</f>
        <v>0</v>
      </c>
      <c r="E23" s="92" t="e">
        <f>'Entrar Dades'!O22</f>
        <v>#NUM!</v>
      </c>
      <c r="F23" s="77" t="e">
        <f>'Entrar Dades'!P22</f>
        <v>#NUM!</v>
      </c>
      <c r="G23" s="77" t="e">
        <f>'Entrar Dades'!Q22</f>
        <v>#NUM!</v>
      </c>
      <c r="H23" s="90">
        <f>'Entrar Dades'!S22</f>
        <v>0</v>
      </c>
      <c r="I23" s="167" t="e">
        <f>'Entrar Dades'!T22</f>
        <v>#NUM!</v>
      </c>
      <c r="J23" s="163">
        <f>'Entrar Dades'!A22</f>
        <v>19</v>
      </c>
      <c r="K23" s="140">
        <f>'Entrar Dades'!V22</f>
        <v>0</v>
      </c>
      <c r="L23" s="135">
        <f>'Entrar Dades'!X22</f>
        <v>0</v>
      </c>
      <c r="M23" s="159" t="e">
        <f>'Entrar Dades'!Y22</f>
        <v>#NUM!</v>
      </c>
      <c r="N23" s="135" t="e">
        <f>'Entrar Dades'!AA22</f>
        <v>#NUM!</v>
      </c>
      <c r="O23" s="172" t="e">
        <f>'Entrar Dades'!AB22</f>
        <v>#NUM!</v>
      </c>
      <c r="P23" s="172" t="e">
        <f>'Entrar Dades'!AC22</f>
        <v>#NUM!</v>
      </c>
      <c r="Q23" s="172" t="e">
        <f>'Entrar Dades'!AD22</f>
        <v>#NUM!</v>
      </c>
      <c r="R23" s="159" t="e">
        <f>'Entrar Dades'!AE22</f>
        <v>#NUM!</v>
      </c>
      <c r="S23" s="135">
        <f>'Entrar Dades'!AF22</f>
        <v>0</v>
      </c>
      <c r="T23" s="159">
        <f>'Entrar Dades'!AG22</f>
        <v>0</v>
      </c>
    </row>
    <row r="24" spans="1:20">
      <c r="A24" s="3"/>
      <c r="B24" s="90">
        <f>'Entrar Dades'!L23</f>
        <v>0</v>
      </c>
      <c r="C24" s="88">
        <f>'Entrar Dades'!M23</f>
        <v>0</v>
      </c>
      <c r="D24" s="88">
        <f>'Entrar Dades'!N23</f>
        <v>0</v>
      </c>
      <c r="E24" s="92" t="e">
        <f>'Entrar Dades'!O23</f>
        <v>#NUM!</v>
      </c>
      <c r="F24" s="77" t="e">
        <f>'Entrar Dades'!P23</f>
        <v>#NUM!</v>
      </c>
      <c r="G24" s="77" t="e">
        <f>'Entrar Dades'!Q23</f>
        <v>#NUM!</v>
      </c>
      <c r="H24" s="90">
        <f>'Entrar Dades'!S23</f>
        <v>0</v>
      </c>
      <c r="I24" s="167" t="e">
        <f>'Entrar Dades'!T23</f>
        <v>#NUM!</v>
      </c>
      <c r="J24" s="163">
        <f>'Entrar Dades'!A23</f>
        <v>20</v>
      </c>
      <c r="K24" s="140">
        <f>'Entrar Dades'!V23</f>
        <v>0</v>
      </c>
      <c r="L24" s="135">
        <f>'Entrar Dades'!X23</f>
        <v>0</v>
      </c>
      <c r="M24" s="159" t="e">
        <f>'Entrar Dades'!Y23</f>
        <v>#NUM!</v>
      </c>
      <c r="N24" s="135" t="e">
        <f>'Entrar Dades'!AA23</f>
        <v>#NUM!</v>
      </c>
      <c r="O24" s="172" t="e">
        <f>'Entrar Dades'!AB23</f>
        <v>#NUM!</v>
      </c>
      <c r="P24" s="172" t="e">
        <f>'Entrar Dades'!AC23</f>
        <v>#NUM!</v>
      </c>
      <c r="Q24" s="172" t="e">
        <f>'Entrar Dades'!AD23</f>
        <v>#NUM!</v>
      </c>
      <c r="R24" s="159" t="e">
        <f>'Entrar Dades'!AE23</f>
        <v>#NUM!</v>
      </c>
      <c r="S24" s="135">
        <f>'Entrar Dades'!AF23</f>
        <v>0</v>
      </c>
      <c r="T24" s="159">
        <f>'Entrar Dades'!AG23</f>
        <v>0</v>
      </c>
    </row>
    <row r="25" spans="1:20">
      <c r="A25" s="3"/>
      <c r="B25" s="90">
        <f>'Entrar Dades'!L24</f>
        <v>0</v>
      </c>
      <c r="C25" s="88">
        <f>'Entrar Dades'!M24</f>
        <v>0</v>
      </c>
      <c r="D25" s="88">
        <f>'Entrar Dades'!N24</f>
        <v>0</v>
      </c>
      <c r="E25" s="92" t="e">
        <f>'Entrar Dades'!O24</f>
        <v>#NUM!</v>
      </c>
      <c r="F25" s="77" t="e">
        <f>'Entrar Dades'!P24</f>
        <v>#NUM!</v>
      </c>
      <c r="G25" s="77" t="e">
        <f>'Entrar Dades'!Q24</f>
        <v>#NUM!</v>
      </c>
      <c r="H25" s="90">
        <f>'Entrar Dades'!S24</f>
        <v>0</v>
      </c>
      <c r="I25" s="167" t="e">
        <f>'Entrar Dades'!T24</f>
        <v>#NUM!</v>
      </c>
      <c r="J25" s="163">
        <f>'Entrar Dades'!A24</f>
        <v>21</v>
      </c>
      <c r="K25" s="140">
        <f>'Entrar Dades'!V24</f>
        <v>0</v>
      </c>
      <c r="L25" s="135">
        <f>'Entrar Dades'!X24</f>
        <v>0</v>
      </c>
      <c r="M25" s="159" t="e">
        <f>'Entrar Dades'!Y24</f>
        <v>#NUM!</v>
      </c>
      <c r="N25" s="135" t="e">
        <f>'Entrar Dades'!AA24</f>
        <v>#NUM!</v>
      </c>
      <c r="O25" s="172" t="e">
        <f>'Entrar Dades'!AB24</f>
        <v>#NUM!</v>
      </c>
      <c r="P25" s="172" t="e">
        <f>'Entrar Dades'!AC24</f>
        <v>#NUM!</v>
      </c>
      <c r="Q25" s="172" t="e">
        <f>'Entrar Dades'!AD24</f>
        <v>#NUM!</v>
      </c>
      <c r="R25" s="159" t="e">
        <f>'Entrar Dades'!AE24</f>
        <v>#NUM!</v>
      </c>
      <c r="S25" s="135">
        <f>'Entrar Dades'!AF24</f>
        <v>0</v>
      </c>
      <c r="T25" s="159">
        <f>'Entrar Dades'!AG24</f>
        <v>0</v>
      </c>
    </row>
    <row r="26" spans="1:20">
      <c r="A26" s="3"/>
      <c r="B26" s="90">
        <f>'Entrar Dades'!L25</f>
        <v>0</v>
      </c>
      <c r="C26" s="88">
        <f>'Entrar Dades'!M25</f>
        <v>0</v>
      </c>
      <c r="D26" s="88">
        <f>'Entrar Dades'!N25</f>
        <v>0</v>
      </c>
      <c r="E26" s="92" t="e">
        <f>'Entrar Dades'!O25</f>
        <v>#NUM!</v>
      </c>
      <c r="F26" s="77" t="e">
        <f>'Entrar Dades'!P25</f>
        <v>#NUM!</v>
      </c>
      <c r="G26" s="77" t="e">
        <f>'Entrar Dades'!Q25</f>
        <v>#NUM!</v>
      </c>
      <c r="H26" s="90">
        <f>'Entrar Dades'!S25</f>
        <v>0</v>
      </c>
      <c r="I26" s="167" t="e">
        <f>'Entrar Dades'!T25</f>
        <v>#NUM!</v>
      </c>
      <c r="J26" s="163">
        <f>'Entrar Dades'!A25</f>
        <v>22</v>
      </c>
      <c r="K26" s="140">
        <f>'Entrar Dades'!V25</f>
        <v>0</v>
      </c>
      <c r="L26" s="135">
        <f>'Entrar Dades'!X25</f>
        <v>0</v>
      </c>
      <c r="M26" s="159" t="e">
        <f>'Entrar Dades'!Y25</f>
        <v>#NUM!</v>
      </c>
      <c r="N26" s="135" t="e">
        <f>'Entrar Dades'!AA25</f>
        <v>#NUM!</v>
      </c>
      <c r="O26" s="172" t="e">
        <f>'Entrar Dades'!AB25</f>
        <v>#NUM!</v>
      </c>
      <c r="P26" s="172" t="e">
        <f>'Entrar Dades'!AC25</f>
        <v>#NUM!</v>
      </c>
      <c r="Q26" s="172" t="e">
        <f>'Entrar Dades'!AD25</f>
        <v>#NUM!</v>
      </c>
      <c r="R26" s="159" t="e">
        <f>'Entrar Dades'!AE25</f>
        <v>#NUM!</v>
      </c>
      <c r="S26" s="135">
        <f>'Entrar Dades'!AF25</f>
        <v>0</v>
      </c>
      <c r="T26" s="159">
        <f>'Entrar Dades'!AG25</f>
        <v>0</v>
      </c>
    </row>
    <row r="27" spans="1:20">
      <c r="A27" s="3"/>
      <c r="B27" s="90">
        <f>'Entrar Dades'!L26</f>
        <v>0</v>
      </c>
      <c r="C27" s="88">
        <f>'Entrar Dades'!M26</f>
        <v>0</v>
      </c>
      <c r="D27" s="88">
        <f>'Entrar Dades'!N26</f>
        <v>0</v>
      </c>
      <c r="E27" s="92" t="e">
        <f>'Entrar Dades'!O26</f>
        <v>#NUM!</v>
      </c>
      <c r="F27" s="77" t="e">
        <f>'Entrar Dades'!P26</f>
        <v>#NUM!</v>
      </c>
      <c r="G27" s="77" t="e">
        <f>'Entrar Dades'!Q26</f>
        <v>#NUM!</v>
      </c>
      <c r="H27" s="90">
        <f>'Entrar Dades'!S26</f>
        <v>0</v>
      </c>
      <c r="I27" s="167" t="e">
        <f>'Entrar Dades'!T26</f>
        <v>#NUM!</v>
      </c>
      <c r="J27" s="163">
        <f>'Entrar Dades'!A26</f>
        <v>23</v>
      </c>
      <c r="K27" s="140">
        <f>'Entrar Dades'!V26</f>
        <v>0</v>
      </c>
      <c r="L27" s="135">
        <f>'Entrar Dades'!X26</f>
        <v>0</v>
      </c>
      <c r="M27" s="159" t="e">
        <f>'Entrar Dades'!Y26</f>
        <v>#NUM!</v>
      </c>
      <c r="N27" s="135" t="e">
        <f>'Entrar Dades'!AA26</f>
        <v>#NUM!</v>
      </c>
      <c r="O27" s="172" t="e">
        <f>'Entrar Dades'!AB26</f>
        <v>#NUM!</v>
      </c>
      <c r="P27" s="172" t="e">
        <f>'Entrar Dades'!AC26</f>
        <v>#NUM!</v>
      </c>
      <c r="Q27" s="172" t="e">
        <f>'Entrar Dades'!AD26</f>
        <v>#NUM!</v>
      </c>
      <c r="R27" s="159" t="e">
        <f>'Entrar Dades'!AE26</f>
        <v>#NUM!</v>
      </c>
      <c r="S27" s="135">
        <f>'Entrar Dades'!AF26</f>
        <v>0</v>
      </c>
      <c r="T27" s="159">
        <f>'Entrar Dades'!AG26</f>
        <v>0</v>
      </c>
    </row>
    <row r="28" spans="1:20">
      <c r="A28" s="3"/>
      <c r="B28" s="90">
        <f>'Entrar Dades'!L27</f>
        <v>0</v>
      </c>
      <c r="C28" s="88">
        <f>'Entrar Dades'!M27</f>
        <v>0</v>
      </c>
      <c r="D28" s="88">
        <f>'Entrar Dades'!N27</f>
        <v>0</v>
      </c>
      <c r="E28" s="92" t="e">
        <f>'Entrar Dades'!O27</f>
        <v>#NUM!</v>
      </c>
      <c r="F28" s="77" t="e">
        <f>'Entrar Dades'!P27</f>
        <v>#NUM!</v>
      </c>
      <c r="G28" s="77" t="e">
        <f>'Entrar Dades'!Q27</f>
        <v>#NUM!</v>
      </c>
      <c r="H28" s="90">
        <f>'Entrar Dades'!S27</f>
        <v>0</v>
      </c>
      <c r="I28" s="167" t="e">
        <f>'Entrar Dades'!T27</f>
        <v>#NUM!</v>
      </c>
      <c r="J28" s="163">
        <f>'Entrar Dades'!A27</f>
        <v>24</v>
      </c>
      <c r="K28" s="140">
        <f>'Entrar Dades'!V27</f>
        <v>0</v>
      </c>
      <c r="L28" s="135">
        <f>'Entrar Dades'!X27</f>
        <v>0</v>
      </c>
      <c r="M28" s="159" t="e">
        <f>'Entrar Dades'!Y27</f>
        <v>#NUM!</v>
      </c>
      <c r="N28" s="135" t="e">
        <f>'Entrar Dades'!AA27</f>
        <v>#NUM!</v>
      </c>
      <c r="O28" s="172" t="e">
        <f>'Entrar Dades'!AB27</f>
        <v>#NUM!</v>
      </c>
      <c r="P28" s="172" t="e">
        <f>'Entrar Dades'!AC27</f>
        <v>#NUM!</v>
      </c>
      <c r="Q28" s="172" t="e">
        <f>'Entrar Dades'!AD27</f>
        <v>#NUM!</v>
      </c>
      <c r="R28" s="159" t="e">
        <f>'Entrar Dades'!AE27</f>
        <v>#NUM!</v>
      </c>
      <c r="S28" s="135">
        <f>'Entrar Dades'!AF27</f>
        <v>0</v>
      </c>
      <c r="T28" s="159">
        <f>'Entrar Dades'!AG27</f>
        <v>0</v>
      </c>
    </row>
    <row r="29" spans="1:20">
      <c r="A29" s="3"/>
      <c r="B29" s="90">
        <f>'Entrar Dades'!L28</f>
        <v>0</v>
      </c>
      <c r="C29" s="88">
        <f>'Entrar Dades'!M28</f>
        <v>0</v>
      </c>
      <c r="D29" s="88">
        <f>'Entrar Dades'!N28</f>
        <v>0</v>
      </c>
      <c r="E29" s="92" t="e">
        <f>'Entrar Dades'!O28</f>
        <v>#NUM!</v>
      </c>
      <c r="F29" s="77" t="e">
        <f>'Entrar Dades'!P28</f>
        <v>#NUM!</v>
      </c>
      <c r="G29" s="77" t="e">
        <f>'Entrar Dades'!Q28</f>
        <v>#NUM!</v>
      </c>
      <c r="H29" s="90">
        <f>'Entrar Dades'!S28</f>
        <v>0</v>
      </c>
      <c r="I29" s="167" t="e">
        <f>'Entrar Dades'!T28</f>
        <v>#NUM!</v>
      </c>
      <c r="J29" s="163">
        <f>'Entrar Dades'!A28</f>
        <v>25</v>
      </c>
      <c r="K29" s="140">
        <f>'Entrar Dades'!V28</f>
        <v>0</v>
      </c>
      <c r="L29" s="135">
        <f>'Entrar Dades'!X28</f>
        <v>0</v>
      </c>
      <c r="M29" s="159" t="e">
        <f>'Entrar Dades'!Y28</f>
        <v>#NUM!</v>
      </c>
      <c r="N29" s="135" t="e">
        <f>'Entrar Dades'!AA28</f>
        <v>#NUM!</v>
      </c>
      <c r="O29" s="172" t="e">
        <f>'Entrar Dades'!AB28</f>
        <v>#NUM!</v>
      </c>
      <c r="P29" s="172" t="e">
        <f>'Entrar Dades'!AC28</f>
        <v>#NUM!</v>
      </c>
      <c r="Q29" s="172" t="e">
        <f>'Entrar Dades'!AD28</f>
        <v>#NUM!</v>
      </c>
      <c r="R29" s="159" t="e">
        <f>'Entrar Dades'!AE28</f>
        <v>#NUM!</v>
      </c>
      <c r="S29" s="135">
        <f>'Entrar Dades'!AF28</f>
        <v>0</v>
      </c>
      <c r="T29" s="159">
        <f>'Entrar Dades'!AG28</f>
        <v>0</v>
      </c>
    </row>
    <row r="30" spans="1:20">
      <c r="A30" s="3"/>
      <c r="B30" s="90">
        <f>'Entrar Dades'!L29</f>
        <v>0</v>
      </c>
      <c r="C30" s="88">
        <f>'Entrar Dades'!M29</f>
        <v>0</v>
      </c>
      <c r="D30" s="88">
        <f>'Entrar Dades'!N29</f>
        <v>0</v>
      </c>
      <c r="E30" s="92" t="e">
        <f>'Entrar Dades'!O29</f>
        <v>#NUM!</v>
      </c>
      <c r="F30" s="77" t="e">
        <f>'Entrar Dades'!P29</f>
        <v>#NUM!</v>
      </c>
      <c r="G30" s="77" t="e">
        <f>'Entrar Dades'!Q29</f>
        <v>#NUM!</v>
      </c>
      <c r="H30" s="90">
        <f>'Entrar Dades'!S29</f>
        <v>0</v>
      </c>
      <c r="I30" s="167" t="e">
        <f>'Entrar Dades'!T29</f>
        <v>#NUM!</v>
      </c>
      <c r="J30" s="163">
        <f>'Entrar Dades'!A29</f>
        <v>26</v>
      </c>
      <c r="K30" s="140">
        <f>'Entrar Dades'!V29</f>
        <v>0</v>
      </c>
      <c r="L30" s="135">
        <f>'Entrar Dades'!X29</f>
        <v>0</v>
      </c>
      <c r="M30" s="159" t="e">
        <f>'Entrar Dades'!Y29</f>
        <v>#NUM!</v>
      </c>
      <c r="N30" s="135" t="e">
        <f>'Entrar Dades'!AA29</f>
        <v>#NUM!</v>
      </c>
      <c r="O30" s="172" t="e">
        <f>'Entrar Dades'!AB29</f>
        <v>#NUM!</v>
      </c>
      <c r="P30" s="172" t="e">
        <f>'Entrar Dades'!AC29</f>
        <v>#NUM!</v>
      </c>
      <c r="Q30" s="172" t="e">
        <f>'Entrar Dades'!AD29</f>
        <v>#NUM!</v>
      </c>
      <c r="R30" s="159" t="e">
        <f>'Entrar Dades'!AE29</f>
        <v>#NUM!</v>
      </c>
      <c r="S30" s="135">
        <f>'Entrar Dades'!AF29</f>
        <v>0</v>
      </c>
      <c r="T30" s="159">
        <f>'Entrar Dades'!AG29</f>
        <v>0</v>
      </c>
    </row>
    <row r="31" spans="1:20">
      <c r="A31" s="3"/>
      <c r="B31" s="90">
        <f>'Entrar Dades'!L30</f>
        <v>0</v>
      </c>
      <c r="C31" s="88">
        <f>'Entrar Dades'!M30</f>
        <v>0</v>
      </c>
      <c r="D31" s="88">
        <f>'Entrar Dades'!N30</f>
        <v>0</v>
      </c>
      <c r="E31" s="92" t="e">
        <f>'Entrar Dades'!O30</f>
        <v>#NUM!</v>
      </c>
      <c r="F31" s="77" t="e">
        <f>'Entrar Dades'!P30</f>
        <v>#NUM!</v>
      </c>
      <c r="G31" s="77" t="e">
        <f>'Entrar Dades'!Q30</f>
        <v>#NUM!</v>
      </c>
      <c r="H31" s="90">
        <f>'Entrar Dades'!S30</f>
        <v>0</v>
      </c>
      <c r="I31" s="167" t="e">
        <f>'Entrar Dades'!T30</f>
        <v>#NUM!</v>
      </c>
      <c r="J31" s="163">
        <f>'Entrar Dades'!A30</f>
        <v>27</v>
      </c>
      <c r="K31" s="140">
        <f>'Entrar Dades'!V30</f>
        <v>0</v>
      </c>
      <c r="L31" s="135">
        <f>'Entrar Dades'!X30</f>
        <v>0</v>
      </c>
      <c r="M31" s="159" t="e">
        <f>'Entrar Dades'!Y30</f>
        <v>#NUM!</v>
      </c>
      <c r="N31" s="135" t="e">
        <f>'Entrar Dades'!AA30</f>
        <v>#NUM!</v>
      </c>
      <c r="O31" s="172" t="e">
        <f>'Entrar Dades'!AB30</f>
        <v>#NUM!</v>
      </c>
      <c r="P31" s="172" t="e">
        <f>'Entrar Dades'!AC30</f>
        <v>#NUM!</v>
      </c>
      <c r="Q31" s="172" t="e">
        <f>'Entrar Dades'!AD30</f>
        <v>#NUM!</v>
      </c>
      <c r="R31" s="159" t="e">
        <f>'Entrar Dades'!AE30</f>
        <v>#NUM!</v>
      </c>
      <c r="S31" s="135">
        <f>'Entrar Dades'!AF30</f>
        <v>0</v>
      </c>
      <c r="T31" s="159">
        <f>'Entrar Dades'!AG30</f>
        <v>0</v>
      </c>
    </row>
    <row r="32" spans="1:20">
      <c r="A32" s="3"/>
      <c r="B32" s="90">
        <f>'Entrar Dades'!L31</f>
        <v>0</v>
      </c>
      <c r="C32" s="88">
        <f>'Entrar Dades'!M31</f>
        <v>0</v>
      </c>
      <c r="D32" s="88">
        <f>'Entrar Dades'!N31</f>
        <v>0</v>
      </c>
      <c r="E32" s="92" t="e">
        <f>'Entrar Dades'!O31</f>
        <v>#NUM!</v>
      </c>
      <c r="F32" s="77" t="e">
        <f>'Entrar Dades'!P31</f>
        <v>#NUM!</v>
      </c>
      <c r="G32" s="77" t="e">
        <f>'Entrar Dades'!Q31</f>
        <v>#NUM!</v>
      </c>
      <c r="H32" s="90">
        <f>'Entrar Dades'!S31</f>
        <v>0</v>
      </c>
      <c r="I32" s="167" t="e">
        <f>'Entrar Dades'!T31</f>
        <v>#NUM!</v>
      </c>
      <c r="J32" s="163">
        <f>'Entrar Dades'!A31</f>
        <v>28</v>
      </c>
      <c r="K32" s="140">
        <f>'Entrar Dades'!V31</f>
        <v>0</v>
      </c>
      <c r="L32" s="135">
        <f>'Entrar Dades'!X31</f>
        <v>0</v>
      </c>
      <c r="M32" s="159" t="e">
        <f>'Entrar Dades'!Y31</f>
        <v>#NUM!</v>
      </c>
      <c r="N32" s="135" t="e">
        <f>'Entrar Dades'!AA31</f>
        <v>#NUM!</v>
      </c>
      <c r="O32" s="172" t="e">
        <f>'Entrar Dades'!AB31</f>
        <v>#NUM!</v>
      </c>
      <c r="P32" s="172" t="e">
        <f>'Entrar Dades'!AC31</f>
        <v>#NUM!</v>
      </c>
      <c r="Q32" s="172" t="e">
        <f>'Entrar Dades'!AD31</f>
        <v>#NUM!</v>
      </c>
      <c r="R32" s="159" t="e">
        <f>'Entrar Dades'!AE31</f>
        <v>#NUM!</v>
      </c>
      <c r="S32" s="135">
        <f>'Entrar Dades'!AF31</f>
        <v>0</v>
      </c>
      <c r="T32" s="159">
        <f>'Entrar Dades'!AG31</f>
        <v>0</v>
      </c>
    </row>
    <row r="33" spans="1:20">
      <c r="A33" s="3"/>
      <c r="B33" s="90">
        <f>'Entrar Dades'!L32</f>
        <v>0</v>
      </c>
      <c r="C33" s="88">
        <f>'Entrar Dades'!M32</f>
        <v>0</v>
      </c>
      <c r="D33" s="88">
        <f>'Entrar Dades'!N32</f>
        <v>0</v>
      </c>
      <c r="E33" s="92" t="e">
        <f>'Entrar Dades'!O32</f>
        <v>#NUM!</v>
      </c>
      <c r="F33" s="77" t="e">
        <f>'Entrar Dades'!P32</f>
        <v>#NUM!</v>
      </c>
      <c r="G33" s="77" t="e">
        <f>'Entrar Dades'!Q32</f>
        <v>#NUM!</v>
      </c>
      <c r="H33" s="90">
        <f>'Entrar Dades'!S32</f>
        <v>0</v>
      </c>
      <c r="I33" s="167" t="e">
        <f>'Entrar Dades'!T32</f>
        <v>#NUM!</v>
      </c>
      <c r="J33" s="163">
        <f>'Entrar Dades'!A32</f>
        <v>29</v>
      </c>
      <c r="K33" s="140">
        <f>'Entrar Dades'!V32</f>
        <v>0</v>
      </c>
      <c r="L33" s="135">
        <f>'Entrar Dades'!X32</f>
        <v>0</v>
      </c>
      <c r="M33" s="159" t="e">
        <f>'Entrar Dades'!Y32</f>
        <v>#NUM!</v>
      </c>
      <c r="N33" s="135" t="e">
        <f>'Entrar Dades'!AA32</f>
        <v>#NUM!</v>
      </c>
      <c r="O33" s="172" t="e">
        <f>'Entrar Dades'!AB32</f>
        <v>#NUM!</v>
      </c>
      <c r="P33" s="172" t="e">
        <f>'Entrar Dades'!AC32</f>
        <v>#NUM!</v>
      </c>
      <c r="Q33" s="172" t="e">
        <f>'Entrar Dades'!AD32</f>
        <v>#NUM!</v>
      </c>
      <c r="R33" s="159" t="e">
        <f>'Entrar Dades'!AE32</f>
        <v>#NUM!</v>
      </c>
      <c r="S33" s="135">
        <f>'Entrar Dades'!AF32</f>
        <v>0</v>
      </c>
      <c r="T33" s="159">
        <f>'Entrar Dades'!AG32</f>
        <v>0</v>
      </c>
    </row>
    <row r="34" spans="1:20">
      <c r="A34" s="3"/>
      <c r="B34" s="90">
        <f>'Entrar Dades'!L33</f>
        <v>0</v>
      </c>
      <c r="C34" s="88">
        <f>'Entrar Dades'!M33</f>
        <v>0</v>
      </c>
      <c r="D34" s="88">
        <f>'Entrar Dades'!N33</f>
        <v>0</v>
      </c>
      <c r="E34" s="92" t="e">
        <f>'Entrar Dades'!O33</f>
        <v>#NUM!</v>
      </c>
      <c r="F34" s="77" t="e">
        <f>'Entrar Dades'!P33</f>
        <v>#NUM!</v>
      </c>
      <c r="G34" s="77" t="e">
        <f>'Entrar Dades'!Q33</f>
        <v>#NUM!</v>
      </c>
      <c r="H34" s="90">
        <f>'Entrar Dades'!S33</f>
        <v>0</v>
      </c>
      <c r="I34" s="167" t="e">
        <f>'Entrar Dades'!T33</f>
        <v>#NUM!</v>
      </c>
      <c r="J34" s="163">
        <f>'Entrar Dades'!A33</f>
        <v>30</v>
      </c>
      <c r="K34" s="140">
        <f>'Entrar Dades'!V33</f>
        <v>0</v>
      </c>
      <c r="L34" s="135">
        <f>'Entrar Dades'!X33</f>
        <v>0</v>
      </c>
      <c r="M34" s="159" t="e">
        <f>'Entrar Dades'!Y33</f>
        <v>#NUM!</v>
      </c>
      <c r="N34" s="135" t="e">
        <f>'Entrar Dades'!AA33</f>
        <v>#NUM!</v>
      </c>
      <c r="O34" s="172" t="e">
        <f>'Entrar Dades'!AB33</f>
        <v>#NUM!</v>
      </c>
      <c r="P34" s="172" t="e">
        <f>'Entrar Dades'!AC33</f>
        <v>#NUM!</v>
      </c>
      <c r="Q34" s="172" t="e">
        <f>'Entrar Dades'!AD33</f>
        <v>#NUM!</v>
      </c>
      <c r="R34" s="159" t="e">
        <f>'Entrar Dades'!AE33</f>
        <v>#NUM!</v>
      </c>
      <c r="S34" s="135">
        <f>'Entrar Dades'!AF33</f>
        <v>0</v>
      </c>
      <c r="T34" s="159">
        <f>'Entrar Dades'!AG33</f>
        <v>0</v>
      </c>
    </row>
    <row r="35" spans="1:20">
      <c r="A35" s="3"/>
      <c r="B35" s="90">
        <f>'Entrar Dades'!L34</f>
        <v>0</v>
      </c>
      <c r="C35" s="88">
        <f>'Entrar Dades'!M34</f>
        <v>0</v>
      </c>
      <c r="D35" s="88">
        <f>'Entrar Dades'!N34</f>
        <v>0</v>
      </c>
      <c r="E35" s="92" t="e">
        <f>'Entrar Dades'!O34</f>
        <v>#NUM!</v>
      </c>
      <c r="F35" s="77" t="e">
        <f>'Entrar Dades'!P34</f>
        <v>#NUM!</v>
      </c>
      <c r="G35" s="77" t="e">
        <f>'Entrar Dades'!Q34</f>
        <v>#NUM!</v>
      </c>
      <c r="H35" s="90">
        <f>'Entrar Dades'!S34</f>
        <v>0</v>
      </c>
      <c r="I35" s="167" t="e">
        <f>'Entrar Dades'!T34</f>
        <v>#NUM!</v>
      </c>
      <c r="J35" s="163">
        <f>'Entrar Dades'!A34</f>
        <v>31</v>
      </c>
      <c r="K35" s="140">
        <f>'Entrar Dades'!V34</f>
        <v>0</v>
      </c>
      <c r="L35" s="135">
        <f>'Entrar Dades'!X34</f>
        <v>0</v>
      </c>
      <c r="M35" s="159" t="e">
        <f>'Entrar Dades'!Y34</f>
        <v>#NUM!</v>
      </c>
      <c r="N35" s="135" t="e">
        <f>'Entrar Dades'!AA34</f>
        <v>#NUM!</v>
      </c>
      <c r="O35" s="172" t="e">
        <f>'Entrar Dades'!AB34</f>
        <v>#NUM!</v>
      </c>
      <c r="P35" s="172" t="e">
        <f>'Entrar Dades'!AC34</f>
        <v>#NUM!</v>
      </c>
      <c r="Q35" s="172" t="e">
        <f>'Entrar Dades'!AD34</f>
        <v>#NUM!</v>
      </c>
      <c r="R35" s="159" t="e">
        <f>'Entrar Dades'!AE34</f>
        <v>#NUM!</v>
      </c>
      <c r="S35" s="135">
        <f>'Entrar Dades'!AF34</f>
        <v>0</v>
      </c>
      <c r="T35" s="159">
        <f>'Entrar Dades'!AG34</f>
        <v>0</v>
      </c>
    </row>
    <row r="36" spans="1:20">
      <c r="A36" s="3"/>
      <c r="B36" s="90">
        <f>'Entrar Dades'!L35</f>
        <v>0</v>
      </c>
      <c r="C36" s="88">
        <f>'Entrar Dades'!M35</f>
        <v>0</v>
      </c>
      <c r="D36" s="88">
        <f>'Entrar Dades'!N35</f>
        <v>0</v>
      </c>
      <c r="E36" s="92" t="e">
        <f>'Entrar Dades'!O35</f>
        <v>#NUM!</v>
      </c>
      <c r="F36" s="77" t="e">
        <f>'Entrar Dades'!P35</f>
        <v>#NUM!</v>
      </c>
      <c r="G36" s="77" t="e">
        <f>'Entrar Dades'!Q35</f>
        <v>#NUM!</v>
      </c>
      <c r="H36" s="90">
        <f>'Entrar Dades'!S35</f>
        <v>0</v>
      </c>
      <c r="I36" s="167" t="e">
        <f>'Entrar Dades'!T35</f>
        <v>#NUM!</v>
      </c>
      <c r="J36" s="163">
        <f>'Entrar Dades'!A35</f>
        <v>32</v>
      </c>
      <c r="K36" s="140">
        <f>'Entrar Dades'!V35</f>
        <v>0</v>
      </c>
      <c r="L36" s="135">
        <f>'Entrar Dades'!X35</f>
        <v>0</v>
      </c>
      <c r="M36" s="159" t="e">
        <f>'Entrar Dades'!Y35</f>
        <v>#NUM!</v>
      </c>
      <c r="N36" s="135" t="e">
        <f>'Entrar Dades'!AA35</f>
        <v>#NUM!</v>
      </c>
      <c r="O36" s="172" t="e">
        <f>'Entrar Dades'!AB35</f>
        <v>#NUM!</v>
      </c>
      <c r="P36" s="172" t="e">
        <f>'Entrar Dades'!AC35</f>
        <v>#NUM!</v>
      </c>
      <c r="Q36" s="172" t="e">
        <f>'Entrar Dades'!AD35</f>
        <v>#NUM!</v>
      </c>
      <c r="R36" s="159" t="e">
        <f>'Entrar Dades'!AE35</f>
        <v>#NUM!</v>
      </c>
      <c r="S36" s="135">
        <f>'Entrar Dades'!AF35</f>
        <v>0</v>
      </c>
      <c r="T36" s="159">
        <f>'Entrar Dades'!AG35</f>
        <v>0</v>
      </c>
    </row>
    <row r="37" spans="1:20">
      <c r="A37" s="3"/>
      <c r="B37" s="90">
        <f>'Entrar Dades'!L36</f>
        <v>0</v>
      </c>
      <c r="C37" s="88">
        <f>'Entrar Dades'!M36</f>
        <v>0</v>
      </c>
      <c r="D37" s="88">
        <f>'Entrar Dades'!N36</f>
        <v>0</v>
      </c>
      <c r="E37" s="92" t="e">
        <f>'Entrar Dades'!O36</f>
        <v>#NUM!</v>
      </c>
      <c r="F37" s="77" t="e">
        <f>'Entrar Dades'!P36</f>
        <v>#NUM!</v>
      </c>
      <c r="G37" s="77" t="e">
        <f>'Entrar Dades'!Q36</f>
        <v>#NUM!</v>
      </c>
      <c r="H37" s="90">
        <f>'Entrar Dades'!S36</f>
        <v>0</v>
      </c>
      <c r="I37" s="167" t="e">
        <f>'Entrar Dades'!T36</f>
        <v>#NUM!</v>
      </c>
      <c r="J37" s="163">
        <f>'Entrar Dades'!A36</f>
        <v>33</v>
      </c>
      <c r="K37" s="140">
        <f>'Entrar Dades'!V36</f>
        <v>0</v>
      </c>
      <c r="L37" s="135">
        <f>'Entrar Dades'!X36</f>
        <v>0</v>
      </c>
      <c r="M37" s="159" t="e">
        <f>'Entrar Dades'!Y36</f>
        <v>#NUM!</v>
      </c>
      <c r="N37" s="135" t="e">
        <f>'Entrar Dades'!AA36</f>
        <v>#NUM!</v>
      </c>
      <c r="O37" s="172" t="e">
        <f>'Entrar Dades'!AB36</f>
        <v>#NUM!</v>
      </c>
      <c r="P37" s="172" t="e">
        <f>'Entrar Dades'!AC36</f>
        <v>#NUM!</v>
      </c>
      <c r="Q37" s="172" t="e">
        <f>'Entrar Dades'!AD36</f>
        <v>#NUM!</v>
      </c>
      <c r="R37" s="159" t="e">
        <f>'Entrar Dades'!AE36</f>
        <v>#NUM!</v>
      </c>
      <c r="S37" s="135">
        <f>'Entrar Dades'!AF36</f>
        <v>0</v>
      </c>
      <c r="T37" s="159">
        <f>'Entrar Dades'!AG36</f>
        <v>0</v>
      </c>
    </row>
    <row r="38" spans="1:20">
      <c r="A38" s="3"/>
      <c r="B38" s="90">
        <f>'Entrar Dades'!L37</f>
        <v>0</v>
      </c>
      <c r="C38" s="88">
        <f>'Entrar Dades'!M37</f>
        <v>0</v>
      </c>
      <c r="D38" s="88">
        <f>'Entrar Dades'!N37</f>
        <v>0</v>
      </c>
      <c r="E38" s="92" t="e">
        <f>'Entrar Dades'!O37</f>
        <v>#NUM!</v>
      </c>
      <c r="F38" s="77" t="e">
        <f>'Entrar Dades'!P37</f>
        <v>#NUM!</v>
      </c>
      <c r="G38" s="77" t="e">
        <f>'Entrar Dades'!Q37</f>
        <v>#NUM!</v>
      </c>
      <c r="H38" s="90">
        <f>'Entrar Dades'!S37</f>
        <v>0</v>
      </c>
      <c r="I38" s="167" t="e">
        <f>'Entrar Dades'!T37</f>
        <v>#NUM!</v>
      </c>
      <c r="J38" s="163">
        <f>'Entrar Dades'!A37</f>
        <v>34</v>
      </c>
      <c r="K38" s="140">
        <f>'Entrar Dades'!V37</f>
        <v>0</v>
      </c>
      <c r="L38" s="153">
        <f>'Entrar Dades'!X37</f>
        <v>0</v>
      </c>
      <c r="M38" s="160" t="e">
        <f>'Entrar Dades'!Y37</f>
        <v>#NUM!</v>
      </c>
      <c r="N38" s="153" t="e">
        <f>'Entrar Dades'!AA37</f>
        <v>#NUM!</v>
      </c>
      <c r="O38" s="171" t="e">
        <f>'Entrar Dades'!AB37</f>
        <v>#NUM!</v>
      </c>
      <c r="P38" s="171" t="e">
        <f>'Entrar Dades'!AC37</f>
        <v>#NUM!</v>
      </c>
      <c r="Q38" s="171" t="e">
        <f>'Entrar Dades'!AD37</f>
        <v>#NUM!</v>
      </c>
      <c r="R38" s="160" t="e">
        <f>'Entrar Dades'!AE37</f>
        <v>#NUM!</v>
      </c>
      <c r="S38" s="153">
        <f>'Entrar Dades'!AF37</f>
        <v>0</v>
      </c>
      <c r="T38" s="160">
        <f>'Entrar Dades'!AG37</f>
        <v>0</v>
      </c>
    </row>
    <row r="39" spans="1:20" ht="13" thickBot="1">
      <c r="A39" s="3"/>
      <c r="B39" s="91">
        <f>'Entrar Dades'!L38</f>
        <v>0</v>
      </c>
      <c r="C39" s="89">
        <f>'Entrar Dades'!M38</f>
        <v>0</v>
      </c>
      <c r="D39" s="89">
        <f>'Entrar Dades'!N38</f>
        <v>0</v>
      </c>
      <c r="E39" s="93" t="e">
        <f>'Entrar Dades'!O38</f>
        <v>#NUM!</v>
      </c>
      <c r="F39" s="79" t="e">
        <f>'Entrar Dades'!P38</f>
        <v>#NUM!</v>
      </c>
      <c r="G39" s="79" t="e">
        <f>'Entrar Dades'!Q38</f>
        <v>#NUM!</v>
      </c>
      <c r="H39" s="91">
        <f>'Entrar Dades'!S38</f>
        <v>0</v>
      </c>
      <c r="I39" s="168" t="e">
        <f>'Entrar Dades'!T38</f>
        <v>#NUM!</v>
      </c>
      <c r="J39" s="164">
        <f>'Entrar Dades'!A38</f>
        <v>35</v>
      </c>
      <c r="K39" s="141">
        <f>'Entrar Dades'!V38</f>
        <v>0</v>
      </c>
      <c r="L39" s="154">
        <f>'Entrar Dades'!X38</f>
        <v>0</v>
      </c>
      <c r="M39" s="161" t="e">
        <f>'Entrar Dades'!Y38</f>
        <v>#NUM!</v>
      </c>
      <c r="N39" s="154" t="e">
        <f>'Entrar Dades'!AA38</f>
        <v>#NUM!</v>
      </c>
      <c r="O39" s="170" t="e">
        <f>'Entrar Dades'!AB38</f>
        <v>#NUM!</v>
      </c>
      <c r="P39" s="170" t="e">
        <f>'Entrar Dades'!AC38</f>
        <v>#NUM!</v>
      </c>
      <c r="Q39" s="170" t="e">
        <f>'Entrar Dades'!AD38</f>
        <v>#NUM!</v>
      </c>
      <c r="R39" s="161" t="e">
        <f>'Entrar Dades'!AE38</f>
        <v>#NUM!</v>
      </c>
      <c r="S39" s="154">
        <f>'Entrar Dades'!AF38</f>
        <v>0</v>
      </c>
      <c r="T39" s="161">
        <f>'Entrar Dades'!AG38</f>
        <v>0</v>
      </c>
    </row>
    <row r="40" spans="1:20" s="119" customFormat="1" ht="11">
      <c r="A40" s="114"/>
      <c r="B40" s="115">
        <f>'Entrar Dades'!L40</f>
        <v>0</v>
      </c>
      <c r="C40" s="116">
        <f>'Entrar Dades'!M40</f>
        <v>0</v>
      </c>
      <c r="D40" s="116">
        <f>'Entrar Dades'!N40</f>
        <v>0</v>
      </c>
      <c r="E40" s="117"/>
      <c r="F40" s="117"/>
      <c r="G40" s="117"/>
      <c r="H40" s="118">
        <f>'Entrar Dades'!S40</f>
        <v>0</v>
      </c>
      <c r="I40" s="114"/>
      <c r="J40" s="114"/>
      <c r="K40" s="117" t="s">
        <v>46</v>
      </c>
      <c r="L40" s="118">
        <f>'Entrar Dades'!X40</f>
        <v>0</v>
      </c>
      <c r="M40" s="136"/>
      <c r="N40" s="136"/>
      <c r="O40" s="136"/>
      <c r="P40" s="136"/>
      <c r="Q40" s="136"/>
      <c r="R40" s="136"/>
      <c r="S40" s="118">
        <f>'Entrar Dades'!AF40</f>
        <v>0</v>
      </c>
      <c r="T40" s="118">
        <f>'Entrar Dades'!AG40</f>
        <v>0</v>
      </c>
    </row>
    <row r="41" spans="1:20" s="119" customFormat="1" thickBot="1">
      <c r="A41" s="114"/>
      <c r="B41" s="120">
        <f>'Entrar Dades'!L41</f>
        <v>0</v>
      </c>
      <c r="C41" s="121">
        <f>'Entrar Dades'!M41</f>
        <v>0</v>
      </c>
      <c r="D41" s="121">
        <f>'Entrar Dades'!N41</f>
        <v>0</v>
      </c>
      <c r="E41" s="122"/>
      <c r="F41" s="117"/>
      <c r="G41" s="117"/>
      <c r="H41" s="123">
        <f>'Entrar Dades'!S41</f>
        <v>0</v>
      </c>
      <c r="I41" s="114"/>
      <c r="J41" s="114"/>
      <c r="K41" s="117" t="s">
        <v>47</v>
      </c>
      <c r="L41" s="118">
        <f>'Entrar Dades'!X41</f>
        <v>0</v>
      </c>
      <c r="M41" s="136"/>
      <c r="N41" s="136"/>
      <c r="O41" s="136"/>
      <c r="P41" s="136"/>
      <c r="Q41" s="136"/>
      <c r="R41" s="136"/>
      <c r="S41" s="118">
        <f>'Entrar Dades'!AF41</f>
        <v>0</v>
      </c>
      <c r="T41" s="118">
        <f>'Entrar Dades'!AG41</f>
        <v>0</v>
      </c>
    </row>
    <row r="42" spans="1:20" ht="9" customHeight="1">
      <c r="A42" s="73"/>
      <c r="B42" s="73"/>
      <c r="C42" s="73"/>
      <c r="D42" s="73"/>
      <c r="E42" s="78"/>
      <c r="F42" s="78"/>
      <c r="G42" s="78"/>
      <c r="H42" s="73"/>
      <c r="I42" s="73"/>
      <c r="J42" s="73"/>
      <c r="K42" s="73"/>
      <c r="L42" s="73"/>
      <c r="M42" s="73"/>
      <c r="N42" s="73"/>
    </row>
    <row r="43" spans="1:20">
      <c r="B43" s="1"/>
      <c r="C43" s="1"/>
      <c r="D43" s="1"/>
      <c r="E43" s="1"/>
      <c r="F43" s="1"/>
    </row>
    <row r="45" spans="1:20">
      <c r="K45" s="73"/>
      <c r="L45" s="83"/>
      <c r="M45" s="83"/>
    </row>
    <row r="46" spans="1:20">
      <c r="K46" s="73"/>
      <c r="L46" s="83"/>
      <c r="M46" s="83"/>
    </row>
    <row r="47" spans="1:20">
      <c r="K47" s="73"/>
      <c r="L47" s="83"/>
      <c r="M47" s="83"/>
    </row>
    <row r="48" spans="1:20">
      <c r="K48" s="73"/>
      <c r="L48" s="83"/>
      <c r="M48" s="83"/>
    </row>
    <row r="49" spans="11:13">
      <c r="K49" s="73"/>
      <c r="L49" s="83"/>
      <c r="M49" s="83"/>
    </row>
    <row r="50" spans="11:13">
      <c r="K50" s="73"/>
      <c r="L50" s="83"/>
      <c r="M50" s="83"/>
    </row>
    <row r="51" spans="11:13">
      <c r="K51" s="73"/>
      <c r="L51" s="83"/>
      <c r="M51" s="83"/>
    </row>
    <row r="52" spans="11:13">
      <c r="K52" s="73"/>
      <c r="L52" s="83"/>
      <c r="M52" s="83"/>
    </row>
    <row r="53" spans="11:13">
      <c r="K53" s="73"/>
      <c r="L53" s="83"/>
      <c r="M53" s="83"/>
    </row>
    <row r="54" spans="11:13">
      <c r="K54" s="73"/>
      <c r="L54" s="83"/>
      <c r="M54" s="83"/>
    </row>
    <row r="55" spans="11:13">
      <c r="K55" s="73"/>
      <c r="L55" s="83"/>
      <c r="M55" s="83"/>
    </row>
    <row r="56" spans="11:13">
      <c r="K56" s="73"/>
      <c r="L56" s="83"/>
      <c r="M56" s="83"/>
    </row>
    <row r="57" spans="11:13">
      <c r="K57" s="73"/>
      <c r="L57" s="83"/>
      <c r="M57" s="83"/>
    </row>
    <row r="58" spans="11:13">
      <c r="K58" s="73"/>
      <c r="L58" s="83"/>
      <c r="M58" s="83"/>
    </row>
    <row r="59" spans="11:13">
      <c r="K59" s="73"/>
      <c r="L59" s="83"/>
      <c r="M59" s="83"/>
    </row>
    <row r="60" spans="11:13">
      <c r="K60" s="73"/>
      <c r="L60" s="83"/>
      <c r="M60" s="83"/>
    </row>
    <row r="61" spans="11:13">
      <c r="K61" s="73"/>
      <c r="L61" s="83"/>
      <c r="M61" s="83"/>
    </row>
    <row r="62" spans="11:13">
      <c r="K62" s="73"/>
      <c r="L62" s="83"/>
      <c r="M62" s="83"/>
    </row>
    <row r="63" spans="11:13">
      <c r="K63" s="73"/>
      <c r="L63" s="83"/>
      <c r="M63" s="83"/>
    </row>
    <row r="64" spans="11:13">
      <c r="K64" s="73"/>
      <c r="L64" s="83"/>
      <c r="M64" s="83"/>
    </row>
    <row r="65" spans="11:13">
      <c r="K65" s="73"/>
      <c r="L65" s="83"/>
      <c r="M65" s="83"/>
    </row>
    <row r="66" spans="11:13">
      <c r="K66" s="73"/>
      <c r="L66" s="83"/>
      <c r="M66" s="83"/>
    </row>
    <row r="67" spans="11:13">
      <c r="K67" s="73"/>
      <c r="L67" s="83"/>
      <c r="M67" s="83"/>
    </row>
    <row r="68" spans="11:13">
      <c r="K68" s="73"/>
      <c r="L68" s="83"/>
      <c r="M68" s="83"/>
    </row>
    <row r="69" spans="11:13">
      <c r="K69" s="73"/>
      <c r="L69" s="83"/>
      <c r="M69" s="83"/>
    </row>
    <row r="70" spans="11:13">
      <c r="K70" s="73"/>
      <c r="L70" s="83"/>
      <c r="M70" s="83"/>
    </row>
    <row r="71" spans="11:13">
      <c r="K71" s="73"/>
      <c r="L71" s="83"/>
      <c r="M71" s="83"/>
    </row>
    <row r="72" spans="11:13">
      <c r="K72" s="73"/>
      <c r="L72" s="83"/>
      <c r="M72" s="83"/>
    </row>
    <row r="73" spans="11:13">
      <c r="K73" s="73"/>
      <c r="L73" s="83"/>
      <c r="M73" s="83"/>
    </row>
    <row r="74" spans="11:13">
      <c r="K74" s="73"/>
      <c r="L74" s="83"/>
      <c r="M74" s="83"/>
    </row>
    <row r="75" spans="11:13">
      <c r="K75" s="73"/>
      <c r="L75" s="83"/>
      <c r="M75" s="83"/>
    </row>
    <row r="76" spans="11:13">
      <c r="K76" s="73"/>
      <c r="L76" s="83"/>
      <c r="M76" s="83"/>
    </row>
    <row r="77" spans="11:13">
      <c r="K77" s="73"/>
      <c r="L77" s="83"/>
      <c r="M77" s="83"/>
    </row>
    <row r="78" spans="11:13">
      <c r="K78" s="73"/>
      <c r="L78" s="83"/>
      <c r="M78" s="83"/>
    </row>
    <row r="79" spans="11:13">
      <c r="K79" s="73"/>
      <c r="L79" s="83"/>
      <c r="M79" s="83"/>
    </row>
    <row r="80" spans="11:13">
      <c r="K80" s="73"/>
      <c r="L80" s="83"/>
      <c r="M80" s="83"/>
    </row>
    <row r="81" spans="11:13">
      <c r="K81" s="73"/>
      <c r="L81" s="83"/>
      <c r="M81" s="83"/>
    </row>
    <row r="82" spans="11:13">
      <c r="K82" s="73"/>
      <c r="L82" s="83"/>
      <c r="M82" s="83"/>
    </row>
    <row r="83" spans="11:13">
      <c r="K83" s="73"/>
      <c r="L83" s="83"/>
      <c r="M83" s="83"/>
    </row>
    <row r="84" spans="11:13">
      <c r="K84" s="73"/>
      <c r="L84" s="83"/>
      <c r="M84" s="83"/>
    </row>
    <row r="85" spans="11:13">
      <c r="K85" s="73"/>
      <c r="L85" s="83"/>
      <c r="M85" s="83"/>
    </row>
    <row r="86" spans="11:13">
      <c r="K86" s="73"/>
      <c r="L86" s="83"/>
      <c r="M86" s="83"/>
    </row>
    <row r="87" spans="11:13">
      <c r="K87" s="73"/>
      <c r="L87" s="83"/>
      <c r="M87" s="83"/>
    </row>
    <row r="88" spans="11:13">
      <c r="K88" s="73"/>
      <c r="L88" s="83"/>
      <c r="M88" s="83"/>
    </row>
    <row r="89" spans="11:13">
      <c r="K89" s="73"/>
      <c r="L89" s="83"/>
      <c r="M89" s="83"/>
    </row>
    <row r="90" spans="11:13">
      <c r="K90" s="73"/>
      <c r="L90" s="83"/>
      <c r="M90" s="83"/>
    </row>
    <row r="91" spans="11:13">
      <c r="K91" s="73"/>
      <c r="L91" s="83"/>
      <c r="M91" s="83"/>
    </row>
    <row r="92" spans="11:13">
      <c r="K92" s="73"/>
    </row>
    <row r="93" spans="11:13">
      <c r="K93" s="73"/>
    </row>
    <row r="94" spans="11:13">
      <c r="K94" s="73"/>
    </row>
    <row r="95" spans="11:13">
      <c r="K95" s="73"/>
    </row>
    <row r="96" spans="11:13">
      <c r="K96" s="73"/>
    </row>
    <row r="97" spans="11:11">
      <c r="K97" s="73"/>
    </row>
    <row r="98" spans="11:11">
      <c r="K98" s="73"/>
    </row>
    <row r="99" spans="11:11">
      <c r="K99" s="73"/>
    </row>
    <row r="100" spans="11:11">
      <c r="K100" s="73"/>
    </row>
  </sheetData>
  <mergeCells count="6">
    <mergeCell ref="B2:K2"/>
    <mergeCell ref="L3:M3"/>
    <mergeCell ref="H3:I3"/>
    <mergeCell ref="B3:G3"/>
    <mergeCell ref="L2:T2"/>
    <mergeCell ref="N3:T3"/>
  </mergeCells>
  <phoneticPr fontId="0" type="noConversion"/>
  <pageMargins left="0.35629921259842523" right="0.35629921259842523" top="0.40944881889763785" bottom="0.40944881889763785" header="0" footer="0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M29" sqref="M29"/>
    </sheetView>
  </sheetViews>
  <sheetFormatPr baseColWidth="10" defaultRowHeight="12" x14ac:dyDescent="0"/>
  <cols>
    <col min="1" max="1" width="3.1640625" customWidth="1"/>
  </cols>
  <sheetData/>
  <phoneticPr fontId="0" type="noConversion"/>
  <pageMargins left="0.75" right="0.75" top="1" bottom="1" header="0" footer="0"/>
  <pageSetup paperSize="9" scale="75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2"/>
  <sheetViews>
    <sheetView tabSelected="1" topLeftCell="B1" zoomScale="125" zoomScaleNormal="125" zoomScalePageLayoutView="125" workbookViewId="0">
      <selection activeCell="M7" sqref="M7"/>
    </sheetView>
  </sheetViews>
  <sheetFormatPr baseColWidth="10" defaultRowHeight="12" x14ac:dyDescent="0"/>
  <cols>
    <col min="1" max="1" width="1.6640625" customWidth="1"/>
    <col min="2" max="2" width="36.6640625" customWidth="1"/>
    <col min="3" max="9" width="3.83203125" customWidth="1"/>
    <col min="10" max="10" width="4.6640625" customWidth="1"/>
    <col min="11" max="16" width="6" customWidth="1"/>
    <col min="17" max="26" width="6.33203125" customWidth="1"/>
  </cols>
  <sheetData>
    <row r="1" spans="2:12" ht="4.5" customHeight="1"/>
    <row r="2" spans="2:12" ht="111" customHeight="1">
      <c r="B2" s="124" t="str">
        <f>'Entrar Dades'!B1</f>
        <v xml:space="preserve">Centre i grup: </v>
      </c>
      <c r="C2" s="125" t="s">
        <v>42</v>
      </c>
      <c r="D2" s="125" t="s">
        <v>43</v>
      </c>
      <c r="E2" s="125" t="s">
        <v>62</v>
      </c>
      <c r="F2" s="125" t="s">
        <v>45</v>
      </c>
      <c r="G2" s="125" t="s">
        <v>61</v>
      </c>
      <c r="H2" s="125" t="s">
        <v>44</v>
      </c>
      <c r="I2" s="125" t="s">
        <v>31</v>
      </c>
      <c r="L2" s="94"/>
    </row>
    <row r="3" spans="2:12" ht="25" customHeight="1">
      <c r="B3" s="126" t="str">
        <f>'Entrar Dades'!B2</f>
        <v xml:space="preserve">Data: </v>
      </c>
      <c r="C3" s="127">
        <v>1</v>
      </c>
      <c r="D3" s="127">
        <v>2</v>
      </c>
      <c r="E3" s="127">
        <v>4</v>
      </c>
      <c r="F3" s="127">
        <v>5</v>
      </c>
      <c r="G3" s="127">
        <v>6</v>
      </c>
      <c r="H3" s="127">
        <v>3</v>
      </c>
      <c r="I3" s="127">
        <v>7</v>
      </c>
    </row>
    <row r="4" spans="2:12" ht="13">
      <c r="B4" s="99" t="str">
        <f>'Entrar Dades'!A57&amp;" "&amp;'Entrar Dades'!B57</f>
        <v xml:space="preserve">1 </v>
      </c>
      <c r="C4" s="100">
        <f>'Entrar Dades'!C57</f>
        <v>0</v>
      </c>
      <c r="D4" s="101">
        <f>'Entrar Dades'!D57</f>
        <v>0</v>
      </c>
      <c r="E4" s="100">
        <f>'Entrar Dades'!F57</f>
        <v>0</v>
      </c>
      <c r="F4" s="101">
        <f>'Entrar Dades'!G57</f>
        <v>0</v>
      </c>
      <c r="G4" s="99">
        <f>'Entrar Dades'!H57</f>
        <v>0</v>
      </c>
      <c r="H4" s="100">
        <f>'Entrar Dades'!E57</f>
        <v>0</v>
      </c>
      <c r="I4" s="99">
        <f>'Entrar Dades'!I57</f>
        <v>0</v>
      </c>
      <c r="J4" s="83"/>
    </row>
    <row r="5" spans="2:12" ht="13">
      <c r="B5" s="99"/>
      <c r="C5" s="100">
        <f>'Entrar Dades'!C58</f>
        <v>0</v>
      </c>
      <c r="D5" s="101">
        <f>'Entrar Dades'!D58</f>
        <v>0</v>
      </c>
      <c r="E5" s="100">
        <f>'Entrar Dades'!F58</f>
        <v>0</v>
      </c>
      <c r="F5" s="101">
        <f>'Entrar Dades'!G58</f>
        <v>0</v>
      </c>
      <c r="G5" s="99">
        <f>'Entrar Dades'!H58</f>
        <v>0</v>
      </c>
      <c r="H5" s="100">
        <f>'Entrar Dades'!E58</f>
        <v>0</v>
      </c>
      <c r="I5" s="99">
        <f>'Entrar Dades'!I58</f>
        <v>0</v>
      </c>
    </row>
    <row r="6" spans="2:12" ht="13">
      <c r="B6" s="99"/>
      <c r="C6" s="100">
        <f>'Entrar Dades'!C59</f>
        <v>0</v>
      </c>
      <c r="D6" s="101">
        <f>'Entrar Dades'!D59</f>
        <v>0</v>
      </c>
      <c r="E6" s="100">
        <f>'Entrar Dades'!F59</f>
        <v>0</v>
      </c>
      <c r="F6" s="101">
        <f>'Entrar Dades'!G59</f>
        <v>0</v>
      </c>
      <c r="G6" s="99">
        <f>'Entrar Dades'!H59</f>
        <v>0</v>
      </c>
      <c r="H6" s="100">
        <f>'Entrar Dades'!E59</f>
        <v>0</v>
      </c>
      <c r="I6" s="99">
        <f>'Entrar Dades'!I59</f>
        <v>0</v>
      </c>
    </row>
    <row r="7" spans="2:12" ht="13">
      <c r="B7" s="102" t="str">
        <f>'Entrar Dades'!A60&amp;" "&amp;'Entrar Dades'!B60</f>
        <v xml:space="preserve">2 </v>
      </c>
      <c r="C7" s="103">
        <f>'Entrar Dades'!C60</f>
        <v>0</v>
      </c>
      <c r="D7" s="104">
        <f>'Entrar Dades'!D60</f>
        <v>0</v>
      </c>
      <c r="E7" s="103">
        <f>'Entrar Dades'!F60</f>
        <v>0</v>
      </c>
      <c r="F7" s="104">
        <f>'Entrar Dades'!G60</f>
        <v>0</v>
      </c>
      <c r="G7" s="102">
        <f>'Entrar Dades'!H60</f>
        <v>0</v>
      </c>
      <c r="H7" s="103">
        <f>'Entrar Dades'!E60</f>
        <v>0</v>
      </c>
      <c r="I7" s="102">
        <f>'Entrar Dades'!I60</f>
        <v>0</v>
      </c>
    </row>
    <row r="8" spans="2:12" ht="13">
      <c r="B8" s="102"/>
      <c r="C8" s="103">
        <f>'Entrar Dades'!C61</f>
        <v>0</v>
      </c>
      <c r="D8" s="104">
        <f>'Entrar Dades'!D61</f>
        <v>0</v>
      </c>
      <c r="E8" s="103">
        <f>'Entrar Dades'!F61</f>
        <v>0</v>
      </c>
      <c r="F8" s="104">
        <f>'Entrar Dades'!G61</f>
        <v>0</v>
      </c>
      <c r="G8" s="102">
        <f>'Entrar Dades'!H61</f>
        <v>0</v>
      </c>
      <c r="H8" s="103">
        <f>'Entrar Dades'!E61</f>
        <v>0</v>
      </c>
      <c r="I8" s="102">
        <f>'Entrar Dades'!I61</f>
        <v>0</v>
      </c>
      <c r="J8" s="73"/>
    </row>
    <row r="9" spans="2:12" ht="13">
      <c r="B9" s="102"/>
      <c r="C9" s="103">
        <f>'Entrar Dades'!C62</f>
        <v>0</v>
      </c>
      <c r="D9" s="104">
        <f>'Entrar Dades'!D62</f>
        <v>0</v>
      </c>
      <c r="E9" s="103">
        <f>'Entrar Dades'!F62</f>
        <v>0</v>
      </c>
      <c r="F9" s="104">
        <f>'Entrar Dades'!G62</f>
        <v>0</v>
      </c>
      <c r="G9" s="102">
        <f>'Entrar Dades'!H62</f>
        <v>0</v>
      </c>
      <c r="H9" s="103">
        <f>'Entrar Dades'!E62</f>
        <v>0</v>
      </c>
      <c r="I9" s="102">
        <f>'Entrar Dades'!I62</f>
        <v>0</v>
      </c>
      <c r="J9" s="73"/>
    </row>
    <row r="10" spans="2:12" ht="13">
      <c r="B10" s="99" t="str">
        <f>'Entrar Dades'!A63&amp;" "&amp;'Entrar Dades'!B63</f>
        <v xml:space="preserve">3 </v>
      </c>
      <c r="C10" s="100">
        <f>'Entrar Dades'!C63</f>
        <v>0</v>
      </c>
      <c r="D10" s="101">
        <f>'Entrar Dades'!D63</f>
        <v>0</v>
      </c>
      <c r="E10" s="100">
        <f>'Entrar Dades'!F63</f>
        <v>0</v>
      </c>
      <c r="F10" s="101">
        <f>'Entrar Dades'!G63</f>
        <v>0</v>
      </c>
      <c r="G10" s="99">
        <f>'Entrar Dades'!H63</f>
        <v>0</v>
      </c>
      <c r="H10" s="100">
        <f>'Entrar Dades'!E63</f>
        <v>0</v>
      </c>
      <c r="I10" s="99">
        <f>'Entrar Dades'!I63</f>
        <v>0</v>
      </c>
      <c r="J10" s="73"/>
    </row>
    <row r="11" spans="2:12" ht="13">
      <c r="B11" s="99"/>
      <c r="C11" s="100">
        <f>'Entrar Dades'!C64</f>
        <v>0</v>
      </c>
      <c r="D11" s="101">
        <f>'Entrar Dades'!D64</f>
        <v>0</v>
      </c>
      <c r="E11" s="100">
        <f>'Entrar Dades'!F64</f>
        <v>0</v>
      </c>
      <c r="F11" s="101">
        <f>'Entrar Dades'!G64</f>
        <v>0</v>
      </c>
      <c r="G11" s="99">
        <f>'Entrar Dades'!H64</f>
        <v>0</v>
      </c>
      <c r="H11" s="100">
        <f>'Entrar Dades'!E64</f>
        <v>0</v>
      </c>
      <c r="I11" s="99">
        <f>'Entrar Dades'!I64</f>
        <v>0</v>
      </c>
      <c r="J11" s="73"/>
    </row>
    <row r="12" spans="2:12" ht="13">
      <c r="B12" s="99"/>
      <c r="C12" s="100">
        <f>'Entrar Dades'!C65</f>
        <v>0</v>
      </c>
      <c r="D12" s="101">
        <f>'Entrar Dades'!D65</f>
        <v>0</v>
      </c>
      <c r="E12" s="100">
        <f>'Entrar Dades'!F65</f>
        <v>0</v>
      </c>
      <c r="F12" s="101">
        <f>'Entrar Dades'!G65</f>
        <v>0</v>
      </c>
      <c r="G12" s="99">
        <f>'Entrar Dades'!H65</f>
        <v>0</v>
      </c>
      <c r="H12" s="100">
        <f>'Entrar Dades'!E65</f>
        <v>0</v>
      </c>
      <c r="I12" s="99">
        <f>'Entrar Dades'!I65</f>
        <v>0</v>
      </c>
      <c r="J12" s="73"/>
    </row>
    <row r="13" spans="2:12" ht="13">
      <c r="B13" s="102" t="str">
        <f>'Entrar Dades'!A66&amp;" "&amp;'Entrar Dades'!B66</f>
        <v xml:space="preserve">4 </v>
      </c>
      <c r="C13" s="103">
        <f>'Entrar Dades'!C66</f>
        <v>0</v>
      </c>
      <c r="D13" s="104">
        <f>'Entrar Dades'!D66</f>
        <v>0</v>
      </c>
      <c r="E13" s="103">
        <f>'Entrar Dades'!F66</f>
        <v>0</v>
      </c>
      <c r="F13" s="104">
        <f>'Entrar Dades'!G66</f>
        <v>0</v>
      </c>
      <c r="G13" s="102">
        <f>'Entrar Dades'!H66</f>
        <v>0</v>
      </c>
      <c r="H13" s="103">
        <f>'Entrar Dades'!E66</f>
        <v>0</v>
      </c>
      <c r="I13" s="102">
        <f>'Entrar Dades'!I66</f>
        <v>0</v>
      </c>
      <c r="J13" s="73"/>
    </row>
    <row r="14" spans="2:12" ht="13">
      <c r="B14" s="102"/>
      <c r="C14" s="103">
        <f>'Entrar Dades'!C67</f>
        <v>0</v>
      </c>
      <c r="D14" s="104">
        <f>'Entrar Dades'!D67</f>
        <v>0</v>
      </c>
      <c r="E14" s="103">
        <f>'Entrar Dades'!F67</f>
        <v>0</v>
      </c>
      <c r="F14" s="104">
        <f>'Entrar Dades'!G67</f>
        <v>0</v>
      </c>
      <c r="G14" s="102">
        <f>'Entrar Dades'!H67</f>
        <v>0</v>
      </c>
      <c r="H14" s="103">
        <f>'Entrar Dades'!E67</f>
        <v>0</v>
      </c>
      <c r="I14" s="102">
        <f>'Entrar Dades'!I67</f>
        <v>0</v>
      </c>
      <c r="J14" s="73"/>
    </row>
    <row r="15" spans="2:12" ht="13">
      <c r="B15" s="102"/>
      <c r="C15" s="103">
        <f>'Entrar Dades'!C68</f>
        <v>0</v>
      </c>
      <c r="D15" s="104">
        <f>'Entrar Dades'!D68</f>
        <v>0</v>
      </c>
      <c r="E15" s="103">
        <f>'Entrar Dades'!F68</f>
        <v>0</v>
      </c>
      <c r="F15" s="104">
        <f>'Entrar Dades'!G68</f>
        <v>0</v>
      </c>
      <c r="G15" s="102">
        <f>'Entrar Dades'!H68</f>
        <v>0</v>
      </c>
      <c r="H15" s="103">
        <f>'Entrar Dades'!E68</f>
        <v>0</v>
      </c>
      <c r="I15" s="102">
        <f>'Entrar Dades'!I68</f>
        <v>0</v>
      </c>
      <c r="J15" s="73"/>
    </row>
    <row r="16" spans="2:12" ht="13">
      <c r="B16" s="99" t="str">
        <f>'Entrar Dades'!A69&amp;" "&amp;'Entrar Dades'!B69</f>
        <v xml:space="preserve">5 </v>
      </c>
      <c r="C16" s="100">
        <f>'Entrar Dades'!C69</f>
        <v>0</v>
      </c>
      <c r="D16" s="101">
        <f>'Entrar Dades'!D69</f>
        <v>0</v>
      </c>
      <c r="E16" s="100">
        <f>'Entrar Dades'!F69</f>
        <v>0</v>
      </c>
      <c r="F16" s="101">
        <f>'Entrar Dades'!G69</f>
        <v>0</v>
      </c>
      <c r="G16" s="99">
        <f>'Entrar Dades'!H69</f>
        <v>0</v>
      </c>
      <c r="H16" s="100">
        <f>'Entrar Dades'!E69</f>
        <v>0</v>
      </c>
      <c r="I16" s="99">
        <f>'Entrar Dades'!I69</f>
        <v>0</v>
      </c>
      <c r="J16" s="73"/>
    </row>
    <row r="17" spans="2:10" ht="13">
      <c r="B17" s="99"/>
      <c r="C17" s="100">
        <f>'Entrar Dades'!C70</f>
        <v>0</v>
      </c>
      <c r="D17" s="101">
        <f>'Entrar Dades'!D70</f>
        <v>0</v>
      </c>
      <c r="E17" s="100">
        <f>'Entrar Dades'!F70</f>
        <v>0</v>
      </c>
      <c r="F17" s="101">
        <f>'Entrar Dades'!G70</f>
        <v>0</v>
      </c>
      <c r="G17" s="99">
        <f>'Entrar Dades'!H70</f>
        <v>0</v>
      </c>
      <c r="H17" s="100">
        <f>'Entrar Dades'!E70</f>
        <v>0</v>
      </c>
      <c r="I17" s="99">
        <f>'Entrar Dades'!I70</f>
        <v>0</v>
      </c>
      <c r="J17" s="73"/>
    </row>
    <row r="18" spans="2:10" ht="13">
      <c r="B18" s="99"/>
      <c r="C18" s="100">
        <f>'Entrar Dades'!C71</f>
        <v>0</v>
      </c>
      <c r="D18" s="101">
        <f>'Entrar Dades'!D71</f>
        <v>0</v>
      </c>
      <c r="E18" s="100">
        <f>'Entrar Dades'!F71</f>
        <v>0</v>
      </c>
      <c r="F18" s="101">
        <f>'Entrar Dades'!G71</f>
        <v>0</v>
      </c>
      <c r="G18" s="99">
        <f>'Entrar Dades'!H71</f>
        <v>0</v>
      </c>
      <c r="H18" s="100">
        <f>'Entrar Dades'!E71</f>
        <v>0</v>
      </c>
      <c r="I18" s="99">
        <f>'Entrar Dades'!I71</f>
        <v>0</v>
      </c>
      <c r="J18" s="73"/>
    </row>
    <row r="19" spans="2:10" ht="13">
      <c r="B19" s="102" t="str">
        <f>'Entrar Dades'!A72&amp;" "&amp;'Entrar Dades'!B72</f>
        <v xml:space="preserve">6 </v>
      </c>
      <c r="C19" s="103">
        <f>'Entrar Dades'!C72</f>
        <v>0</v>
      </c>
      <c r="D19" s="104">
        <f>'Entrar Dades'!D72</f>
        <v>0</v>
      </c>
      <c r="E19" s="103">
        <f>'Entrar Dades'!F72</f>
        <v>0</v>
      </c>
      <c r="F19" s="104">
        <f>'Entrar Dades'!G72</f>
        <v>0</v>
      </c>
      <c r="G19" s="102">
        <f>'Entrar Dades'!H72</f>
        <v>0</v>
      </c>
      <c r="H19" s="103">
        <f>'Entrar Dades'!E72</f>
        <v>0</v>
      </c>
      <c r="I19" s="102">
        <f>'Entrar Dades'!I72</f>
        <v>0</v>
      </c>
      <c r="J19" s="73"/>
    </row>
    <row r="20" spans="2:10" ht="13">
      <c r="B20" s="102"/>
      <c r="C20" s="103">
        <f>'Entrar Dades'!C73</f>
        <v>0</v>
      </c>
      <c r="D20" s="104">
        <f>'Entrar Dades'!D73</f>
        <v>0</v>
      </c>
      <c r="E20" s="103">
        <f>'Entrar Dades'!F73</f>
        <v>0</v>
      </c>
      <c r="F20" s="104">
        <f>'Entrar Dades'!G73</f>
        <v>0</v>
      </c>
      <c r="G20" s="102">
        <f>'Entrar Dades'!H73</f>
        <v>0</v>
      </c>
      <c r="H20" s="103">
        <f>'Entrar Dades'!E73</f>
        <v>0</v>
      </c>
      <c r="I20" s="102">
        <f>'Entrar Dades'!I73</f>
        <v>0</v>
      </c>
      <c r="J20" s="73"/>
    </row>
    <row r="21" spans="2:10" ht="13">
      <c r="B21" s="102"/>
      <c r="C21" s="103">
        <f>'Entrar Dades'!C74</f>
        <v>0</v>
      </c>
      <c r="D21" s="104">
        <f>'Entrar Dades'!D74</f>
        <v>0</v>
      </c>
      <c r="E21" s="103">
        <f>'Entrar Dades'!F74</f>
        <v>0</v>
      </c>
      <c r="F21" s="104">
        <f>'Entrar Dades'!G74</f>
        <v>0</v>
      </c>
      <c r="G21" s="102">
        <f>'Entrar Dades'!H74</f>
        <v>0</v>
      </c>
      <c r="H21" s="103">
        <f>'Entrar Dades'!E74</f>
        <v>0</v>
      </c>
      <c r="I21" s="102">
        <f>'Entrar Dades'!I74</f>
        <v>0</v>
      </c>
      <c r="J21" s="73"/>
    </row>
    <row r="22" spans="2:10" ht="13">
      <c r="B22" s="99" t="str">
        <f>'Entrar Dades'!A75&amp;" "&amp;'Entrar Dades'!B75</f>
        <v xml:space="preserve">7 </v>
      </c>
      <c r="C22" s="100">
        <f>'Entrar Dades'!C75</f>
        <v>0</v>
      </c>
      <c r="D22" s="101">
        <f>'Entrar Dades'!D75</f>
        <v>0</v>
      </c>
      <c r="E22" s="100">
        <f>'Entrar Dades'!F75</f>
        <v>0</v>
      </c>
      <c r="F22" s="101">
        <f>'Entrar Dades'!G75</f>
        <v>0</v>
      </c>
      <c r="G22" s="99">
        <f>'Entrar Dades'!H75</f>
        <v>0</v>
      </c>
      <c r="H22" s="100">
        <f>'Entrar Dades'!E75</f>
        <v>0</v>
      </c>
      <c r="I22" s="99">
        <f>'Entrar Dades'!I75</f>
        <v>0</v>
      </c>
      <c r="J22" s="73"/>
    </row>
    <row r="23" spans="2:10" ht="13">
      <c r="B23" s="99"/>
      <c r="C23" s="100">
        <f>'Entrar Dades'!C76</f>
        <v>0</v>
      </c>
      <c r="D23" s="101">
        <f>'Entrar Dades'!D76</f>
        <v>0</v>
      </c>
      <c r="E23" s="100">
        <f>'Entrar Dades'!F76</f>
        <v>0</v>
      </c>
      <c r="F23" s="101">
        <f>'Entrar Dades'!G76</f>
        <v>0</v>
      </c>
      <c r="G23" s="99">
        <f>'Entrar Dades'!H76</f>
        <v>0</v>
      </c>
      <c r="H23" s="100">
        <f>'Entrar Dades'!E76</f>
        <v>0</v>
      </c>
      <c r="I23" s="99">
        <f>'Entrar Dades'!I76</f>
        <v>0</v>
      </c>
      <c r="J23" s="73"/>
    </row>
    <row r="24" spans="2:10" ht="13">
      <c r="B24" s="99"/>
      <c r="C24" s="100">
        <f>'Entrar Dades'!C77</f>
        <v>0</v>
      </c>
      <c r="D24" s="101">
        <f>'Entrar Dades'!D77</f>
        <v>0</v>
      </c>
      <c r="E24" s="100">
        <f>'Entrar Dades'!F77</f>
        <v>0</v>
      </c>
      <c r="F24" s="101">
        <f>'Entrar Dades'!G77</f>
        <v>0</v>
      </c>
      <c r="G24" s="99">
        <f>'Entrar Dades'!H77</f>
        <v>0</v>
      </c>
      <c r="H24" s="100">
        <f>'Entrar Dades'!E77</f>
        <v>0</v>
      </c>
      <c r="I24" s="99">
        <f>'Entrar Dades'!I77</f>
        <v>0</v>
      </c>
      <c r="J24" s="73"/>
    </row>
    <row r="25" spans="2:10" ht="13">
      <c r="B25" s="102" t="str">
        <f>'Entrar Dades'!A78&amp;" "&amp;'Entrar Dades'!B78</f>
        <v xml:space="preserve">8 </v>
      </c>
      <c r="C25" s="103">
        <f>'Entrar Dades'!C78</f>
        <v>0</v>
      </c>
      <c r="D25" s="104">
        <f>'Entrar Dades'!D78</f>
        <v>0</v>
      </c>
      <c r="E25" s="103">
        <f>'Entrar Dades'!F78</f>
        <v>0</v>
      </c>
      <c r="F25" s="104">
        <f>'Entrar Dades'!G78</f>
        <v>0</v>
      </c>
      <c r="G25" s="102">
        <f>'Entrar Dades'!H78</f>
        <v>0</v>
      </c>
      <c r="H25" s="103">
        <f>'Entrar Dades'!E78</f>
        <v>0</v>
      </c>
      <c r="I25" s="102">
        <f>'Entrar Dades'!I78</f>
        <v>0</v>
      </c>
      <c r="J25" s="73"/>
    </row>
    <row r="26" spans="2:10" ht="13">
      <c r="B26" s="102"/>
      <c r="C26" s="103">
        <f>'Entrar Dades'!C79</f>
        <v>0</v>
      </c>
      <c r="D26" s="104">
        <f>'Entrar Dades'!D79</f>
        <v>0</v>
      </c>
      <c r="E26" s="103">
        <f>'Entrar Dades'!F79</f>
        <v>0</v>
      </c>
      <c r="F26" s="104">
        <f>'Entrar Dades'!G79</f>
        <v>0</v>
      </c>
      <c r="G26" s="102">
        <f>'Entrar Dades'!H79</f>
        <v>0</v>
      </c>
      <c r="H26" s="103">
        <f>'Entrar Dades'!E79</f>
        <v>0</v>
      </c>
      <c r="I26" s="102">
        <f>'Entrar Dades'!I79</f>
        <v>0</v>
      </c>
      <c r="J26" s="73"/>
    </row>
    <row r="27" spans="2:10" ht="13">
      <c r="B27" s="102"/>
      <c r="C27" s="103">
        <f>'Entrar Dades'!C80</f>
        <v>0</v>
      </c>
      <c r="D27" s="104">
        <f>'Entrar Dades'!D80</f>
        <v>0</v>
      </c>
      <c r="E27" s="103">
        <f>'Entrar Dades'!F80</f>
        <v>0</v>
      </c>
      <c r="F27" s="104">
        <f>'Entrar Dades'!G80</f>
        <v>0</v>
      </c>
      <c r="G27" s="102">
        <f>'Entrar Dades'!H80</f>
        <v>0</v>
      </c>
      <c r="H27" s="103">
        <f>'Entrar Dades'!E80</f>
        <v>0</v>
      </c>
      <c r="I27" s="102">
        <f>'Entrar Dades'!I80</f>
        <v>0</v>
      </c>
      <c r="J27" s="73"/>
    </row>
    <row r="28" spans="2:10" ht="13">
      <c r="B28" s="99" t="str">
        <f>'Entrar Dades'!A81&amp;" "&amp;'Entrar Dades'!B81</f>
        <v xml:space="preserve">9 </v>
      </c>
      <c r="C28" s="100">
        <f>'Entrar Dades'!C81</f>
        <v>0</v>
      </c>
      <c r="D28" s="101">
        <f>'Entrar Dades'!D81</f>
        <v>0</v>
      </c>
      <c r="E28" s="100">
        <f>'Entrar Dades'!F81</f>
        <v>0</v>
      </c>
      <c r="F28" s="101">
        <f>'Entrar Dades'!G81</f>
        <v>0</v>
      </c>
      <c r="G28" s="99">
        <f>'Entrar Dades'!H81</f>
        <v>0</v>
      </c>
      <c r="H28" s="100">
        <f>'Entrar Dades'!E81</f>
        <v>0</v>
      </c>
      <c r="I28" s="99">
        <f>'Entrar Dades'!I81</f>
        <v>0</v>
      </c>
      <c r="J28" s="73"/>
    </row>
    <row r="29" spans="2:10" ht="13">
      <c r="B29" s="99"/>
      <c r="C29" s="100">
        <f>'Entrar Dades'!C82</f>
        <v>0</v>
      </c>
      <c r="D29" s="101">
        <f>'Entrar Dades'!D82</f>
        <v>0</v>
      </c>
      <c r="E29" s="100">
        <f>'Entrar Dades'!F82</f>
        <v>0</v>
      </c>
      <c r="F29" s="101">
        <f>'Entrar Dades'!G82</f>
        <v>0</v>
      </c>
      <c r="G29" s="99">
        <f>'Entrar Dades'!H82</f>
        <v>0</v>
      </c>
      <c r="H29" s="100">
        <f>'Entrar Dades'!E82</f>
        <v>0</v>
      </c>
      <c r="I29" s="99">
        <f>'Entrar Dades'!I82</f>
        <v>0</v>
      </c>
      <c r="J29" s="73"/>
    </row>
    <row r="30" spans="2:10" ht="13">
      <c r="B30" s="99"/>
      <c r="C30" s="100">
        <f>'Entrar Dades'!C83</f>
        <v>0</v>
      </c>
      <c r="D30" s="101">
        <f>'Entrar Dades'!D83</f>
        <v>0</v>
      </c>
      <c r="E30" s="100">
        <f>'Entrar Dades'!F83</f>
        <v>0</v>
      </c>
      <c r="F30" s="101">
        <f>'Entrar Dades'!G83</f>
        <v>0</v>
      </c>
      <c r="G30" s="99">
        <f>'Entrar Dades'!H83</f>
        <v>0</v>
      </c>
      <c r="H30" s="100">
        <f>'Entrar Dades'!E83</f>
        <v>0</v>
      </c>
      <c r="I30" s="99">
        <f>'Entrar Dades'!I83</f>
        <v>0</v>
      </c>
      <c r="J30" s="73"/>
    </row>
    <row r="31" spans="2:10" ht="13">
      <c r="B31" s="102" t="str">
        <f>'Entrar Dades'!A84&amp;" "&amp;'Entrar Dades'!B84</f>
        <v xml:space="preserve">10 </v>
      </c>
      <c r="C31" s="103">
        <f>'Entrar Dades'!C84</f>
        <v>0</v>
      </c>
      <c r="D31" s="104">
        <f>'Entrar Dades'!D84</f>
        <v>0</v>
      </c>
      <c r="E31" s="103">
        <f>'Entrar Dades'!F84</f>
        <v>0</v>
      </c>
      <c r="F31" s="104">
        <f>'Entrar Dades'!G84</f>
        <v>0</v>
      </c>
      <c r="G31" s="102">
        <f>'Entrar Dades'!H84</f>
        <v>0</v>
      </c>
      <c r="H31" s="103">
        <f>'Entrar Dades'!E84</f>
        <v>0</v>
      </c>
      <c r="I31" s="102">
        <f>'Entrar Dades'!I84</f>
        <v>0</v>
      </c>
      <c r="J31" s="73"/>
    </row>
    <row r="32" spans="2:10" ht="13">
      <c r="B32" s="102"/>
      <c r="C32" s="103">
        <f>'Entrar Dades'!C85</f>
        <v>0</v>
      </c>
      <c r="D32" s="104">
        <f>'Entrar Dades'!D85</f>
        <v>0</v>
      </c>
      <c r="E32" s="103">
        <f>'Entrar Dades'!F85</f>
        <v>0</v>
      </c>
      <c r="F32" s="104">
        <f>'Entrar Dades'!G85</f>
        <v>0</v>
      </c>
      <c r="G32" s="102">
        <f>'Entrar Dades'!H85</f>
        <v>0</v>
      </c>
      <c r="H32" s="103">
        <f>'Entrar Dades'!E85</f>
        <v>0</v>
      </c>
      <c r="I32" s="102">
        <f>'Entrar Dades'!I85</f>
        <v>0</v>
      </c>
      <c r="J32" s="73"/>
    </row>
    <row r="33" spans="2:10" ht="13">
      <c r="B33" s="102"/>
      <c r="C33" s="103">
        <f>'Entrar Dades'!C86</f>
        <v>0</v>
      </c>
      <c r="D33" s="104">
        <f>'Entrar Dades'!D86</f>
        <v>0</v>
      </c>
      <c r="E33" s="103">
        <f>'Entrar Dades'!F86</f>
        <v>0</v>
      </c>
      <c r="F33" s="104">
        <f>'Entrar Dades'!G86</f>
        <v>0</v>
      </c>
      <c r="G33" s="102">
        <f>'Entrar Dades'!H86</f>
        <v>0</v>
      </c>
      <c r="H33" s="103">
        <f>'Entrar Dades'!E86</f>
        <v>0</v>
      </c>
      <c r="I33" s="102">
        <f>'Entrar Dades'!I86</f>
        <v>0</v>
      </c>
      <c r="J33" s="73"/>
    </row>
    <row r="34" spans="2:10" ht="13">
      <c r="B34" s="99" t="str">
        <f>'Entrar Dades'!A87&amp;" "&amp;'Entrar Dades'!B87</f>
        <v xml:space="preserve">11 </v>
      </c>
      <c r="C34" s="100">
        <f>'Entrar Dades'!C87</f>
        <v>0</v>
      </c>
      <c r="D34" s="101">
        <f>'Entrar Dades'!D87</f>
        <v>0</v>
      </c>
      <c r="E34" s="100">
        <f>'Entrar Dades'!F87</f>
        <v>0</v>
      </c>
      <c r="F34" s="101">
        <f>'Entrar Dades'!G87</f>
        <v>0</v>
      </c>
      <c r="G34" s="99">
        <f>'Entrar Dades'!H87</f>
        <v>0</v>
      </c>
      <c r="H34" s="100">
        <f>'Entrar Dades'!E87</f>
        <v>0</v>
      </c>
      <c r="I34" s="99">
        <f>'Entrar Dades'!I87</f>
        <v>0</v>
      </c>
      <c r="J34" s="73"/>
    </row>
    <row r="35" spans="2:10" ht="13">
      <c r="B35" s="99"/>
      <c r="C35" s="100">
        <f>'Entrar Dades'!C88</f>
        <v>0</v>
      </c>
      <c r="D35" s="101">
        <f>'Entrar Dades'!D88</f>
        <v>0</v>
      </c>
      <c r="E35" s="100">
        <f>'Entrar Dades'!F88</f>
        <v>0</v>
      </c>
      <c r="F35" s="101">
        <f>'Entrar Dades'!G88</f>
        <v>0</v>
      </c>
      <c r="G35" s="99">
        <f>'Entrar Dades'!H88</f>
        <v>0</v>
      </c>
      <c r="H35" s="100">
        <f>'Entrar Dades'!E88</f>
        <v>0</v>
      </c>
      <c r="I35" s="99">
        <f>'Entrar Dades'!I88</f>
        <v>0</v>
      </c>
      <c r="J35" s="73"/>
    </row>
    <row r="36" spans="2:10" ht="13">
      <c r="B36" s="99"/>
      <c r="C36" s="100">
        <f>'Entrar Dades'!C89</f>
        <v>0</v>
      </c>
      <c r="D36" s="101">
        <f>'Entrar Dades'!D89</f>
        <v>0</v>
      </c>
      <c r="E36" s="100">
        <f>'Entrar Dades'!F89</f>
        <v>0</v>
      </c>
      <c r="F36" s="101">
        <f>'Entrar Dades'!G89</f>
        <v>0</v>
      </c>
      <c r="G36" s="99">
        <f>'Entrar Dades'!H89</f>
        <v>0</v>
      </c>
      <c r="H36" s="100">
        <f>'Entrar Dades'!E89</f>
        <v>0</v>
      </c>
      <c r="I36" s="99">
        <f>'Entrar Dades'!I89</f>
        <v>0</v>
      </c>
      <c r="J36" s="73"/>
    </row>
    <row r="37" spans="2:10" ht="13">
      <c r="B37" s="102" t="str">
        <f>'Entrar Dades'!A90&amp;" "&amp;'Entrar Dades'!B90</f>
        <v xml:space="preserve">12 </v>
      </c>
      <c r="C37" s="103">
        <f>'Entrar Dades'!C90</f>
        <v>0</v>
      </c>
      <c r="D37" s="104">
        <f>'Entrar Dades'!D90</f>
        <v>0</v>
      </c>
      <c r="E37" s="103">
        <f>'Entrar Dades'!F90</f>
        <v>0</v>
      </c>
      <c r="F37" s="104">
        <f>'Entrar Dades'!G90</f>
        <v>0</v>
      </c>
      <c r="G37" s="102">
        <f>'Entrar Dades'!H90</f>
        <v>0</v>
      </c>
      <c r="H37" s="103">
        <f>'Entrar Dades'!E90</f>
        <v>0</v>
      </c>
      <c r="I37" s="102">
        <f>'Entrar Dades'!I90</f>
        <v>0</v>
      </c>
      <c r="J37" s="73"/>
    </row>
    <row r="38" spans="2:10" ht="13">
      <c r="B38" s="102"/>
      <c r="C38" s="103">
        <f>'Entrar Dades'!C91</f>
        <v>0</v>
      </c>
      <c r="D38" s="104">
        <f>'Entrar Dades'!D91</f>
        <v>0</v>
      </c>
      <c r="E38" s="103">
        <f>'Entrar Dades'!F91</f>
        <v>0</v>
      </c>
      <c r="F38" s="104">
        <f>'Entrar Dades'!G91</f>
        <v>0</v>
      </c>
      <c r="G38" s="102">
        <f>'Entrar Dades'!H91</f>
        <v>0</v>
      </c>
      <c r="H38" s="103">
        <f>'Entrar Dades'!E91</f>
        <v>0</v>
      </c>
      <c r="I38" s="102">
        <f>'Entrar Dades'!I91</f>
        <v>0</v>
      </c>
      <c r="J38" s="73"/>
    </row>
    <row r="39" spans="2:10" ht="13">
      <c r="B39" s="102"/>
      <c r="C39" s="103">
        <f>'Entrar Dades'!C92</f>
        <v>0</v>
      </c>
      <c r="D39" s="104">
        <f>'Entrar Dades'!D92</f>
        <v>0</v>
      </c>
      <c r="E39" s="103">
        <f>'Entrar Dades'!F92</f>
        <v>0</v>
      </c>
      <c r="F39" s="104">
        <f>'Entrar Dades'!G92</f>
        <v>0</v>
      </c>
      <c r="G39" s="102">
        <f>'Entrar Dades'!H92</f>
        <v>0</v>
      </c>
      <c r="H39" s="103">
        <f>'Entrar Dades'!E92</f>
        <v>0</v>
      </c>
      <c r="I39" s="102">
        <f>'Entrar Dades'!I92</f>
        <v>0</v>
      </c>
      <c r="J39" s="73"/>
    </row>
    <row r="40" spans="2:10" ht="13">
      <c r="B40" s="99" t="str">
        <f>'Entrar Dades'!A93&amp;" "&amp;'Entrar Dades'!B93</f>
        <v xml:space="preserve">13 </v>
      </c>
      <c r="C40" s="100">
        <f>'Entrar Dades'!C93</f>
        <v>0</v>
      </c>
      <c r="D40" s="101">
        <f>'Entrar Dades'!D93</f>
        <v>0</v>
      </c>
      <c r="E40" s="100">
        <f>'Entrar Dades'!F93</f>
        <v>0</v>
      </c>
      <c r="F40" s="101">
        <f>'Entrar Dades'!G93</f>
        <v>0</v>
      </c>
      <c r="G40" s="99">
        <f>'Entrar Dades'!H93</f>
        <v>0</v>
      </c>
      <c r="H40" s="100">
        <f>'Entrar Dades'!E93</f>
        <v>0</v>
      </c>
      <c r="I40" s="99">
        <f>'Entrar Dades'!I93</f>
        <v>0</v>
      </c>
      <c r="J40" s="73"/>
    </row>
    <row r="41" spans="2:10" ht="13">
      <c r="B41" s="99"/>
      <c r="C41" s="100">
        <f>'Entrar Dades'!C94</f>
        <v>0</v>
      </c>
      <c r="D41" s="101">
        <f>'Entrar Dades'!D94</f>
        <v>0</v>
      </c>
      <c r="E41" s="100">
        <f>'Entrar Dades'!F94</f>
        <v>0</v>
      </c>
      <c r="F41" s="101">
        <f>'Entrar Dades'!G94</f>
        <v>0</v>
      </c>
      <c r="G41" s="99">
        <f>'Entrar Dades'!H94</f>
        <v>0</v>
      </c>
      <c r="H41" s="100">
        <f>'Entrar Dades'!E94</f>
        <v>0</v>
      </c>
      <c r="I41" s="99">
        <f>'Entrar Dades'!I94</f>
        <v>0</v>
      </c>
      <c r="J41" s="73"/>
    </row>
    <row r="42" spans="2:10" ht="13">
      <c r="B42" s="99"/>
      <c r="C42" s="100">
        <f>'Entrar Dades'!C95</f>
        <v>0</v>
      </c>
      <c r="D42" s="101">
        <f>'Entrar Dades'!D95</f>
        <v>0</v>
      </c>
      <c r="E42" s="100">
        <f>'Entrar Dades'!F95</f>
        <v>0</v>
      </c>
      <c r="F42" s="101">
        <f>'Entrar Dades'!G95</f>
        <v>0</v>
      </c>
      <c r="G42" s="99">
        <f>'Entrar Dades'!H95</f>
        <v>0</v>
      </c>
      <c r="H42" s="100">
        <f>'Entrar Dades'!E95</f>
        <v>0</v>
      </c>
      <c r="I42" s="99">
        <f>'Entrar Dades'!I95</f>
        <v>0</v>
      </c>
      <c r="J42" s="73"/>
    </row>
    <row r="43" spans="2:10" ht="13">
      <c r="B43" s="102" t="str">
        <f>'Entrar Dades'!A96&amp;" "&amp;'Entrar Dades'!B96</f>
        <v xml:space="preserve">14 </v>
      </c>
      <c r="C43" s="103">
        <f>'Entrar Dades'!C96</f>
        <v>0</v>
      </c>
      <c r="D43" s="104">
        <f>'Entrar Dades'!D96</f>
        <v>0</v>
      </c>
      <c r="E43" s="103">
        <f>'Entrar Dades'!F96</f>
        <v>0</v>
      </c>
      <c r="F43" s="104">
        <f>'Entrar Dades'!G96</f>
        <v>0</v>
      </c>
      <c r="G43" s="102">
        <f>'Entrar Dades'!H96</f>
        <v>0</v>
      </c>
      <c r="H43" s="103">
        <f>'Entrar Dades'!E96</f>
        <v>0</v>
      </c>
      <c r="I43" s="102">
        <f>'Entrar Dades'!I96</f>
        <v>0</v>
      </c>
      <c r="J43" s="73"/>
    </row>
    <row r="44" spans="2:10" ht="13">
      <c r="B44" s="102"/>
      <c r="C44" s="103">
        <f>'Entrar Dades'!C97</f>
        <v>0</v>
      </c>
      <c r="D44" s="104">
        <f>'Entrar Dades'!D97</f>
        <v>0</v>
      </c>
      <c r="E44" s="103">
        <f>'Entrar Dades'!F97</f>
        <v>0</v>
      </c>
      <c r="F44" s="104">
        <f>'Entrar Dades'!G97</f>
        <v>0</v>
      </c>
      <c r="G44" s="102">
        <f>'Entrar Dades'!H97</f>
        <v>0</v>
      </c>
      <c r="H44" s="103">
        <f>'Entrar Dades'!E97</f>
        <v>0</v>
      </c>
      <c r="I44" s="102">
        <f>'Entrar Dades'!I97</f>
        <v>0</v>
      </c>
      <c r="J44" s="73"/>
    </row>
    <row r="45" spans="2:10" ht="13">
      <c r="B45" s="102"/>
      <c r="C45" s="103">
        <f>'Entrar Dades'!C98</f>
        <v>0</v>
      </c>
      <c r="D45" s="104">
        <f>'Entrar Dades'!D98</f>
        <v>0</v>
      </c>
      <c r="E45" s="103">
        <f>'Entrar Dades'!F98</f>
        <v>0</v>
      </c>
      <c r="F45" s="104">
        <f>'Entrar Dades'!G98</f>
        <v>0</v>
      </c>
      <c r="G45" s="102">
        <f>'Entrar Dades'!H98</f>
        <v>0</v>
      </c>
      <c r="H45" s="103">
        <f>'Entrar Dades'!E98</f>
        <v>0</v>
      </c>
      <c r="I45" s="102">
        <f>'Entrar Dades'!I98</f>
        <v>0</v>
      </c>
      <c r="J45" s="73"/>
    </row>
    <row r="46" spans="2:10" ht="13">
      <c r="B46" s="99" t="str">
        <f>'Entrar Dades'!A99&amp;" "&amp;'Entrar Dades'!B99</f>
        <v xml:space="preserve">15 </v>
      </c>
      <c r="C46" s="100">
        <f>'Entrar Dades'!C99</f>
        <v>0</v>
      </c>
      <c r="D46" s="101">
        <f>'Entrar Dades'!D99</f>
        <v>0</v>
      </c>
      <c r="E46" s="100">
        <f>'Entrar Dades'!F99</f>
        <v>0</v>
      </c>
      <c r="F46" s="101">
        <f>'Entrar Dades'!G99</f>
        <v>0</v>
      </c>
      <c r="G46" s="99">
        <f>'Entrar Dades'!H99</f>
        <v>0</v>
      </c>
      <c r="H46" s="100">
        <f>'Entrar Dades'!E99</f>
        <v>0</v>
      </c>
      <c r="I46" s="99">
        <f>'Entrar Dades'!I99</f>
        <v>0</v>
      </c>
    </row>
    <row r="47" spans="2:10" ht="13">
      <c r="B47" s="99"/>
      <c r="C47" s="100">
        <f>'Entrar Dades'!C100</f>
        <v>0</v>
      </c>
      <c r="D47" s="101">
        <f>'Entrar Dades'!D100</f>
        <v>0</v>
      </c>
      <c r="E47" s="100">
        <f>'Entrar Dades'!F100</f>
        <v>0</v>
      </c>
      <c r="F47" s="101">
        <f>'Entrar Dades'!G100</f>
        <v>0</v>
      </c>
      <c r="G47" s="99">
        <f>'Entrar Dades'!H100</f>
        <v>0</v>
      </c>
      <c r="H47" s="100">
        <f>'Entrar Dades'!E100</f>
        <v>0</v>
      </c>
      <c r="I47" s="99">
        <f>'Entrar Dades'!I100</f>
        <v>0</v>
      </c>
    </row>
    <row r="48" spans="2:10" ht="13">
      <c r="B48" s="99"/>
      <c r="C48" s="100">
        <f>'Entrar Dades'!C101</f>
        <v>0</v>
      </c>
      <c r="D48" s="101">
        <f>'Entrar Dades'!D101</f>
        <v>0</v>
      </c>
      <c r="E48" s="100">
        <f>'Entrar Dades'!F101</f>
        <v>0</v>
      </c>
      <c r="F48" s="101">
        <f>'Entrar Dades'!G101</f>
        <v>0</v>
      </c>
      <c r="G48" s="99">
        <f>'Entrar Dades'!H101</f>
        <v>0</v>
      </c>
      <c r="H48" s="100">
        <f>'Entrar Dades'!E101</f>
        <v>0</v>
      </c>
      <c r="I48" s="99">
        <f>'Entrar Dades'!I101</f>
        <v>0</v>
      </c>
    </row>
    <row r="49" spans="2:9" ht="13">
      <c r="B49" s="102" t="str">
        <f>'Entrar Dades'!A102&amp;" "&amp;'Entrar Dades'!B102</f>
        <v xml:space="preserve">16 </v>
      </c>
      <c r="C49" s="103">
        <f>'Entrar Dades'!C102</f>
        <v>0</v>
      </c>
      <c r="D49" s="104">
        <f>'Entrar Dades'!D102</f>
        <v>0</v>
      </c>
      <c r="E49" s="103">
        <f>'Entrar Dades'!F102</f>
        <v>0</v>
      </c>
      <c r="F49" s="104">
        <f>'Entrar Dades'!G102</f>
        <v>0</v>
      </c>
      <c r="G49" s="102">
        <f>'Entrar Dades'!H102</f>
        <v>0</v>
      </c>
      <c r="H49" s="103">
        <f>'Entrar Dades'!E102</f>
        <v>0</v>
      </c>
      <c r="I49" s="102">
        <f>'Entrar Dades'!I102</f>
        <v>0</v>
      </c>
    </row>
    <row r="50" spans="2:9" ht="13">
      <c r="B50" s="102"/>
      <c r="C50" s="103">
        <f>'Entrar Dades'!C103</f>
        <v>0</v>
      </c>
      <c r="D50" s="104">
        <f>'Entrar Dades'!D103</f>
        <v>0</v>
      </c>
      <c r="E50" s="103">
        <f>'Entrar Dades'!F103</f>
        <v>0</v>
      </c>
      <c r="F50" s="104">
        <f>'Entrar Dades'!G103</f>
        <v>0</v>
      </c>
      <c r="G50" s="102">
        <f>'Entrar Dades'!H103</f>
        <v>0</v>
      </c>
      <c r="H50" s="103">
        <f>'Entrar Dades'!E103</f>
        <v>0</v>
      </c>
      <c r="I50" s="102">
        <f>'Entrar Dades'!I103</f>
        <v>0</v>
      </c>
    </row>
    <row r="51" spans="2:9" ht="13">
      <c r="B51" s="102"/>
      <c r="C51" s="103">
        <f>'Entrar Dades'!C104</f>
        <v>0</v>
      </c>
      <c r="D51" s="104">
        <f>'Entrar Dades'!D104</f>
        <v>0</v>
      </c>
      <c r="E51" s="103">
        <f>'Entrar Dades'!F104</f>
        <v>0</v>
      </c>
      <c r="F51" s="104">
        <f>'Entrar Dades'!G104</f>
        <v>0</v>
      </c>
      <c r="G51" s="102">
        <f>'Entrar Dades'!H104</f>
        <v>0</v>
      </c>
      <c r="H51" s="103">
        <f>'Entrar Dades'!E104</f>
        <v>0</v>
      </c>
      <c r="I51" s="102">
        <f>'Entrar Dades'!I104</f>
        <v>0</v>
      </c>
    </row>
    <row r="52" spans="2:9" ht="13">
      <c r="B52" s="99" t="str">
        <f>'Entrar Dades'!A105&amp;" "&amp;'Entrar Dades'!B105</f>
        <v xml:space="preserve">17 </v>
      </c>
      <c r="C52" s="100">
        <f>'Entrar Dades'!C105</f>
        <v>0</v>
      </c>
      <c r="D52" s="101">
        <f>'Entrar Dades'!D105</f>
        <v>0</v>
      </c>
      <c r="E52" s="100">
        <f>'Entrar Dades'!F105</f>
        <v>0</v>
      </c>
      <c r="F52" s="101">
        <f>'Entrar Dades'!G105</f>
        <v>0</v>
      </c>
      <c r="G52" s="99">
        <f>'Entrar Dades'!H105</f>
        <v>0</v>
      </c>
      <c r="H52" s="100">
        <f>'Entrar Dades'!E105</f>
        <v>0</v>
      </c>
      <c r="I52" s="99">
        <f>'Entrar Dades'!I105</f>
        <v>0</v>
      </c>
    </row>
    <row r="53" spans="2:9" ht="13">
      <c r="B53" s="99"/>
      <c r="C53" s="100">
        <f>'Entrar Dades'!C106</f>
        <v>0</v>
      </c>
      <c r="D53" s="101">
        <f>'Entrar Dades'!D106</f>
        <v>0</v>
      </c>
      <c r="E53" s="100">
        <f>'Entrar Dades'!F106</f>
        <v>0</v>
      </c>
      <c r="F53" s="101">
        <f>'Entrar Dades'!G106</f>
        <v>0</v>
      </c>
      <c r="G53" s="99">
        <f>'Entrar Dades'!H106</f>
        <v>0</v>
      </c>
      <c r="H53" s="100">
        <f>'Entrar Dades'!E106</f>
        <v>0</v>
      </c>
      <c r="I53" s="99">
        <f>'Entrar Dades'!I106</f>
        <v>0</v>
      </c>
    </row>
    <row r="54" spans="2:9" ht="13">
      <c r="B54" s="99"/>
      <c r="C54" s="100">
        <f>'Entrar Dades'!C107</f>
        <v>0</v>
      </c>
      <c r="D54" s="101">
        <f>'Entrar Dades'!D107</f>
        <v>0</v>
      </c>
      <c r="E54" s="100">
        <f>'Entrar Dades'!F107</f>
        <v>0</v>
      </c>
      <c r="F54" s="101">
        <f>'Entrar Dades'!G107</f>
        <v>0</v>
      </c>
      <c r="G54" s="99">
        <f>'Entrar Dades'!H107</f>
        <v>0</v>
      </c>
      <c r="H54" s="100">
        <f>'Entrar Dades'!E107</f>
        <v>0</v>
      </c>
      <c r="I54" s="99">
        <f>'Entrar Dades'!I107</f>
        <v>0</v>
      </c>
    </row>
    <row r="55" spans="2:9" ht="13">
      <c r="B55" s="102" t="str">
        <f>'Entrar Dades'!A108&amp;" "&amp;'Entrar Dades'!B108</f>
        <v xml:space="preserve">18 </v>
      </c>
      <c r="C55" s="103">
        <f>'Entrar Dades'!C108</f>
        <v>0</v>
      </c>
      <c r="D55" s="104">
        <f>'Entrar Dades'!D108</f>
        <v>0</v>
      </c>
      <c r="E55" s="103">
        <f>'Entrar Dades'!F108</f>
        <v>0</v>
      </c>
      <c r="F55" s="104">
        <f>'Entrar Dades'!G108</f>
        <v>0</v>
      </c>
      <c r="G55" s="102">
        <f>'Entrar Dades'!H108</f>
        <v>0</v>
      </c>
      <c r="H55" s="103">
        <f>'Entrar Dades'!E108</f>
        <v>0</v>
      </c>
      <c r="I55" s="102">
        <f>'Entrar Dades'!I108</f>
        <v>0</v>
      </c>
    </row>
    <row r="56" spans="2:9" ht="13">
      <c r="B56" s="102"/>
      <c r="C56" s="103">
        <f>'Entrar Dades'!C109</f>
        <v>0</v>
      </c>
      <c r="D56" s="104">
        <f>'Entrar Dades'!D109</f>
        <v>0</v>
      </c>
      <c r="E56" s="103">
        <f>'Entrar Dades'!F109</f>
        <v>0</v>
      </c>
      <c r="F56" s="104">
        <f>'Entrar Dades'!G109</f>
        <v>0</v>
      </c>
      <c r="G56" s="102">
        <f>'Entrar Dades'!H109</f>
        <v>0</v>
      </c>
      <c r="H56" s="103">
        <f>'Entrar Dades'!E109</f>
        <v>0</v>
      </c>
      <c r="I56" s="102">
        <f>'Entrar Dades'!I109</f>
        <v>0</v>
      </c>
    </row>
    <row r="57" spans="2:9" ht="13">
      <c r="B57" s="102"/>
      <c r="C57" s="103">
        <f>'Entrar Dades'!C110</f>
        <v>0</v>
      </c>
      <c r="D57" s="104">
        <f>'Entrar Dades'!D110</f>
        <v>0</v>
      </c>
      <c r="E57" s="103">
        <f>'Entrar Dades'!F110</f>
        <v>0</v>
      </c>
      <c r="F57" s="104">
        <f>'Entrar Dades'!G110</f>
        <v>0</v>
      </c>
      <c r="G57" s="102">
        <f>'Entrar Dades'!H110</f>
        <v>0</v>
      </c>
      <c r="H57" s="103">
        <f>'Entrar Dades'!E110</f>
        <v>0</v>
      </c>
      <c r="I57" s="102">
        <f>'Entrar Dades'!I110</f>
        <v>0</v>
      </c>
    </row>
    <row r="58" spans="2:9" ht="13">
      <c r="B58" s="99" t="str">
        <f>'Entrar Dades'!A111&amp;" "&amp;'Entrar Dades'!B111</f>
        <v xml:space="preserve">19 </v>
      </c>
      <c r="C58" s="100">
        <f>'Entrar Dades'!C111</f>
        <v>0</v>
      </c>
      <c r="D58" s="101">
        <f>'Entrar Dades'!D111</f>
        <v>0</v>
      </c>
      <c r="E58" s="100">
        <f>'Entrar Dades'!F111</f>
        <v>0</v>
      </c>
      <c r="F58" s="101">
        <f>'Entrar Dades'!G111</f>
        <v>0</v>
      </c>
      <c r="G58" s="99">
        <f>'Entrar Dades'!H111</f>
        <v>0</v>
      </c>
      <c r="H58" s="100">
        <f>'Entrar Dades'!E111</f>
        <v>0</v>
      </c>
      <c r="I58" s="99">
        <f>'Entrar Dades'!I111</f>
        <v>0</v>
      </c>
    </row>
    <row r="59" spans="2:9" ht="13">
      <c r="B59" s="99"/>
      <c r="C59" s="100">
        <f>'Entrar Dades'!C112</f>
        <v>0</v>
      </c>
      <c r="D59" s="101">
        <f>'Entrar Dades'!D112</f>
        <v>0</v>
      </c>
      <c r="E59" s="100">
        <f>'Entrar Dades'!F112</f>
        <v>0</v>
      </c>
      <c r="F59" s="101">
        <f>'Entrar Dades'!G112</f>
        <v>0</v>
      </c>
      <c r="G59" s="99">
        <f>'Entrar Dades'!H112</f>
        <v>0</v>
      </c>
      <c r="H59" s="100">
        <f>'Entrar Dades'!E112</f>
        <v>0</v>
      </c>
      <c r="I59" s="99">
        <f>'Entrar Dades'!I112</f>
        <v>0</v>
      </c>
    </row>
    <row r="60" spans="2:9" ht="13">
      <c r="B60" s="99"/>
      <c r="C60" s="100">
        <f>'Entrar Dades'!C113</f>
        <v>0</v>
      </c>
      <c r="D60" s="101">
        <f>'Entrar Dades'!D113</f>
        <v>0</v>
      </c>
      <c r="E60" s="100">
        <f>'Entrar Dades'!F113</f>
        <v>0</v>
      </c>
      <c r="F60" s="101">
        <f>'Entrar Dades'!G113</f>
        <v>0</v>
      </c>
      <c r="G60" s="99">
        <f>'Entrar Dades'!H113</f>
        <v>0</v>
      </c>
      <c r="H60" s="100">
        <f>'Entrar Dades'!E113</f>
        <v>0</v>
      </c>
      <c r="I60" s="99">
        <f>'Entrar Dades'!I113</f>
        <v>0</v>
      </c>
    </row>
    <row r="61" spans="2:9" ht="13">
      <c r="B61" s="102" t="str">
        <f>'Entrar Dades'!A114&amp;" "&amp;'Entrar Dades'!B114</f>
        <v xml:space="preserve">20 </v>
      </c>
      <c r="C61" s="103">
        <f>'Entrar Dades'!C114</f>
        <v>0</v>
      </c>
      <c r="D61" s="104">
        <f>'Entrar Dades'!D114</f>
        <v>0</v>
      </c>
      <c r="E61" s="103">
        <f>'Entrar Dades'!F114</f>
        <v>0</v>
      </c>
      <c r="F61" s="104">
        <f>'Entrar Dades'!G114</f>
        <v>0</v>
      </c>
      <c r="G61" s="102">
        <f>'Entrar Dades'!H114</f>
        <v>0</v>
      </c>
      <c r="H61" s="103">
        <f>'Entrar Dades'!E114</f>
        <v>0</v>
      </c>
      <c r="I61" s="102">
        <f>'Entrar Dades'!I114</f>
        <v>0</v>
      </c>
    </row>
    <row r="62" spans="2:9" ht="13">
      <c r="B62" s="102"/>
      <c r="C62" s="103">
        <f>'Entrar Dades'!C115</f>
        <v>0</v>
      </c>
      <c r="D62" s="104">
        <f>'Entrar Dades'!D115</f>
        <v>0</v>
      </c>
      <c r="E62" s="103">
        <f>'Entrar Dades'!F115</f>
        <v>0</v>
      </c>
      <c r="F62" s="104">
        <f>'Entrar Dades'!G115</f>
        <v>0</v>
      </c>
      <c r="G62" s="102">
        <f>'Entrar Dades'!H115</f>
        <v>0</v>
      </c>
      <c r="H62" s="103">
        <f>'Entrar Dades'!E115</f>
        <v>0</v>
      </c>
      <c r="I62" s="102">
        <f>'Entrar Dades'!I115</f>
        <v>0</v>
      </c>
    </row>
    <row r="63" spans="2:9" ht="13">
      <c r="B63" s="102"/>
      <c r="C63" s="103">
        <f>'Entrar Dades'!C116</f>
        <v>0</v>
      </c>
      <c r="D63" s="104">
        <f>'Entrar Dades'!D116</f>
        <v>0</v>
      </c>
      <c r="E63" s="103">
        <f>'Entrar Dades'!F116</f>
        <v>0</v>
      </c>
      <c r="F63" s="104">
        <f>'Entrar Dades'!G116</f>
        <v>0</v>
      </c>
      <c r="G63" s="102">
        <f>'Entrar Dades'!H116</f>
        <v>0</v>
      </c>
      <c r="H63" s="103">
        <f>'Entrar Dades'!E116</f>
        <v>0</v>
      </c>
      <c r="I63" s="102">
        <f>'Entrar Dades'!I116</f>
        <v>0</v>
      </c>
    </row>
    <row r="64" spans="2:9" ht="13">
      <c r="B64" s="99" t="str">
        <f>'Entrar Dades'!A117&amp;" "&amp;'Entrar Dades'!B117</f>
        <v xml:space="preserve">21 </v>
      </c>
      <c r="C64" s="100">
        <f>'Entrar Dades'!C117</f>
        <v>0</v>
      </c>
      <c r="D64" s="101">
        <f>'Entrar Dades'!D117</f>
        <v>0</v>
      </c>
      <c r="E64" s="100">
        <f>'Entrar Dades'!F117</f>
        <v>0</v>
      </c>
      <c r="F64" s="101">
        <f>'Entrar Dades'!G117</f>
        <v>0</v>
      </c>
      <c r="G64" s="99">
        <f>'Entrar Dades'!H117</f>
        <v>0</v>
      </c>
      <c r="H64" s="100">
        <f>'Entrar Dades'!E117</f>
        <v>0</v>
      </c>
      <c r="I64" s="99">
        <f>'Entrar Dades'!I117</f>
        <v>0</v>
      </c>
    </row>
    <row r="65" spans="2:9" ht="13">
      <c r="B65" s="99"/>
      <c r="C65" s="100">
        <f>'Entrar Dades'!C118</f>
        <v>0</v>
      </c>
      <c r="D65" s="101">
        <f>'Entrar Dades'!D118</f>
        <v>0</v>
      </c>
      <c r="E65" s="100">
        <f>'Entrar Dades'!F118</f>
        <v>0</v>
      </c>
      <c r="F65" s="101">
        <f>'Entrar Dades'!G118</f>
        <v>0</v>
      </c>
      <c r="G65" s="99">
        <f>'Entrar Dades'!H118</f>
        <v>0</v>
      </c>
      <c r="H65" s="100">
        <f>'Entrar Dades'!E118</f>
        <v>0</v>
      </c>
      <c r="I65" s="99">
        <f>'Entrar Dades'!I118</f>
        <v>0</v>
      </c>
    </row>
    <row r="66" spans="2:9" ht="13">
      <c r="B66" s="99"/>
      <c r="C66" s="100">
        <f>'Entrar Dades'!C119</f>
        <v>0</v>
      </c>
      <c r="D66" s="101">
        <f>'Entrar Dades'!D119</f>
        <v>0</v>
      </c>
      <c r="E66" s="100">
        <f>'Entrar Dades'!F119</f>
        <v>0</v>
      </c>
      <c r="F66" s="101">
        <f>'Entrar Dades'!G119</f>
        <v>0</v>
      </c>
      <c r="G66" s="99">
        <f>'Entrar Dades'!H119</f>
        <v>0</v>
      </c>
      <c r="H66" s="100">
        <f>'Entrar Dades'!E119</f>
        <v>0</v>
      </c>
      <c r="I66" s="99">
        <f>'Entrar Dades'!I119</f>
        <v>0</v>
      </c>
    </row>
    <row r="67" spans="2:9" ht="13">
      <c r="B67" s="102" t="str">
        <f>'Entrar Dades'!A120&amp;" "&amp;'Entrar Dades'!B120</f>
        <v xml:space="preserve">22 </v>
      </c>
      <c r="C67" s="103">
        <f>'Entrar Dades'!C120</f>
        <v>0</v>
      </c>
      <c r="D67" s="104">
        <f>'Entrar Dades'!D120</f>
        <v>0</v>
      </c>
      <c r="E67" s="103">
        <f>'Entrar Dades'!F120</f>
        <v>0</v>
      </c>
      <c r="F67" s="104">
        <f>'Entrar Dades'!G120</f>
        <v>0</v>
      </c>
      <c r="G67" s="102">
        <f>'Entrar Dades'!H120</f>
        <v>0</v>
      </c>
      <c r="H67" s="103">
        <f>'Entrar Dades'!E120</f>
        <v>0</v>
      </c>
      <c r="I67" s="102">
        <f>'Entrar Dades'!I120</f>
        <v>0</v>
      </c>
    </row>
    <row r="68" spans="2:9" ht="13">
      <c r="B68" s="102"/>
      <c r="C68" s="103">
        <f>'Entrar Dades'!C121</f>
        <v>0</v>
      </c>
      <c r="D68" s="104">
        <f>'Entrar Dades'!D121</f>
        <v>0</v>
      </c>
      <c r="E68" s="103">
        <f>'Entrar Dades'!F121</f>
        <v>0</v>
      </c>
      <c r="F68" s="104">
        <f>'Entrar Dades'!G121</f>
        <v>0</v>
      </c>
      <c r="G68" s="102">
        <f>'Entrar Dades'!H121</f>
        <v>0</v>
      </c>
      <c r="H68" s="103">
        <f>'Entrar Dades'!E121</f>
        <v>0</v>
      </c>
      <c r="I68" s="102">
        <f>'Entrar Dades'!I121</f>
        <v>0</v>
      </c>
    </row>
    <row r="69" spans="2:9" ht="13">
      <c r="B69" s="102"/>
      <c r="C69" s="103">
        <f>'Entrar Dades'!C122</f>
        <v>0</v>
      </c>
      <c r="D69" s="104">
        <f>'Entrar Dades'!D122</f>
        <v>0</v>
      </c>
      <c r="E69" s="103">
        <f>'Entrar Dades'!F122</f>
        <v>0</v>
      </c>
      <c r="F69" s="104">
        <f>'Entrar Dades'!G122</f>
        <v>0</v>
      </c>
      <c r="G69" s="102">
        <f>'Entrar Dades'!H122</f>
        <v>0</v>
      </c>
      <c r="H69" s="103">
        <f>'Entrar Dades'!E122</f>
        <v>0</v>
      </c>
      <c r="I69" s="102">
        <f>'Entrar Dades'!I122</f>
        <v>0</v>
      </c>
    </row>
    <row r="70" spans="2:9" ht="13">
      <c r="B70" s="99" t="str">
        <f>'Entrar Dades'!A123&amp;" "&amp;'Entrar Dades'!B123</f>
        <v xml:space="preserve">23 </v>
      </c>
      <c r="C70" s="100">
        <f>'Entrar Dades'!C123</f>
        <v>0</v>
      </c>
      <c r="D70" s="101">
        <f>'Entrar Dades'!D123</f>
        <v>0</v>
      </c>
      <c r="E70" s="100">
        <f>'Entrar Dades'!F123</f>
        <v>0</v>
      </c>
      <c r="F70" s="101">
        <f>'Entrar Dades'!G123</f>
        <v>0</v>
      </c>
      <c r="G70" s="99">
        <f>'Entrar Dades'!H123</f>
        <v>0</v>
      </c>
      <c r="H70" s="100">
        <f>'Entrar Dades'!E123</f>
        <v>0</v>
      </c>
      <c r="I70" s="99">
        <f>'Entrar Dades'!I123</f>
        <v>0</v>
      </c>
    </row>
    <row r="71" spans="2:9" ht="13">
      <c r="B71" s="99"/>
      <c r="C71" s="100">
        <f>'Entrar Dades'!C124</f>
        <v>0</v>
      </c>
      <c r="D71" s="101">
        <f>'Entrar Dades'!D124</f>
        <v>0</v>
      </c>
      <c r="E71" s="100">
        <f>'Entrar Dades'!F124</f>
        <v>0</v>
      </c>
      <c r="F71" s="101">
        <f>'Entrar Dades'!G124</f>
        <v>0</v>
      </c>
      <c r="G71" s="99">
        <f>'Entrar Dades'!H124</f>
        <v>0</v>
      </c>
      <c r="H71" s="100">
        <f>'Entrar Dades'!E124</f>
        <v>0</v>
      </c>
      <c r="I71" s="99">
        <f>'Entrar Dades'!I124</f>
        <v>0</v>
      </c>
    </row>
    <row r="72" spans="2:9" ht="13">
      <c r="B72" s="99"/>
      <c r="C72" s="100">
        <f>'Entrar Dades'!C125</f>
        <v>0</v>
      </c>
      <c r="D72" s="101">
        <f>'Entrar Dades'!D125</f>
        <v>0</v>
      </c>
      <c r="E72" s="100">
        <f>'Entrar Dades'!F125</f>
        <v>0</v>
      </c>
      <c r="F72" s="101">
        <f>'Entrar Dades'!G125</f>
        <v>0</v>
      </c>
      <c r="G72" s="99">
        <f>'Entrar Dades'!H125</f>
        <v>0</v>
      </c>
      <c r="H72" s="100">
        <f>'Entrar Dades'!E125</f>
        <v>0</v>
      </c>
      <c r="I72" s="99">
        <f>'Entrar Dades'!I125</f>
        <v>0</v>
      </c>
    </row>
    <row r="73" spans="2:9" ht="13">
      <c r="B73" s="102" t="str">
        <f>'Entrar Dades'!A126&amp;" "&amp;'Entrar Dades'!B126</f>
        <v xml:space="preserve">24 </v>
      </c>
      <c r="C73" s="103">
        <f>'Entrar Dades'!C126</f>
        <v>0</v>
      </c>
      <c r="D73" s="104">
        <f>'Entrar Dades'!D126</f>
        <v>0</v>
      </c>
      <c r="E73" s="103">
        <f>'Entrar Dades'!F126</f>
        <v>0</v>
      </c>
      <c r="F73" s="104">
        <f>'Entrar Dades'!G126</f>
        <v>0</v>
      </c>
      <c r="G73" s="102">
        <f>'Entrar Dades'!H126</f>
        <v>0</v>
      </c>
      <c r="H73" s="103">
        <f>'Entrar Dades'!E126</f>
        <v>0</v>
      </c>
      <c r="I73" s="102">
        <f>'Entrar Dades'!I126</f>
        <v>0</v>
      </c>
    </row>
    <row r="74" spans="2:9" ht="13">
      <c r="B74" s="102"/>
      <c r="C74" s="103">
        <f>'Entrar Dades'!C127</f>
        <v>0</v>
      </c>
      <c r="D74" s="104">
        <f>'Entrar Dades'!D127</f>
        <v>0</v>
      </c>
      <c r="E74" s="103">
        <f>'Entrar Dades'!F127</f>
        <v>0</v>
      </c>
      <c r="F74" s="104">
        <f>'Entrar Dades'!G127</f>
        <v>0</v>
      </c>
      <c r="G74" s="102">
        <f>'Entrar Dades'!H127</f>
        <v>0</v>
      </c>
      <c r="H74" s="103">
        <f>'Entrar Dades'!E127</f>
        <v>0</v>
      </c>
      <c r="I74" s="102">
        <f>'Entrar Dades'!I127</f>
        <v>0</v>
      </c>
    </row>
    <row r="75" spans="2:9" ht="13">
      <c r="B75" s="102"/>
      <c r="C75" s="103">
        <f>'Entrar Dades'!C128</f>
        <v>0</v>
      </c>
      <c r="D75" s="104">
        <f>'Entrar Dades'!D128</f>
        <v>0</v>
      </c>
      <c r="E75" s="103">
        <f>'Entrar Dades'!F128</f>
        <v>0</v>
      </c>
      <c r="F75" s="104">
        <f>'Entrar Dades'!G128</f>
        <v>0</v>
      </c>
      <c r="G75" s="102">
        <f>'Entrar Dades'!H128</f>
        <v>0</v>
      </c>
      <c r="H75" s="103">
        <f>'Entrar Dades'!E128</f>
        <v>0</v>
      </c>
      <c r="I75" s="102">
        <f>'Entrar Dades'!I128</f>
        <v>0</v>
      </c>
    </row>
    <row r="76" spans="2:9" ht="13">
      <c r="B76" s="99" t="str">
        <f>'Entrar Dades'!A129&amp;" "&amp;'Entrar Dades'!B129</f>
        <v xml:space="preserve">25 </v>
      </c>
      <c r="C76" s="100">
        <f>'Entrar Dades'!C129</f>
        <v>0</v>
      </c>
      <c r="D76" s="101">
        <f>'Entrar Dades'!D129</f>
        <v>0</v>
      </c>
      <c r="E76" s="100">
        <f>'Entrar Dades'!F129</f>
        <v>0</v>
      </c>
      <c r="F76" s="101">
        <f>'Entrar Dades'!G129</f>
        <v>0</v>
      </c>
      <c r="G76" s="99">
        <f>'Entrar Dades'!H129</f>
        <v>0</v>
      </c>
      <c r="H76" s="100">
        <f>'Entrar Dades'!E129</f>
        <v>0</v>
      </c>
      <c r="I76" s="99">
        <f>'Entrar Dades'!I129</f>
        <v>0</v>
      </c>
    </row>
    <row r="77" spans="2:9" ht="13">
      <c r="B77" s="99"/>
      <c r="C77" s="100">
        <f>'Entrar Dades'!C130</f>
        <v>0</v>
      </c>
      <c r="D77" s="101">
        <f>'Entrar Dades'!D130</f>
        <v>0</v>
      </c>
      <c r="E77" s="100">
        <f>'Entrar Dades'!F130</f>
        <v>0</v>
      </c>
      <c r="F77" s="101">
        <f>'Entrar Dades'!G130</f>
        <v>0</v>
      </c>
      <c r="G77" s="99">
        <f>'Entrar Dades'!H130</f>
        <v>0</v>
      </c>
      <c r="H77" s="100">
        <f>'Entrar Dades'!E130</f>
        <v>0</v>
      </c>
      <c r="I77" s="99">
        <f>'Entrar Dades'!I130</f>
        <v>0</v>
      </c>
    </row>
    <row r="78" spans="2:9" ht="13">
      <c r="B78" s="99"/>
      <c r="C78" s="100">
        <f>'Entrar Dades'!C131</f>
        <v>0</v>
      </c>
      <c r="D78" s="101">
        <f>'Entrar Dades'!D131</f>
        <v>0</v>
      </c>
      <c r="E78" s="100">
        <f>'Entrar Dades'!F131</f>
        <v>0</v>
      </c>
      <c r="F78" s="101">
        <f>'Entrar Dades'!G131</f>
        <v>0</v>
      </c>
      <c r="G78" s="99">
        <f>'Entrar Dades'!H131</f>
        <v>0</v>
      </c>
      <c r="H78" s="100">
        <f>'Entrar Dades'!E131</f>
        <v>0</v>
      </c>
      <c r="I78" s="99">
        <f>'Entrar Dades'!I131</f>
        <v>0</v>
      </c>
    </row>
    <row r="79" spans="2:9" ht="13">
      <c r="B79" s="102" t="str">
        <f>'Entrar Dades'!A132&amp;" "&amp;'Entrar Dades'!B132</f>
        <v xml:space="preserve">26 </v>
      </c>
      <c r="C79" s="103">
        <f>'Entrar Dades'!C132</f>
        <v>0</v>
      </c>
      <c r="D79" s="104">
        <f>'Entrar Dades'!D132</f>
        <v>0</v>
      </c>
      <c r="E79" s="103">
        <f>'Entrar Dades'!F132</f>
        <v>0</v>
      </c>
      <c r="F79" s="104">
        <f>'Entrar Dades'!G132</f>
        <v>0</v>
      </c>
      <c r="G79" s="102">
        <f>'Entrar Dades'!H132</f>
        <v>0</v>
      </c>
      <c r="H79" s="103">
        <f>'Entrar Dades'!E132</f>
        <v>0</v>
      </c>
      <c r="I79" s="102">
        <f>'Entrar Dades'!I132</f>
        <v>0</v>
      </c>
    </row>
    <row r="80" spans="2:9" ht="13">
      <c r="B80" s="102"/>
      <c r="C80" s="103">
        <f>'Entrar Dades'!C133</f>
        <v>0</v>
      </c>
      <c r="D80" s="104">
        <f>'Entrar Dades'!D133</f>
        <v>0</v>
      </c>
      <c r="E80" s="103">
        <f>'Entrar Dades'!F133</f>
        <v>0</v>
      </c>
      <c r="F80" s="104">
        <f>'Entrar Dades'!G133</f>
        <v>0</v>
      </c>
      <c r="G80" s="102">
        <f>'Entrar Dades'!H133</f>
        <v>0</v>
      </c>
      <c r="H80" s="103">
        <f>'Entrar Dades'!E133</f>
        <v>0</v>
      </c>
      <c r="I80" s="102">
        <f>'Entrar Dades'!I133</f>
        <v>0</v>
      </c>
    </row>
    <row r="81" spans="2:9" ht="13">
      <c r="B81" s="102"/>
      <c r="C81" s="103">
        <f>'Entrar Dades'!C134</f>
        <v>0</v>
      </c>
      <c r="D81" s="104">
        <f>'Entrar Dades'!D134</f>
        <v>0</v>
      </c>
      <c r="E81" s="103">
        <f>'Entrar Dades'!F134</f>
        <v>0</v>
      </c>
      <c r="F81" s="104">
        <f>'Entrar Dades'!G134</f>
        <v>0</v>
      </c>
      <c r="G81" s="102">
        <f>'Entrar Dades'!H134</f>
        <v>0</v>
      </c>
      <c r="H81" s="103">
        <f>'Entrar Dades'!E134</f>
        <v>0</v>
      </c>
      <c r="I81" s="102">
        <f>'Entrar Dades'!I134</f>
        <v>0</v>
      </c>
    </row>
    <row r="82" spans="2:9" ht="13">
      <c r="B82" s="99" t="str">
        <f>'Entrar Dades'!A135&amp;" "&amp;'Entrar Dades'!B135</f>
        <v xml:space="preserve">27 </v>
      </c>
      <c r="C82" s="100">
        <f>'Entrar Dades'!C135</f>
        <v>0</v>
      </c>
      <c r="D82" s="101">
        <f>'Entrar Dades'!D135</f>
        <v>0</v>
      </c>
      <c r="E82" s="100">
        <f>'Entrar Dades'!F135</f>
        <v>0</v>
      </c>
      <c r="F82" s="101">
        <f>'Entrar Dades'!G135</f>
        <v>0</v>
      </c>
      <c r="G82" s="99">
        <f>'Entrar Dades'!H135</f>
        <v>0</v>
      </c>
      <c r="H82" s="100">
        <f>'Entrar Dades'!E135</f>
        <v>0</v>
      </c>
      <c r="I82" s="99">
        <f>'Entrar Dades'!I135</f>
        <v>0</v>
      </c>
    </row>
    <row r="83" spans="2:9" ht="13">
      <c r="B83" s="99"/>
      <c r="C83" s="100">
        <f>'Entrar Dades'!C136</f>
        <v>0</v>
      </c>
      <c r="D83" s="101">
        <f>'Entrar Dades'!D136</f>
        <v>0</v>
      </c>
      <c r="E83" s="100">
        <f>'Entrar Dades'!F136</f>
        <v>0</v>
      </c>
      <c r="F83" s="101">
        <f>'Entrar Dades'!G136</f>
        <v>0</v>
      </c>
      <c r="G83" s="99">
        <f>'Entrar Dades'!H136</f>
        <v>0</v>
      </c>
      <c r="H83" s="100">
        <f>'Entrar Dades'!E136</f>
        <v>0</v>
      </c>
      <c r="I83" s="99">
        <f>'Entrar Dades'!I136</f>
        <v>0</v>
      </c>
    </row>
    <row r="84" spans="2:9" ht="13">
      <c r="B84" s="99"/>
      <c r="C84" s="100">
        <f>'Entrar Dades'!C137</f>
        <v>0</v>
      </c>
      <c r="D84" s="101">
        <f>'Entrar Dades'!D137</f>
        <v>0</v>
      </c>
      <c r="E84" s="100">
        <f>'Entrar Dades'!F137</f>
        <v>0</v>
      </c>
      <c r="F84" s="101">
        <f>'Entrar Dades'!G137</f>
        <v>0</v>
      </c>
      <c r="G84" s="99">
        <f>'Entrar Dades'!H137</f>
        <v>0</v>
      </c>
      <c r="H84" s="100">
        <f>'Entrar Dades'!E137</f>
        <v>0</v>
      </c>
      <c r="I84" s="99">
        <f>'Entrar Dades'!I137</f>
        <v>0</v>
      </c>
    </row>
    <row r="85" spans="2:9" ht="13">
      <c r="B85" s="102" t="str">
        <f>'Entrar Dades'!A138&amp;" "&amp;'Entrar Dades'!B138</f>
        <v xml:space="preserve">28 </v>
      </c>
      <c r="C85" s="103">
        <f>'Entrar Dades'!C138</f>
        <v>0</v>
      </c>
      <c r="D85" s="104">
        <f>'Entrar Dades'!D138</f>
        <v>0</v>
      </c>
      <c r="E85" s="103">
        <f>'Entrar Dades'!F138</f>
        <v>0</v>
      </c>
      <c r="F85" s="104">
        <f>'Entrar Dades'!G138</f>
        <v>0</v>
      </c>
      <c r="G85" s="102">
        <f>'Entrar Dades'!H138</f>
        <v>0</v>
      </c>
      <c r="H85" s="103">
        <f>'Entrar Dades'!E138</f>
        <v>0</v>
      </c>
      <c r="I85" s="102">
        <f>'Entrar Dades'!I138</f>
        <v>0</v>
      </c>
    </row>
    <row r="86" spans="2:9" ht="13">
      <c r="B86" s="102"/>
      <c r="C86" s="103">
        <f>'Entrar Dades'!C139</f>
        <v>0</v>
      </c>
      <c r="D86" s="104">
        <f>'Entrar Dades'!D139</f>
        <v>0</v>
      </c>
      <c r="E86" s="103">
        <f>'Entrar Dades'!F139</f>
        <v>0</v>
      </c>
      <c r="F86" s="104">
        <f>'Entrar Dades'!G139</f>
        <v>0</v>
      </c>
      <c r="G86" s="102">
        <f>'Entrar Dades'!H139</f>
        <v>0</v>
      </c>
      <c r="H86" s="103">
        <f>'Entrar Dades'!E139</f>
        <v>0</v>
      </c>
      <c r="I86" s="102">
        <f>'Entrar Dades'!I139</f>
        <v>0</v>
      </c>
    </row>
    <row r="87" spans="2:9" ht="13">
      <c r="B87" s="102"/>
      <c r="C87" s="103">
        <f>'Entrar Dades'!C140</f>
        <v>0</v>
      </c>
      <c r="D87" s="104">
        <f>'Entrar Dades'!D140</f>
        <v>0</v>
      </c>
      <c r="E87" s="103">
        <f>'Entrar Dades'!F140</f>
        <v>0</v>
      </c>
      <c r="F87" s="104">
        <f>'Entrar Dades'!G140</f>
        <v>0</v>
      </c>
      <c r="G87" s="102">
        <f>'Entrar Dades'!H140</f>
        <v>0</v>
      </c>
      <c r="H87" s="103">
        <f>'Entrar Dades'!E140</f>
        <v>0</v>
      </c>
      <c r="I87" s="102">
        <f>'Entrar Dades'!I140</f>
        <v>0</v>
      </c>
    </row>
    <row r="88" spans="2:9" ht="13">
      <c r="B88" s="99" t="str">
        <f>'Entrar Dades'!A141&amp;" "&amp;'Entrar Dades'!B141</f>
        <v xml:space="preserve">29 </v>
      </c>
      <c r="C88" s="100">
        <f>'Entrar Dades'!C141</f>
        <v>0</v>
      </c>
      <c r="D88" s="101">
        <f>'Entrar Dades'!D141</f>
        <v>0</v>
      </c>
      <c r="E88" s="100">
        <f>'Entrar Dades'!F141</f>
        <v>0</v>
      </c>
      <c r="F88" s="101">
        <f>'Entrar Dades'!G141</f>
        <v>0</v>
      </c>
      <c r="G88" s="99">
        <f>'Entrar Dades'!H141</f>
        <v>0</v>
      </c>
      <c r="H88" s="100">
        <f>'Entrar Dades'!E141</f>
        <v>0</v>
      </c>
      <c r="I88" s="99">
        <f>'Entrar Dades'!I141</f>
        <v>0</v>
      </c>
    </row>
    <row r="89" spans="2:9" ht="13">
      <c r="B89" s="99"/>
      <c r="C89" s="100">
        <f>'Entrar Dades'!C142</f>
        <v>0</v>
      </c>
      <c r="D89" s="101">
        <f>'Entrar Dades'!D142</f>
        <v>0</v>
      </c>
      <c r="E89" s="100">
        <f>'Entrar Dades'!F142</f>
        <v>0</v>
      </c>
      <c r="F89" s="101">
        <f>'Entrar Dades'!G142</f>
        <v>0</v>
      </c>
      <c r="G89" s="99">
        <f>'Entrar Dades'!H142</f>
        <v>0</v>
      </c>
      <c r="H89" s="100">
        <f>'Entrar Dades'!E142</f>
        <v>0</v>
      </c>
      <c r="I89" s="99">
        <f>'Entrar Dades'!I142</f>
        <v>0</v>
      </c>
    </row>
    <row r="90" spans="2:9" ht="13">
      <c r="B90" s="99"/>
      <c r="C90" s="100">
        <f>'Entrar Dades'!C143</f>
        <v>0</v>
      </c>
      <c r="D90" s="101">
        <f>'Entrar Dades'!D143</f>
        <v>0</v>
      </c>
      <c r="E90" s="100">
        <f>'Entrar Dades'!F143</f>
        <v>0</v>
      </c>
      <c r="F90" s="101">
        <f>'Entrar Dades'!G143</f>
        <v>0</v>
      </c>
      <c r="G90" s="99">
        <f>'Entrar Dades'!H143</f>
        <v>0</v>
      </c>
      <c r="H90" s="100">
        <f>'Entrar Dades'!E143</f>
        <v>0</v>
      </c>
      <c r="I90" s="99">
        <f>'Entrar Dades'!I143</f>
        <v>0</v>
      </c>
    </row>
    <row r="91" spans="2:9" ht="13">
      <c r="B91" s="102" t="str">
        <f>'Entrar Dades'!A144&amp;" "&amp;'Entrar Dades'!B144</f>
        <v xml:space="preserve">30 </v>
      </c>
      <c r="C91" s="103">
        <f>'Entrar Dades'!C144</f>
        <v>0</v>
      </c>
      <c r="D91" s="104">
        <f>'Entrar Dades'!D144</f>
        <v>0</v>
      </c>
      <c r="E91" s="103">
        <f>'Entrar Dades'!F144</f>
        <v>0</v>
      </c>
      <c r="F91" s="104">
        <f>'Entrar Dades'!G144</f>
        <v>0</v>
      </c>
      <c r="G91" s="102">
        <f>'Entrar Dades'!H144</f>
        <v>0</v>
      </c>
      <c r="H91" s="103">
        <f>'Entrar Dades'!E144</f>
        <v>0</v>
      </c>
      <c r="I91" s="102">
        <f>'Entrar Dades'!I144</f>
        <v>0</v>
      </c>
    </row>
    <row r="92" spans="2:9" ht="13">
      <c r="B92" s="102"/>
      <c r="C92" s="103">
        <f>'Entrar Dades'!C145</f>
        <v>0</v>
      </c>
      <c r="D92" s="104">
        <f>'Entrar Dades'!D145</f>
        <v>0</v>
      </c>
      <c r="E92" s="103">
        <f>'Entrar Dades'!F145</f>
        <v>0</v>
      </c>
      <c r="F92" s="104">
        <f>'Entrar Dades'!G145</f>
        <v>0</v>
      </c>
      <c r="G92" s="102">
        <f>'Entrar Dades'!H145</f>
        <v>0</v>
      </c>
      <c r="H92" s="103">
        <f>'Entrar Dades'!E145</f>
        <v>0</v>
      </c>
      <c r="I92" s="102">
        <f>'Entrar Dades'!I145</f>
        <v>0</v>
      </c>
    </row>
    <row r="93" spans="2:9" ht="13">
      <c r="B93" s="102"/>
      <c r="C93" s="103">
        <f>'Entrar Dades'!C146</f>
        <v>0</v>
      </c>
      <c r="D93" s="104">
        <f>'Entrar Dades'!D146</f>
        <v>0</v>
      </c>
      <c r="E93" s="103">
        <f>'Entrar Dades'!F146</f>
        <v>0</v>
      </c>
      <c r="F93" s="104">
        <f>'Entrar Dades'!G146</f>
        <v>0</v>
      </c>
      <c r="G93" s="102">
        <f>'Entrar Dades'!H146</f>
        <v>0</v>
      </c>
      <c r="H93" s="103">
        <f>'Entrar Dades'!E146</f>
        <v>0</v>
      </c>
      <c r="I93" s="102">
        <f>'Entrar Dades'!I146</f>
        <v>0</v>
      </c>
    </row>
    <row r="94" spans="2:9" ht="13">
      <c r="B94" s="99" t="str">
        <f>'Entrar Dades'!A147&amp;" "&amp;'Entrar Dades'!B147</f>
        <v xml:space="preserve">31 </v>
      </c>
      <c r="C94" s="100">
        <f>'Entrar Dades'!C147</f>
        <v>0</v>
      </c>
      <c r="D94" s="101">
        <f>'Entrar Dades'!D147</f>
        <v>0</v>
      </c>
      <c r="E94" s="100">
        <f>'Entrar Dades'!F147</f>
        <v>0</v>
      </c>
      <c r="F94" s="101">
        <f>'Entrar Dades'!G147</f>
        <v>0</v>
      </c>
      <c r="G94" s="99">
        <f>'Entrar Dades'!H147</f>
        <v>0</v>
      </c>
      <c r="H94" s="100">
        <f>'Entrar Dades'!E147</f>
        <v>0</v>
      </c>
      <c r="I94" s="99">
        <f>'Entrar Dades'!I147</f>
        <v>0</v>
      </c>
    </row>
    <row r="95" spans="2:9" ht="13">
      <c r="B95" s="99"/>
      <c r="C95" s="100">
        <f>'Entrar Dades'!C148</f>
        <v>0</v>
      </c>
      <c r="D95" s="101">
        <f>'Entrar Dades'!D148</f>
        <v>0</v>
      </c>
      <c r="E95" s="100">
        <f>'Entrar Dades'!F148</f>
        <v>0</v>
      </c>
      <c r="F95" s="101">
        <f>'Entrar Dades'!G148</f>
        <v>0</v>
      </c>
      <c r="G95" s="99">
        <f>'Entrar Dades'!H148</f>
        <v>0</v>
      </c>
      <c r="H95" s="100">
        <f>'Entrar Dades'!E148</f>
        <v>0</v>
      </c>
      <c r="I95" s="99">
        <f>'Entrar Dades'!I148</f>
        <v>0</v>
      </c>
    </row>
    <row r="96" spans="2:9" ht="13">
      <c r="B96" s="99"/>
      <c r="C96" s="100">
        <f>'Entrar Dades'!C149</f>
        <v>0</v>
      </c>
      <c r="D96" s="101">
        <f>'Entrar Dades'!D149</f>
        <v>0</v>
      </c>
      <c r="E96" s="100">
        <f>'Entrar Dades'!F149</f>
        <v>0</v>
      </c>
      <c r="F96" s="101">
        <f>'Entrar Dades'!G149</f>
        <v>0</v>
      </c>
      <c r="G96" s="99">
        <f>'Entrar Dades'!H149</f>
        <v>0</v>
      </c>
      <c r="H96" s="100">
        <f>'Entrar Dades'!E149</f>
        <v>0</v>
      </c>
      <c r="I96" s="99">
        <f>'Entrar Dades'!I149</f>
        <v>0</v>
      </c>
    </row>
    <row r="97" spans="2:9" ht="13">
      <c r="B97" s="102" t="str">
        <f>'Entrar Dades'!A150&amp;" "&amp;'Entrar Dades'!B150</f>
        <v xml:space="preserve">32 </v>
      </c>
      <c r="C97" s="103">
        <f>'Entrar Dades'!C150</f>
        <v>0</v>
      </c>
      <c r="D97" s="104">
        <f>'Entrar Dades'!D150</f>
        <v>0</v>
      </c>
      <c r="E97" s="103">
        <f>'Entrar Dades'!F150</f>
        <v>0</v>
      </c>
      <c r="F97" s="104">
        <f>'Entrar Dades'!G150</f>
        <v>0</v>
      </c>
      <c r="G97" s="102">
        <f>'Entrar Dades'!H150</f>
        <v>0</v>
      </c>
      <c r="H97" s="103">
        <f>'Entrar Dades'!E150</f>
        <v>0</v>
      </c>
      <c r="I97" s="102">
        <f>'Entrar Dades'!I150</f>
        <v>0</v>
      </c>
    </row>
    <row r="98" spans="2:9" ht="13">
      <c r="B98" s="102"/>
      <c r="C98" s="103">
        <f>'Entrar Dades'!C151</f>
        <v>0</v>
      </c>
      <c r="D98" s="104">
        <f>'Entrar Dades'!D151</f>
        <v>0</v>
      </c>
      <c r="E98" s="103">
        <f>'Entrar Dades'!F151</f>
        <v>0</v>
      </c>
      <c r="F98" s="104">
        <f>'Entrar Dades'!G151</f>
        <v>0</v>
      </c>
      <c r="G98" s="102">
        <f>'Entrar Dades'!H151</f>
        <v>0</v>
      </c>
      <c r="H98" s="103">
        <f>'Entrar Dades'!E151</f>
        <v>0</v>
      </c>
      <c r="I98" s="102">
        <f>'Entrar Dades'!I151</f>
        <v>0</v>
      </c>
    </row>
    <row r="99" spans="2:9" ht="13">
      <c r="B99" s="102"/>
      <c r="C99" s="103">
        <f>'Entrar Dades'!C152</f>
        <v>0</v>
      </c>
      <c r="D99" s="104">
        <f>'Entrar Dades'!D152</f>
        <v>0</v>
      </c>
      <c r="E99" s="103">
        <f>'Entrar Dades'!F152</f>
        <v>0</v>
      </c>
      <c r="F99" s="104">
        <f>'Entrar Dades'!G152</f>
        <v>0</v>
      </c>
      <c r="G99" s="102">
        <f>'Entrar Dades'!H152</f>
        <v>0</v>
      </c>
      <c r="H99" s="103">
        <f>'Entrar Dades'!E152</f>
        <v>0</v>
      </c>
      <c r="I99" s="102">
        <f>'Entrar Dades'!I152</f>
        <v>0</v>
      </c>
    </row>
    <row r="100" spans="2:9" ht="13">
      <c r="B100" s="99" t="str">
        <f>'Entrar Dades'!A153&amp;" "&amp;'Entrar Dades'!B153</f>
        <v xml:space="preserve">33 </v>
      </c>
      <c r="C100" s="100">
        <f>'Entrar Dades'!C153</f>
        <v>0</v>
      </c>
      <c r="D100" s="101">
        <f>'Entrar Dades'!D153</f>
        <v>0</v>
      </c>
      <c r="E100" s="100">
        <f>'Entrar Dades'!F153</f>
        <v>0</v>
      </c>
      <c r="F100" s="101">
        <f>'Entrar Dades'!G153</f>
        <v>0</v>
      </c>
      <c r="G100" s="99">
        <f>'Entrar Dades'!H153</f>
        <v>0</v>
      </c>
      <c r="H100" s="100">
        <f>'Entrar Dades'!E153</f>
        <v>0</v>
      </c>
      <c r="I100" s="99">
        <f>'Entrar Dades'!I153</f>
        <v>0</v>
      </c>
    </row>
    <row r="101" spans="2:9" ht="13">
      <c r="B101" s="99"/>
      <c r="C101" s="100">
        <f>'Entrar Dades'!C154</f>
        <v>0</v>
      </c>
      <c r="D101" s="101">
        <f>'Entrar Dades'!D154</f>
        <v>0</v>
      </c>
      <c r="E101" s="100">
        <f>'Entrar Dades'!F154</f>
        <v>0</v>
      </c>
      <c r="F101" s="101">
        <f>'Entrar Dades'!G154</f>
        <v>0</v>
      </c>
      <c r="G101" s="99">
        <f>'Entrar Dades'!H154</f>
        <v>0</v>
      </c>
      <c r="H101" s="100">
        <f>'Entrar Dades'!E154</f>
        <v>0</v>
      </c>
      <c r="I101" s="99">
        <f>'Entrar Dades'!I154</f>
        <v>0</v>
      </c>
    </row>
    <row r="102" spans="2:9" ht="13">
      <c r="B102" s="99"/>
      <c r="C102" s="100">
        <f>'Entrar Dades'!C155</f>
        <v>0</v>
      </c>
      <c r="D102" s="101">
        <f>'Entrar Dades'!D155</f>
        <v>0</v>
      </c>
      <c r="E102" s="100">
        <f>'Entrar Dades'!F155</f>
        <v>0</v>
      </c>
      <c r="F102" s="101">
        <f>'Entrar Dades'!G155</f>
        <v>0</v>
      </c>
      <c r="G102" s="99">
        <f>'Entrar Dades'!H155</f>
        <v>0</v>
      </c>
      <c r="H102" s="100">
        <f>'Entrar Dades'!E155</f>
        <v>0</v>
      </c>
      <c r="I102" s="99">
        <f>'Entrar Dades'!I155</f>
        <v>0</v>
      </c>
    </row>
    <row r="103" spans="2:9" ht="13">
      <c r="B103" s="102" t="str">
        <f>'Entrar Dades'!A156&amp;" "&amp;'Entrar Dades'!B156</f>
        <v xml:space="preserve">34 </v>
      </c>
      <c r="C103" s="103">
        <f>'Entrar Dades'!C156</f>
        <v>0</v>
      </c>
      <c r="D103" s="104">
        <f>'Entrar Dades'!D156</f>
        <v>0</v>
      </c>
      <c r="E103" s="103">
        <f>'Entrar Dades'!F156</f>
        <v>0</v>
      </c>
      <c r="F103" s="104">
        <f>'Entrar Dades'!G156</f>
        <v>0</v>
      </c>
      <c r="G103" s="102">
        <f>'Entrar Dades'!H156</f>
        <v>0</v>
      </c>
      <c r="H103" s="103">
        <f>'Entrar Dades'!E156</f>
        <v>0</v>
      </c>
      <c r="I103" s="102">
        <f>'Entrar Dades'!I156</f>
        <v>0</v>
      </c>
    </row>
    <row r="104" spans="2:9" ht="13">
      <c r="B104" s="102"/>
      <c r="C104" s="103">
        <f>'Entrar Dades'!C157</f>
        <v>0</v>
      </c>
      <c r="D104" s="104">
        <f>'Entrar Dades'!D157</f>
        <v>0</v>
      </c>
      <c r="E104" s="103">
        <f>'Entrar Dades'!F157</f>
        <v>0</v>
      </c>
      <c r="F104" s="104">
        <f>'Entrar Dades'!G157</f>
        <v>0</v>
      </c>
      <c r="G104" s="102">
        <f>'Entrar Dades'!H157</f>
        <v>0</v>
      </c>
      <c r="H104" s="103">
        <f>'Entrar Dades'!E157</f>
        <v>0</v>
      </c>
      <c r="I104" s="102">
        <f>'Entrar Dades'!I157</f>
        <v>0</v>
      </c>
    </row>
    <row r="105" spans="2:9" ht="13">
      <c r="B105" s="102"/>
      <c r="C105" s="103">
        <f>'Entrar Dades'!C158</f>
        <v>0</v>
      </c>
      <c r="D105" s="104">
        <f>'Entrar Dades'!D158</f>
        <v>0</v>
      </c>
      <c r="E105" s="103">
        <f>'Entrar Dades'!F158</f>
        <v>0</v>
      </c>
      <c r="F105" s="104">
        <f>'Entrar Dades'!G158</f>
        <v>0</v>
      </c>
      <c r="G105" s="102">
        <f>'Entrar Dades'!H158</f>
        <v>0</v>
      </c>
      <c r="H105" s="103">
        <f>'Entrar Dades'!E158</f>
        <v>0</v>
      </c>
      <c r="I105" s="102">
        <f>'Entrar Dades'!I158</f>
        <v>0</v>
      </c>
    </row>
    <row r="106" spans="2:9" ht="13">
      <c r="B106" s="99" t="str">
        <f>'Entrar Dades'!A159&amp;" "&amp;'Entrar Dades'!B159</f>
        <v xml:space="preserve">35 </v>
      </c>
      <c r="C106" s="100">
        <f>'Entrar Dades'!C159</f>
        <v>0</v>
      </c>
      <c r="D106" s="101">
        <f>'Entrar Dades'!D159</f>
        <v>0</v>
      </c>
      <c r="E106" s="100">
        <f>'Entrar Dades'!F159</f>
        <v>0</v>
      </c>
      <c r="F106" s="101">
        <f>'Entrar Dades'!G159</f>
        <v>0</v>
      </c>
      <c r="G106" s="99">
        <f>'Entrar Dades'!H159</f>
        <v>0</v>
      </c>
      <c r="H106" s="100">
        <f>'Entrar Dades'!E159</f>
        <v>0</v>
      </c>
      <c r="I106" s="99">
        <f>'Entrar Dades'!I159</f>
        <v>0</v>
      </c>
    </row>
    <row r="107" spans="2:9" ht="13">
      <c r="B107" s="99"/>
      <c r="C107" s="100">
        <f>'Entrar Dades'!C160</f>
        <v>0</v>
      </c>
      <c r="D107" s="101">
        <f>'Entrar Dades'!D160</f>
        <v>0</v>
      </c>
      <c r="E107" s="100">
        <f>'Entrar Dades'!F160</f>
        <v>0</v>
      </c>
      <c r="F107" s="101">
        <f>'Entrar Dades'!G160</f>
        <v>0</v>
      </c>
      <c r="G107" s="99">
        <f>'Entrar Dades'!H160</f>
        <v>0</v>
      </c>
      <c r="H107" s="100">
        <f>'Entrar Dades'!E160</f>
        <v>0</v>
      </c>
      <c r="I107" s="99">
        <f>'Entrar Dades'!I160</f>
        <v>0</v>
      </c>
    </row>
    <row r="108" spans="2:9" ht="13">
      <c r="B108" s="105"/>
      <c r="C108" s="106">
        <f>'Entrar Dades'!C161</f>
        <v>0</v>
      </c>
      <c r="D108" s="107">
        <f>'Entrar Dades'!D161</f>
        <v>0</v>
      </c>
      <c r="E108" s="106">
        <f>'Entrar Dades'!F161</f>
        <v>0</v>
      </c>
      <c r="F108" s="107">
        <f>'Entrar Dades'!G161</f>
        <v>0</v>
      </c>
      <c r="G108" s="105">
        <f>'Entrar Dades'!H161</f>
        <v>0</v>
      </c>
      <c r="H108" s="106">
        <f>'Entrar Dades'!E161</f>
        <v>0</v>
      </c>
      <c r="I108" s="105">
        <f>'Entrar Dades'!I161</f>
        <v>0</v>
      </c>
    </row>
    <row r="109" spans="2:9">
      <c r="B109" s="73"/>
      <c r="C109" s="83"/>
      <c r="D109" s="83"/>
      <c r="E109" s="83"/>
      <c r="F109" s="83"/>
      <c r="G109" s="83"/>
      <c r="H109" s="83"/>
      <c r="I109" s="83"/>
    </row>
    <row r="110" spans="2:9">
      <c r="B110" s="73"/>
      <c r="C110" s="83"/>
      <c r="D110" s="83"/>
      <c r="E110" s="83"/>
      <c r="F110" s="83"/>
      <c r="G110" s="83"/>
      <c r="H110" s="83"/>
      <c r="I110" s="83"/>
    </row>
    <row r="111" spans="2:9">
      <c r="B111" s="73"/>
      <c r="C111" s="83"/>
      <c r="D111" s="83"/>
      <c r="E111" s="83"/>
      <c r="F111" s="83"/>
      <c r="G111" s="83"/>
      <c r="H111" s="83"/>
      <c r="I111" s="83"/>
    </row>
    <row r="112" spans="2:9">
      <c r="B112" s="73"/>
      <c r="C112" s="83"/>
      <c r="D112" s="83"/>
      <c r="E112" s="83"/>
      <c r="F112" s="83"/>
      <c r="G112" s="83"/>
      <c r="H112" s="83"/>
      <c r="I112" s="83"/>
    </row>
    <row r="113" spans="2:9">
      <c r="B113" s="73"/>
      <c r="C113" s="83"/>
      <c r="D113" s="83"/>
      <c r="E113" s="83"/>
      <c r="F113" s="83"/>
      <c r="G113" s="83"/>
      <c r="H113" s="83"/>
      <c r="I113" s="83"/>
    </row>
    <row r="114" spans="2:9">
      <c r="B114" s="73"/>
      <c r="C114" s="83"/>
      <c r="D114" s="83"/>
      <c r="E114" s="83"/>
      <c r="F114" s="83"/>
      <c r="G114" s="83"/>
      <c r="H114" s="83"/>
      <c r="I114" s="83"/>
    </row>
    <row r="115" spans="2:9">
      <c r="B115" s="73"/>
      <c r="C115" s="83"/>
      <c r="D115" s="83"/>
      <c r="E115" s="83"/>
      <c r="F115" s="83"/>
      <c r="G115" s="83"/>
      <c r="H115" s="83"/>
      <c r="I115" s="83"/>
    </row>
    <row r="116" spans="2:9">
      <c r="B116" s="73"/>
      <c r="C116" s="83"/>
      <c r="D116" s="83"/>
      <c r="E116" s="83"/>
      <c r="F116" s="83"/>
      <c r="G116" s="83"/>
      <c r="H116" s="83"/>
      <c r="I116" s="83"/>
    </row>
    <row r="117" spans="2:9">
      <c r="B117" s="73"/>
      <c r="C117" s="83"/>
      <c r="D117" s="83"/>
      <c r="E117" s="83"/>
      <c r="F117" s="83"/>
      <c r="G117" s="83"/>
      <c r="H117" s="83"/>
      <c r="I117" s="83"/>
    </row>
    <row r="118" spans="2:9">
      <c r="B118" s="73"/>
      <c r="C118" s="83"/>
      <c r="D118" s="83"/>
      <c r="E118" s="83"/>
      <c r="F118" s="83"/>
      <c r="G118" s="83"/>
      <c r="H118" s="83"/>
      <c r="I118" s="83"/>
    </row>
    <row r="119" spans="2:9">
      <c r="B119" s="73"/>
      <c r="C119" s="83"/>
      <c r="D119" s="83"/>
      <c r="E119" s="83"/>
      <c r="F119" s="83"/>
      <c r="G119" s="83"/>
      <c r="H119" s="83"/>
      <c r="I119" s="83"/>
    </row>
    <row r="120" spans="2:9">
      <c r="B120" s="73"/>
      <c r="C120" s="83"/>
      <c r="D120" s="83"/>
      <c r="E120" s="83"/>
      <c r="F120" s="83"/>
      <c r="G120" s="83"/>
      <c r="H120" s="83"/>
      <c r="I120" s="83"/>
    </row>
    <row r="121" spans="2:9">
      <c r="B121" s="73"/>
      <c r="C121" s="83"/>
      <c r="D121" s="83"/>
      <c r="E121" s="83"/>
      <c r="F121" s="83"/>
      <c r="G121" s="83"/>
      <c r="H121" s="83"/>
      <c r="I121" s="83"/>
    </row>
    <row r="122" spans="2:9">
      <c r="B122" s="73"/>
      <c r="C122" s="83"/>
      <c r="D122" s="83"/>
      <c r="E122" s="83"/>
      <c r="F122" s="83"/>
      <c r="G122" s="83"/>
      <c r="H122" s="83"/>
      <c r="I122" s="83"/>
    </row>
    <row r="123" spans="2:9">
      <c r="B123" s="73"/>
      <c r="C123" s="83"/>
      <c r="D123" s="83"/>
      <c r="E123" s="83"/>
      <c r="F123" s="83"/>
      <c r="G123" s="83"/>
      <c r="H123" s="83"/>
      <c r="I123" s="83"/>
    </row>
    <row r="124" spans="2:9">
      <c r="B124" s="73"/>
    </row>
    <row r="125" spans="2:9">
      <c r="B125" s="73"/>
    </row>
    <row r="126" spans="2:9">
      <c r="B126" s="73"/>
    </row>
    <row r="127" spans="2:9">
      <c r="B127" s="73"/>
    </row>
    <row r="128" spans="2:9">
      <c r="B128" s="73"/>
    </row>
    <row r="129" spans="2:2">
      <c r="B129" s="73"/>
    </row>
    <row r="130" spans="2:2">
      <c r="B130" s="73"/>
    </row>
    <row r="131" spans="2:2">
      <c r="B131" s="73"/>
    </row>
    <row r="132" spans="2:2">
      <c r="B132" s="73"/>
    </row>
  </sheetData>
  <phoneticPr fontId="0" type="noConversion"/>
  <pageMargins left="0.45" right="0.75000000000000011" top="0.56685039370078738" bottom="0.37" header="0" footer="0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Entrar Dades</vt:lpstr>
      <vt:lpstr>Imprimir Resultats</vt:lpstr>
      <vt:lpstr>Gràfics</vt:lpstr>
      <vt:lpstr>Imprimir Respostes</vt:lpstr>
    </vt:vector>
  </TitlesOfParts>
  <Company>Departament d'Educació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SGTI</dc:creator>
  <cp:lastModifiedBy>Carme Escudé</cp:lastModifiedBy>
  <cp:lastPrinted>2012-03-18T17:19:18Z</cp:lastPrinted>
  <dcterms:created xsi:type="dcterms:W3CDTF">2005-04-10T11:54:50Z</dcterms:created>
  <dcterms:modified xsi:type="dcterms:W3CDTF">2017-03-21T13:12:13Z</dcterms:modified>
</cp:coreProperties>
</file>